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drawings/drawing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embeddings/oleObject4.bin" ContentType="application/vnd.openxmlformats-officedocument.oleObject"/>
  <Override PartName="/xl/drawings/drawing4.xml" ContentType="application/vnd.openxmlformats-officedocument.drawing+xml"/>
  <Override PartName="/xl/embeddings/oleObject5.bin" ContentType="application/vnd.openxmlformats-officedocument.oleObject"/>
  <Override PartName="/xl/drawings/drawing5.xml" ContentType="application/vnd.openxmlformats-officedocument.drawing+xml"/>
  <Override PartName="/xl/embeddings/oleObject6.bin" ContentType="application/vnd.openxmlformats-officedocument.oleObject"/>
  <Override PartName="/xl/drawings/drawing6.xml" ContentType="application/vnd.openxmlformats-officedocument.drawing+xml"/>
  <Override PartName="/xl/embeddings/oleObject7.bin" ContentType="application/vnd.openxmlformats-officedocument.oleObject"/>
  <Override PartName="/xl/drawings/drawing7.xml" ContentType="application/vnd.openxmlformats-officedocument.drawing+xml"/>
  <Override PartName="/xl/embeddings/oleObject8.bin" ContentType="application/vnd.openxmlformats-officedocument.oleObject"/>
  <Override PartName="/xl/drawings/drawing8.xml" ContentType="application/vnd.openxmlformats-officedocument.drawing+xml"/>
  <Override PartName="/xl/embeddings/oleObject9.bin" ContentType="application/vnd.openxmlformats-officedocument.oleObject"/>
  <Override PartName="/xl/drawings/drawing9.xml" ContentType="application/vnd.openxmlformats-officedocument.drawing+xml"/>
  <Override PartName="/xl/embeddings/oleObject10.bin" ContentType="application/vnd.openxmlformats-officedocument.oleObject"/>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s0013.brasilandia.corp\Sec Obras\Adminstracao\Engenharia\01 VITALINO\065 2024 PONTE FAZENDA CARACOL\Orçamento Ponte Caracol PD\"/>
    </mc:Choice>
  </mc:AlternateContent>
  <xr:revisionPtr revIDLastSave="0" documentId="8_{7B4E13CF-3925-4D7F-BE7E-5074C9ABE31E}" xr6:coauthVersionLast="47" xr6:coauthVersionMax="47" xr10:uidLastSave="{00000000-0000-0000-0000-000000000000}"/>
  <bookViews>
    <workbookView xWindow="28680" yWindow="-120" windowWidth="29040" windowHeight="15840" tabRatio="776" firstSheet="3" activeTab="4" xr2:uid="{00000000-000D-0000-FFFF-FFFF00000000}"/>
  </bookViews>
  <sheets>
    <sheet name="Unitário" sheetId="6" r:id="rId1"/>
    <sheet name="BDI - AC TCU 2.622-2013" sheetId="71" r:id="rId2"/>
    <sheet name="Orçamento" sheetId="80" r:id="rId3"/>
    <sheet name="CRONOGRAMA" sheetId="81" r:id="rId4"/>
    <sheet name="Orçamento Mão de Obra" sheetId="87" r:id="rId5"/>
    <sheet name="CRONOGRAMA Mão de Obra" sheetId="86" r:id="rId6"/>
    <sheet name="RESUMO DE MAT" sheetId="82" r:id="rId7"/>
    <sheet name="ÁREA DE PINTURA" sheetId="83" r:id="rId8"/>
    <sheet name="Cotação Ferragem" sheetId="84" r:id="rId9"/>
    <sheet name="MEDIÇÃO" sheetId="85" r:id="rId10"/>
    <sheet name="2 G 03 000 01" sheetId="69" r:id="rId11"/>
    <sheet name="2 G 09 002 95" sheetId="33" r:id="rId12"/>
    <sheet name="2 G 03 001 12" sheetId="13" r:id="rId13"/>
    <sheet name="2 G 03 001 12 MO" sheetId="88" r:id="rId14"/>
    <sheet name="1 G 03 850 01" sheetId="5" r:id="rId15"/>
    <sheet name="1 G 03 870 01" sheetId="8" r:id="rId16"/>
    <sheet name="1 G 09 002 90" sheetId="9" r:id="rId17"/>
    <sheet name="2 G 03 000 10" sheetId="10" r:id="rId18"/>
    <sheet name="2 G 03 000 12" sheetId="11" r:id="rId19"/>
    <sheet name="2 G 03 001 10" sheetId="12" r:id="rId20"/>
    <sheet name="2 G 03 001 10 MO" sheetId="94" r:id="rId21"/>
    <sheet name="2 G 03 002 10" sheetId="14" r:id="rId22"/>
    <sheet name="2 G 03 002 10  MO" sheetId="89" r:id="rId23"/>
    <sheet name="2 G 03 002 12" sheetId="15" r:id="rId24"/>
    <sheet name="2 G 03 003 10" sheetId="16" r:id="rId25"/>
    <sheet name="2 G 03 003 10 MO" sheetId="93" r:id="rId26"/>
    <sheet name="2 G 03 003 14" sheetId="56" r:id="rId27"/>
    <sheet name="2 G 03 003 14 MO" sheetId="90" r:id="rId28"/>
    <sheet name="2 G 03 003 16" sheetId="18" r:id="rId29"/>
    <sheet name="2 G 03 003 16 MO" sheetId="91" r:id="rId30"/>
    <sheet name="2 G 03 003 18" sheetId="19" r:id="rId31"/>
    <sheet name="2 G 03 003 20" sheetId="20" r:id="rId32"/>
    <sheet name="2 G 03 003 20 MO" sheetId="92" r:id="rId33"/>
    <sheet name="2 G 03 004 10" sheetId="21" r:id="rId34"/>
    <sheet name="1 A 01 155 01" sheetId="57" r:id="rId35"/>
    <sheet name="1 A 01 412 51" sheetId="58" r:id="rId36"/>
    <sheet name="1 A 00 964 00" sheetId="59" r:id="rId37"/>
    <sheet name="1 A 01 150 01" sheetId="60" r:id="rId38"/>
    <sheet name="1 A 01 100 01" sheetId="61" r:id="rId39"/>
    <sheet name="1 A 01 105 01" sheetId="62" r:id="rId40"/>
    <sheet name="2 G 03 004 12" sheetId="22" r:id="rId41"/>
    <sheet name="1 A 01 512 60" sheetId="63" r:id="rId42"/>
    <sheet name="2 G 03 005 01" sheetId="23" r:id="rId43"/>
    <sheet name="3 G 03 005 03" sheetId="24" r:id="rId44"/>
    <sheet name="3 G 03 005 05" sheetId="25" r:id="rId45"/>
    <sheet name="2 G 03 008 01" sheetId="26" r:id="rId46"/>
    <sheet name="2 G 03 999 01" sheetId="27" r:id="rId47"/>
    <sheet name="2 G 03 999 05" sheetId="28" r:id="rId48"/>
    <sheet name="2 G 03 999 99" sheetId="29" r:id="rId49"/>
    <sheet name="2 G 06 121 01" sheetId="30" r:id="rId50"/>
    <sheet name="2 G 06 200 01" sheetId="31" r:id="rId51"/>
    <sheet name="aux.25.1_26.1" sheetId="64" r:id="rId52"/>
    <sheet name="aux.25.2_26.2" sheetId="65" r:id="rId53"/>
    <sheet name="Folha 26" sheetId="32" r:id="rId54"/>
    <sheet name="Folha 28" sheetId="34" r:id="rId55"/>
    <sheet name="Folha 29" sheetId="35" r:id="rId56"/>
    <sheet name="Folha 30" sheetId="36" r:id="rId57"/>
    <sheet name="Folha 31" sheetId="37" r:id="rId58"/>
    <sheet name="Folha 32" sheetId="38" r:id="rId59"/>
    <sheet name="Folha 33" sheetId="39" r:id="rId60"/>
    <sheet name="Folha 34" sheetId="40" r:id="rId61"/>
    <sheet name="Folha 35" sheetId="41" r:id="rId62"/>
    <sheet name="Folha 36" sheetId="42" r:id="rId63"/>
    <sheet name="Folha 37" sheetId="43" r:id="rId64"/>
    <sheet name="Folha 38" sheetId="44" r:id="rId65"/>
    <sheet name="Folha 39" sheetId="45" r:id="rId66"/>
    <sheet name="Folha 40" sheetId="46" r:id="rId67"/>
    <sheet name="Folha 41" sheetId="47" r:id="rId68"/>
    <sheet name="Folha 42" sheetId="48" r:id="rId69"/>
    <sheet name="Folha 43" sheetId="49" r:id="rId70"/>
    <sheet name="Folha 44" sheetId="50" r:id="rId71"/>
    <sheet name="Folha 45" sheetId="51" r:id="rId72"/>
    <sheet name="Folha 46" sheetId="52" r:id="rId73"/>
    <sheet name="Folha 47" sheetId="53" r:id="rId74"/>
    <sheet name="Folha 49" sheetId="66" r:id="rId75"/>
    <sheet name="Folha 50" sheetId="67" r:id="rId76"/>
    <sheet name="aux. 50.1" sheetId="68" r:id="rId77"/>
    <sheet name="Folha 52" sheetId="76" r:id="rId78"/>
    <sheet name="Equipamentos" sheetId="4" r:id="rId79"/>
    <sheet name="Materiais" sheetId="3" r:id="rId80"/>
    <sheet name="Mão-de-obra" sheetId="75" r:id="rId81"/>
  </sheets>
  <externalReferences>
    <externalReference r:id="rId82"/>
  </externalReferences>
  <definedNames>
    <definedName name="_xlnm.Print_Area" localSheetId="36">'1 A 00 964 00'!$A$1:$I$51</definedName>
    <definedName name="_xlnm.Print_Area" localSheetId="38">'1 A 01 100 01'!$A$1:$I$51</definedName>
    <definedName name="_xlnm.Print_Area" localSheetId="39">'1 A 01 105 01'!$A$1:$I$51</definedName>
    <definedName name="_xlnm.Print_Area" localSheetId="37">'1 A 01 150 01'!$A$1:$I$65</definedName>
    <definedName name="_xlnm.Print_Area" localSheetId="34">'1 A 01 155 01'!$A$1:$I$53</definedName>
    <definedName name="_xlnm.Print_Area" localSheetId="35">'1 A 01 412 51'!$A$1:$I$54</definedName>
    <definedName name="_xlnm.Print_Area" localSheetId="41">'1 A 01 512 60'!$A$1:$I$51</definedName>
    <definedName name="_xlnm.Print_Area" localSheetId="14">'1 G 03 850 01'!$A$1:$I$56</definedName>
    <definedName name="_xlnm.Print_Area" localSheetId="15">'1 G 03 870 01'!$A$1:$I$50</definedName>
    <definedName name="_xlnm.Print_Area" localSheetId="16">'1 G 09 002 90'!$A$1:$I$54</definedName>
    <definedName name="_xlnm.Print_Area" localSheetId="10">'2 G 03 000 01'!$A$1:$I$61</definedName>
    <definedName name="_xlnm.Print_Area" localSheetId="17">'2 G 03 000 10'!$A$1:$I$54</definedName>
    <definedName name="_xlnm.Print_Area" localSheetId="18">'2 G 03 000 12'!$A$1:$I$53</definedName>
    <definedName name="_xlnm.Print_Area" localSheetId="19">'2 G 03 001 10'!$A$1:$I$56</definedName>
    <definedName name="_xlnm.Print_Area" localSheetId="20">'2 G 03 001 10 MO'!$A$1:$I$56</definedName>
    <definedName name="_xlnm.Print_Area" localSheetId="12">'2 G 03 001 12'!$A$1:$I$50</definedName>
    <definedName name="_xlnm.Print_Area" localSheetId="13">'2 G 03 001 12 MO'!$A$1:$I$50</definedName>
    <definedName name="_xlnm.Print_Area" localSheetId="21">'2 G 03 002 10'!$A$1:$I$55</definedName>
    <definedName name="_xlnm.Print_Area" localSheetId="22">'2 G 03 002 10  MO'!$A$1:$I$55</definedName>
    <definedName name="_xlnm.Print_Area" localSheetId="23">'2 G 03 002 12'!$A$1:$I$64</definedName>
    <definedName name="_xlnm.Print_Area" localSheetId="24">'2 G 03 003 10'!$A$1:$I$50</definedName>
    <definedName name="_xlnm.Print_Area" localSheetId="25">'2 G 03 003 10 MO'!$A$1:$I$50</definedName>
    <definedName name="_xlnm.Print_Area" localSheetId="26">'2 G 03 003 14'!$A$1:$I$53</definedName>
    <definedName name="_xlnm.Print_Area" localSheetId="27">'2 G 03 003 14 MO'!$A$1:$I$53</definedName>
    <definedName name="_xlnm.Print_Area" localSheetId="28">'2 G 03 003 16'!$A$1:$I$54</definedName>
    <definedName name="_xlnm.Print_Area" localSheetId="29">'2 G 03 003 16 MO'!$A$1:$I$54</definedName>
    <definedName name="_xlnm.Print_Area" localSheetId="30">'2 G 03 003 18'!$A$1:$I$57</definedName>
    <definedName name="_xlnm.Print_Area" localSheetId="31">'2 G 03 003 20'!$A$1:$I$55</definedName>
    <definedName name="_xlnm.Print_Area" localSheetId="32">'2 G 03 003 20 MO'!$A$1:$I$55</definedName>
    <definedName name="_xlnm.Print_Area" localSheetId="33">'2 G 03 004 10'!$A$1:$I$51</definedName>
    <definedName name="_xlnm.Print_Area" localSheetId="40">'2 G 03 004 12'!$A$1:$I$52</definedName>
    <definedName name="_xlnm.Print_Area" localSheetId="42">'2 G 03 005 01'!$A$1:$I$53</definedName>
    <definedName name="_xlnm.Print_Area" localSheetId="45">'2 G 03 008 01'!$A$1:$I$48</definedName>
    <definedName name="_xlnm.Print_Area" localSheetId="46">'2 G 03 999 01'!$A$1:$I$49</definedName>
    <definedName name="_xlnm.Print_Area" localSheetId="47">'2 G 03 999 05'!$A$1:$I$54</definedName>
    <definedName name="_xlnm.Print_Area" localSheetId="48">'2 G 03 999 99'!$A$1:$I$53</definedName>
    <definedName name="_xlnm.Print_Area" localSheetId="49">'2 G 06 121 01'!$A$1:$I$50</definedName>
    <definedName name="_xlnm.Print_Area" localSheetId="50">'2 G 06 200 01'!$A$1:$I$53</definedName>
    <definedName name="_xlnm.Print_Area" localSheetId="11">'2 G 09 002 95'!$A$1:$I$51</definedName>
    <definedName name="_xlnm.Print_Area" localSheetId="43">'3 G 03 005 03'!$A$1:$I$53</definedName>
    <definedName name="_xlnm.Print_Area" localSheetId="44">'3 G 03 005 05'!$A$1:$I$53</definedName>
    <definedName name="_xlnm.Print_Area" localSheetId="7">'ÁREA DE PINTURA'!$A$1:$U$117</definedName>
    <definedName name="_xlnm.Print_Area" localSheetId="76">'aux. 50.1'!$A$1:$I$51</definedName>
    <definedName name="_xlnm.Print_Area" localSheetId="51">'aux.25.1_26.1'!$A$1:$I$56</definedName>
    <definedName name="_xlnm.Print_Area" localSheetId="52">'aux.25.2_26.2'!$A$1:$I$50</definedName>
    <definedName name="_xlnm.Print_Area" localSheetId="1">'BDI - AC TCU 2.622-2013'!$A$1:$G$60</definedName>
    <definedName name="_xlnm.Print_Area" localSheetId="3">CRONOGRAMA!$A$1:$G$33</definedName>
    <definedName name="_xlnm.Print_Area" localSheetId="5">'CRONOGRAMA Mão de Obra'!$A$1:$G$33</definedName>
    <definedName name="_xlnm.Print_Area" localSheetId="78">Equipamentos!$A$2:$E$155</definedName>
    <definedName name="_xlnm.Print_Area" localSheetId="53">'Folha 26'!$A$1:$I$53</definedName>
    <definedName name="_xlnm.Print_Area" localSheetId="54">'Folha 28'!$A$1:$I$54</definedName>
    <definedName name="_xlnm.Print_Area" localSheetId="55">'Folha 29'!$A$1:$I$53</definedName>
    <definedName name="_xlnm.Print_Area" localSheetId="56">'Folha 30'!$A$1:$I$52</definedName>
    <definedName name="_xlnm.Print_Area" localSheetId="57">'Folha 31'!$A$1:$I$52</definedName>
    <definedName name="_xlnm.Print_Area" localSheetId="58">'Folha 32'!$A$1:$I$53</definedName>
    <definedName name="_xlnm.Print_Area" localSheetId="59">'Folha 33'!$A$1:$I$52</definedName>
    <definedName name="_xlnm.Print_Area" localSheetId="60">'Folha 34'!$A$1:$I$61</definedName>
    <definedName name="_xlnm.Print_Area" localSheetId="61">'Folha 35'!$A$1:$I$53</definedName>
    <definedName name="_xlnm.Print_Area" localSheetId="62">'Folha 36'!$A$1:$I$56</definedName>
    <definedName name="_xlnm.Print_Area" localSheetId="63">'Folha 37'!$A$1:$I$54</definedName>
    <definedName name="_xlnm.Print_Area" localSheetId="64">'Folha 38'!$A$1:$I$54</definedName>
    <definedName name="_xlnm.Print_Area" localSheetId="65">'Folha 39'!$A$1:$I$54</definedName>
    <definedName name="_xlnm.Print_Area" localSheetId="66">'Folha 40'!$A$1:$I$56</definedName>
    <definedName name="_xlnm.Print_Area" localSheetId="67">'Folha 41'!$A$1:$I$55</definedName>
    <definedName name="_xlnm.Print_Area" localSheetId="68">'Folha 42'!$A$1:$I$54</definedName>
    <definedName name="_xlnm.Print_Area" localSheetId="69">'Folha 43'!$A$1:$I$54</definedName>
    <definedName name="_xlnm.Print_Area" localSheetId="70">'Folha 44'!$A$1:$I$53</definedName>
    <definedName name="_xlnm.Print_Area" localSheetId="71">'Folha 45'!$A$1:$I$53</definedName>
    <definedName name="_xlnm.Print_Area" localSheetId="72">'Folha 46'!$A$1:$I$54</definedName>
    <definedName name="_xlnm.Print_Area" localSheetId="73">'Folha 47'!$A$1:$I$54</definedName>
    <definedName name="_xlnm.Print_Area" localSheetId="74">'Folha 49'!$A$1:$I$53</definedName>
    <definedName name="_xlnm.Print_Area" localSheetId="75">'Folha 50'!$A$1:$I$53</definedName>
    <definedName name="_xlnm.Print_Area" localSheetId="77">'Folha 52'!$A$1:$I$53</definedName>
    <definedName name="_xlnm.Print_Area" localSheetId="80">'Mão-de-obra'!$H$5:$I$5</definedName>
    <definedName name="_xlnm.Print_Area" localSheetId="79">Materiais!$A$1:$F$318</definedName>
    <definedName name="_xlnm.Print_Area" localSheetId="9">MEDIÇÃO!$B$2:$L$61</definedName>
    <definedName name="_xlnm.Print_Area" localSheetId="2">Orçamento!$A$2:$K$65</definedName>
    <definedName name="_xlnm.Print_Area" localSheetId="4">'Orçamento Mão de Obra'!$A$2:$K$67</definedName>
    <definedName name="_xlnm.Print_Area" localSheetId="6">'RESUMO DE MAT'!$A$1:$I$33</definedName>
    <definedName name="_xlnm.Print_Area" localSheetId="0">Unitário!$A$1:$H$69</definedName>
    <definedName name="Print_Area_MI" localSheetId="36">#REF!</definedName>
    <definedName name="Print_Area_MI" localSheetId="38">#REF!</definedName>
    <definedName name="Print_Area_MI" localSheetId="39">#REF!</definedName>
    <definedName name="Print_Area_MI" localSheetId="37">#REF!</definedName>
    <definedName name="Print_Area_MI" localSheetId="34">#REF!</definedName>
    <definedName name="Print_Area_MI" localSheetId="35">#REF!</definedName>
    <definedName name="Print_Area_MI" localSheetId="41">#REF!</definedName>
    <definedName name="Print_Area_MI" localSheetId="15">#REF!</definedName>
    <definedName name="Print_Area_MI" localSheetId="16">#REF!</definedName>
    <definedName name="Print_Area_MI" localSheetId="10">#REF!</definedName>
    <definedName name="Print_Area_MI" localSheetId="17">#REF!</definedName>
    <definedName name="Print_Area_MI" localSheetId="18">#REF!</definedName>
    <definedName name="Print_Area_MI" localSheetId="19">#REF!</definedName>
    <definedName name="Print_Area_MI" localSheetId="20">#REF!</definedName>
    <definedName name="Print_Area_MI" localSheetId="12">#REF!</definedName>
    <definedName name="Print_Area_MI" localSheetId="13">#REF!</definedName>
    <definedName name="Print_Area_MI" localSheetId="21">#REF!</definedName>
    <definedName name="Print_Area_MI" localSheetId="22">#REF!</definedName>
    <definedName name="Print_Area_MI" localSheetId="23">#REF!</definedName>
    <definedName name="Print_Area_MI" localSheetId="24">#REF!</definedName>
    <definedName name="Print_Area_MI" localSheetId="25">#REF!</definedName>
    <definedName name="Print_Area_MI" localSheetId="28">#REF!</definedName>
    <definedName name="Print_Area_MI" localSheetId="29">#REF!</definedName>
    <definedName name="Print_Area_MI" localSheetId="30">#REF!</definedName>
    <definedName name="Print_Area_MI" localSheetId="31">#REF!</definedName>
    <definedName name="Print_Area_MI" localSheetId="32">#REF!</definedName>
    <definedName name="Print_Area_MI" localSheetId="33">#REF!</definedName>
    <definedName name="Print_Area_MI" localSheetId="40">#REF!</definedName>
    <definedName name="Print_Area_MI" localSheetId="42">#REF!</definedName>
    <definedName name="Print_Area_MI" localSheetId="45">#REF!</definedName>
    <definedName name="Print_Area_MI" localSheetId="46">#REF!</definedName>
    <definedName name="Print_Area_MI" localSheetId="47">#REF!</definedName>
    <definedName name="Print_Area_MI" localSheetId="48">#REF!</definedName>
    <definedName name="Print_Area_MI" localSheetId="49">#REF!</definedName>
    <definedName name="Print_Area_MI" localSheetId="50">#REF!</definedName>
    <definedName name="Print_Area_MI" localSheetId="11">#REF!</definedName>
    <definedName name="Print_Area_MI" localSheetId="43">#REF!</definedName>
    <definedName name="Print_Area_MI" localSheetId="44">#REF!</definedName>
    <definedName name="Print_Area_MI" localSheetId="76">#REF!</definedName>
    <definedName name="Print_Area_MI" localSheetId="51">#REF!</definedName>
    <definedName name="Print_Area_MI" localSheetId="52">#REF!</definedName>
    <definedName name="Print_Area_MI" localSheetId="53">#REF!</definedName>
    <definedName name="Print_Area_MI" localSheetId="54">#REF!</definedName>
    <definedName name="Print_Area_MI" localSheetId="55">#REF!</definedName>
    <definedName name="Print_Area_MI" localSheetId="56">#REF!</definedName>
    <definedName name="Print_Area_MI" localSheetId="57">#REF!</definedName>
    <definedName name="Print_Area_MI" localSheetId="58">#REF!</definedName>
    <definedName name="Print_Area_MI" localSheetId="59">#REF!</definedName>
    <definedName name="Print_Area_MI" localSheetId="60">#REF!</definedName>
    <definedName name="Print_Area_MI" localSheetId="61">#REF!</definedName>
    <definedName name="Print_Area_MI" localSheetId="62">#REF!</definedName>
    <definedName name="Print_Area_MI" localSheetId="63">#REF!</definedName>
    <definedName name="Print_Area_MI" localSheetId="64">#REF!</definedName>
    <definedName name="Print_Area_MI" localSheetId="65">#REF!</definedName>
    <definedName name="Print_Area_MI" localSheetId="66">#REF!</definedName>
    <definedName name="Print_Area_MI" localSheetId="67">#REF!</definedName>
    <definedName name="Print_Area_MI" localSheetId="68">#REF!</definedName>
    <definedName name="Print_Area_MI" localSheetId="69">#REF!</definedName>
    <definedName name="Print_Area_MI" localSheetId="70">#REF!</definedName>
    <definedName name="Print_Area_MI" localSheetId="71">#REF!</definedName>
    <definedName name="Print_Area_MI" localSheetId="72">#REF!</definedName>
    <definedName name="Print_Area_MI" localSheetId="73">#REF!</definedName>
    <definedName name="Print_Area_MI" localSheetId="74">#REF!</definedName>
    <definedName name="Print_Area_MI" localSheetId="75">#REF!</definedName>
    <definedName name="Print_Area_MI" localSheetId="77">#REF!</definedName>
    <definedName name="Print_Area_MI">#REF!</definedName>
    <definedName name="_xlnm.Print_Titles" localSheetId="36">'1 A 00 964 00'!$1:$10</definedName>
    <definedName name="_xlnm.Print_Titles" localSheetId="38">'1 A 01 100 01'!$1:$10</definedName>
    <definedName name="_xlnm.Print_Titles" localSheetId="39">'1 A 01 105 01'!$1:$10</definedName>
    <definedName name="_xlnm.Print_Titles" localSheetId="37">'1 A 01 150 01'!$1:$10</definedName>
    <definedName name="_xlnm.Print_Titles" localSheetId="34">'1 A 01 155 01'!$1:$10</definedName>
    <definedName name="_xlnm.Print_Titles" localSheetId="35">'1 A 01 412 51'!$1:$10</definedName>
    <definedName name="_xlnm.Print_Titles" localSheetId="41">'1 A 01 512 60'!$1:$10</definedName>
    <definedName name="_xlnm.Print_Titles" localSheetId="14">'1 G 03 850 01'!$1:$10</definedName>
    <definedName name="_xlnm.Print_Titles" localSheetId="15">'1 G 03 870 01'!$1:$10</definedName>
    <definedName name="_xlnm.Print_Titles" localSheetId="16">'1 G 09 002 90'!$1:$10</definedName>
    <definedName name="_xlnm.Print_Titles" localSheetId="10">'2 G 03 000 01'!$1:$10</definedName>
    <definedName name="_xlnm.Print_Titles" localSheetId="17">'2 G 03 000 10'!$1:$10</definedName>
    <definedName name="_xlnm.Print_Titles" localSheetId="18">'2 G 03 000 12'!$1:$10</definedName>
    <definedName name="_xlnm.Print_Titles" localSheetId="19">'2 G 03 001 10'!$1:$10</definedName>
    <definedName name="_xlnm.Print_Titles" localSheetId="20">'2 G 03 001 10 MO'!$1:$10</definedName>
    <definedName name="_xlnm.Print_Titles" localSheetId="12">'2 G 03 001 12'!$1:$10</definedName>
    <definedName name="_xlnm.Print_Titles" localSheetId="13">'2 G 03 001 12 MO'!$1:$10</definedName>
    <definedName name="_xlnm.Print_Titles" localSheetId="21">'2 G 03 002 10'!$1:$10</definedName>
    <definedName name="_xlnm.Print_Titles" localSheetId="22">'2 G 03 002 10  MO'!$1:$10</definedName>
    <definedName name="_xlnm.Print_Titles" localSheetId="23">'2 G 03 002 12'!$1:$10</definedName>
    <definedName name="_xlnm.Print_Titles" localSheetId="24">'2 G 03 003 10'!$1:$10</definedName>
    <definedName name="_xlnm.Print_Titles" localSheetId="25">'2 G 03 003 10 MO'!$1:$10</definedName>
    <definedName name="_xlnm.Print_Titles" localSheetId="26">'2 G 03 003 14'!$1:$10</definedName>
    <definedName name="_xlnm.Print_Titles" localSheetId="27">'2 G 03 003 14 MO'!$1:$10</definedName>
    <definedName name="_xlnm.Print_Titles" localSheetId="28">'2 G 03 003 16'!$1:$10</definedName>
    <definedName name="_xlnm.Print_Titles" localSheetId="29">'2 G 03 003 16 MO'!$1:$10</definedName>
    <definedName name="_xlnm.Print_Titles" localSheetId="30">'2 G 03 003 18'!$1:$10</definedName>
    <definedName name="_xlnm.Print_Titles" localSheetId="31">'2 G 03 003 20'!$1:$10</definedName>
    <definedName name="_xlnm.Print_Titles" localSheetId="32">'2 G 03 003 20 MO'!$1:$10</definedName>
    <definedName name="_xlnm.Print_Titles" localSheetId="33">'2 G 03 004 10'!$1:$10</definedName>
    <definedName name="_xlnm.Print_Titles" localSheetId="40">'2 G 03 004 12'!$1:$10</definedName>
    <definedName name="_xlnm.Print_Titles" localSheetId="42">'2 G 03 005 01'!$1:$10</definedName>
    <definedName name="_xlnm.Print_Titles" localSheetId="45">'2 G 03 008 01'!$1:$10</definedName>
    <definedName name="_xlnm.Print_Titles" localSheetId="46">'2 G 03 999 01'!$1:$10</definedName>
    <definedName name="_xlnm.Print_Titles" localSheetId="47">'2 G 03 999 05'!$1:$10</definedName>
    <definedName name="_xlnm.Print_Titles" localSheetId="48">'2 G 03 999 99'!$1:$10</definedName>
    <definedName name="_xlnm.Print_Titles" localSheetId="49">'2 G 06 121 01'!$1:$10</definedName>
    <definedName name="_xlnm.Print_Titles" localSheetId="50">'2 G 06 200 01'!$1:$10</definedName>
    <definedName name="_xlnm.Print_Titles" localSheetId="11">'2 G 09 002 95'!$1:$10</definedName>
    <definedName name="_xlnm.Print_Titles" localSheetId="43">'3 G 03 005 03'!$1:$10</definedName>
    <definedName name="_xlnm.Print_Titles" localSheetId="44">'3 G 03 005 05'!$1:$10</definedName>
    <definedName name="_xlnm.Print_Titles" localSheetId="7">'ÁREA DE PINTURA'!$4:$18</definedName>
    <definedName name="_xlnm.Print_Titles" localSheetId="76">'aux. 50.1'!$1:$10</definedName>
    <definedName name="_xlnm.Print_Titles" localSheetId="51">'aux.25.1_26.1'!$1:$10</definedName>
    <definedName name="_xlnm.Print_Titles" localSheetId="52">'aux.25.2_26.2'!$1:$10</definedName>
    <definedName name="_xlnm.Print_Titles" localSheetId="78">Equipamentos!$2:$2</definedName>
    <definedName name="_xlnm.Print_Titles" localSheetId="53">'Folha 26'!$1:$10</definedName>
    <definedName name="_xlnm.Print_Titles" localSheetId="54">'Folha 28'!$1:$10</definedName>
    <definedName name="_xlnm.Print_Titles" localSheetId="55">'Folha 29'!$1:$10</definedName>
    <definedName name="_xlnm.Print_Titles" localSheetId="56">'Folha 30'!$1:$10</definedName>
    <definedName name="_xlnm.Print_Titles" localSheetId="57">'Folha 31'!$1:$10</definedName>
    <definedName name="_xlnm.Print_Titles" localSheetId="58">'Folha 32'!$1:$10</definedName>
    <definedName name="_xlnm.Print_Titles" localSheetId="59">'Folha 33'!$1:$10</definedName>
    <definedName name="_xlnm.Print_Titles" localSheetId="60">'Folha 34'!$1:$10</definedName>
    <definedName name="_xlnm.Print_Titles" localSheetId="61">'Folha 35'!$1:$10</definedName>
    <definedName name="_xlnm.Print_Titles" localSheetId="62">'Folha 36'!$1:$10</definedName>
    <definedName name="_xlnm.Print_Titles" localSheetId="63">'Folha 37'!$1:$10</definedName>
    <definedName name="_xlnm.Print_Titles" localSheetId="64">'Folha 38'!$1:$10</definedName>
    <definedName name="_xlnm.Print_Titles" localSheetId="65">'Folha 39'!$1:$10</definedName>
    <definedName name="_xlnm.Print_Titles" localSheetId="66">'Folha 40'!$1:$10</definedName>
    <definedName name="_xlnm.Print_Titles" localSheetId="67">'Folha 41'!$1:$10</definedName>
    <definedName name="_xlnm.Print_Titles" localSheetId="68">'Folha 42'!$1:$10</definedName>
    <definedName name="_xlnm.Print_Titles" localSheetId="69">'Folha 43'!$1:$10</definedName>
    <definedName name="_xlnm.Print_Titles" localSheetId="70">'Folha 44'!$1:$10</definedName>
    <definedName name="_xlnm.Print_Titles" localSheetId="71">'Folha 45'!$1:$10</definedName>
    <definedName name="_xlnm.Print_Titles" localSheetId="72">'Folha 46'!$1:$10</definedName>
    <definedName name="_xlnm.Print_Titles" localSheetId="73">'Folha 47'!$1:$10</definedName>
    <definedName name="_xlnm.Print_Titles" localSheetId="74">'Folha 49'!$1:$10</definedName>
    <definedName name="_xlnm.Print_Titles" localSheetId="75">'Folha 50'!$1:$10</definedName>
    <definedName name="_xlnm.Print_Titles" localSheetId="77">'Folha 52'!$1:$10</definedName>
    <definedName name="_xlnm.Print_Titles" localSheetId="79">Materiais!$1:$1</definedName>
    <definedName name="_xlnm.Print_Titles" localSheetId="9">MEDIÇÃO!$21:$21</definedName>
    <definedName name="_xlnm.Print_Titles" localSheetId="2">Orçamento!$24:$24</definedName>
    <definedName name="_xlnm.Print_Titles" localSheetId="4">'Orçamento Mão de Obra'!$24:$24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1" i="90" l="1"/>
  <c r="D20" i="90"/>
  <c r="D32" i="90"/>
  <c r="D31" i="90"/>
  <c r="H31" i="90" s="1"/>
  <c r="D30" i="90"/>
  <c r="H30" i="90" s="1"/>
  <c r="D29" i="90"/>
  <c r="M42" i="87"/>
  <c r="M41" i="87"/>
  <c r="H46" i="87"/>
  <c r="H52" i="94"/>
  <c r="H53" i="94" s="1"/>
  <c r="H51" i="94"/>
  <c r="H50" i="94"/>
  <c r="H47" i="94"/>
  <c r="H46" i="94"/>
  <c r="H45" i="94"/>
  <c r="H40" i="94"/>
  <c r="H39" i="94"/>
  <c r="H41" i="94" s="1"/>
  <c r="H38" i="94"/>
  <c r="H33" i="94"/>
  <c r="F33" i="94"/>
  <c r="B33" i="94"/>
  <c r="A33" i="94"/>
  <c r="H32" i="94"/>
  <c r="F32" i="94"/>
  <c r="B32" i="94"/>
  <c r="A32" i="94"/>
  <c r="G31" i="94"/>
  <c r="H31" i="94" s="1"/>
  <c r="F31" i="94"/>
  <c r="B31" i="94"/>
  <c r="A31" i="94"/>
  <c r="G30" i="94"/>
  <c r="H30" i="94" s="1"/>
  <c r="F30" i="94"/>
  <c r="B30" i="94"/>
  <c r="A30" i="94"/>
  <c r="I22" i="94"/>
  <c r="G22" i="94"/>
  <c r="B22" i="94"/>
  <c r="A22" i="94"/>
  <c r="G21" i="94"/>
  <c r="I21" i="94" s="1"/>
  <c r="B21" i="94"/>
  <c r="A21" i="94"/>
  <c r="I20" i="94"/>
  <c r="G20" i="94"/>
  <c r="B20" i="94"/>
  <c r="A20" i="94"/>
  <c r="I16" i="94"/>
  <c r="I17" i="94" s="1"/>
  <c r="I15" i="94"/>
  <c r="A8" i="94"/>
  <c r="A7" i="94"/>
  <c r="I6" i="94"/>
  <c r="B6" i="94"/>
  <c r="A5" i="94"/>
  <c r="I46" i="87"/>
  <c r="K46" i="87" s="1"/>
  <c r="J46" i="87"/>
  <c r="I35" i="87"/>
  <c r="J35" i="87"/>
  <c r="K35" i="87"/>
  <c r="H35" i="87"/>
  <c r="H51" i="87"/>
  <c r="J51" i="87" s="1"/>
  <c r="H46" i="93"/>
  <c r="H45" i="93"/>
  <c r="H44" i="93"/>
  <c r="H47" i="93" s="1"/>
  <c r="H41" i="93"/>
  <c r="H40" i="93"/>
  <c r="H36" i="93"/>
  <c r="H35" i="93"/>
  <c r="H34" i="93"/>
  <c r="G29" i="93"/>
  <c r="H29" i="93" s="1"/>
  <c r="F29" i="93"/>
  <c r="B29" i="93"/>
  <c r="A29" i="93"/>
  <c r="H28" i="93"/>
  <c r="F28" i="93"/>
  <c r="B28" i="93"/>
  <c r="A28" i="93"/>
  <c r="I21" i="93"/>
  <c r="G20" i="93"/>
  <c r="I20" i="93" s="1"/>
  <c r="B20" i="93"/>
  <c r="A20" i="93"/>
  <c r="G19" i="93"/>
  <c r="I19" i="93" s="1"/>
  <c r="B19" i="93"/>
  <c r="A19" i="93"/>
  <c r="I15" i="93"/>
  <c r="I14" i="93"/>
  <c r="I16" i="93" s="1"/>
  <c r="A8" i="93"/>
  <c r="A7" i="93"/>
  <c r="I6" i="93"/>
  <c r="B6" i="93"/>
  <c r="A5" i="93"/>
  <c r="H50" i="87"/>
  <c r="J50" i="87" s="1"/>
  <c r="H51" i="92"/>
  <c r="H50" i="92"/>
  <c r="H49" i="92"/>
  <c r="H52" i="92" s="1"/>
  <c r="H45" i="92"/>
  <c r="H46" i="92" s="1"/>
  <c r="H40" i="92"/>
  <c r="H39" i="92"/>
  <c r="H38" i="92"/>
  <c r="H41" i="92" s="1"/>
  <c r="H34" i="92"/>
  <c r="F34" i="92"/>
  <c r="B34" i="92"/>
  <c r="A34" i="92"/>
  <c r="H33" i="92"/>
  <c r="F33" i="92"/>
  <c r="B33" i="92"/>
  <c r="A33" i="92"/>
  <c r="H32" i="92"/>
  <c r="F32" i="92"/>
  <c r="B32" i="92"/>
  <c r="A32" i="92"/>
  <c r="H31" i="92"/>
  <c r="G31" i="92"/>
  <c r="F31" i="92"/>
  <c r="B31" i="92"/>
  <c r="A31" i="92"/>
  <c r="H30" i="92"/>
  <c r="G30" i="92"/>
  <c r="F30" i="92"/>
  <c r="B30" i="92"/>
  <c r="A30" i="92"/>
  <c r="I23" i="92"/>
  <c r="I22" i="92"/>
  <c r="I21" i="92"/>
  <c r="G21" i="92"/>
  <c r="B21" i="92"/>
  <c r="A21" i="92"/>
  <c r="G20" i="92"/>
  <c r="I20" i="92" s="1"/>
  <c r="H24" i="92" s="1"/>
  <c r="I25" i="92" s="1"/>
  <c r="B20" i="92"/>
  <c r="A20" i="92"/>
  <c r="I17" i="92"/>
  <c r="I16" i="92"/>
  <c r="I15" i="92"/>
  <c r="I14" i="92"/>
  <c r="A8" i="92"/>
  <c r="A7" i="92"/>
  <c r="I6" i="92"/>
  <c r="B6" i="92"/>
  <c r="A5" i="92"/>
  <c r="H49" i="87"/>
  <c r="J49" i="87" s="1"/>
  <c r="H50" i="91"/>
  <c r="H49" i="91"/>
  <c r="H48" i="91"/>
  <c r="H51" i="91" s="1"/>
  <c r="H45" i="91"/>
  <c r="H44" i="91"/>
  <c r="H43" i="91"/>
  <c r="H38" i="91"/>
  <c r="H37" i="91"/>
  <c r="H36" i="91"/>
  <c r="H39" i="91" s="1"/>
  <c r="H32" i="91"/>
  <c r="H31" i="91"/>
  <c r="F31" i="91"/>
  <c r="B31" i="91"/>
  <c r="A31" i="91"/>
  <c r="G30" i="91"/>
  <c r="H30" i="91" s="1"/>
  <c r="F30" i="91"/>
  <c r="B30" i="91"/>
  <c r="A30" i="91"/>
  <c r="G29" i="91"/>
  <c r="H29" i="91" s="1"/>
  <c r="F29" i="91"/>
  <c r="B29" i="91"/>
  <c r="A29" i="91"/>
  <c r="I22" i="91"/>
  <c r="I21" i="91"/>
  <c r="G20" i="91"/>
  <c r="I20" i="91" s="1"/>
  <c r="B20" i="91"/>
  <c r="A20" i="91"/>
  <c r="G19" i="91"/>
  <c r="I19" i="91" s="1"/>
  <c r="H23" i="91" s="1"/>
  <c r="I24" i="91" s="1"/>
  <c r="B19" i="91"/>
  <c r="A19" i="91"/>
  <c r="I15" i="91"/>
  <c r="I14" i="91"/>
  <c r="I16" i="91" s="1"/>
  <c r="I25" i="91" s="1"/>
  <c r="I26" i="91" s="1"/>
  <c r="A8" i="91"/>
  <c r="A7" i="91"/>
  <c r="I6" i="91"/>
  <c r="B6" i="91"/>
  <c r="A5" i="91"/>
  <c r="H49" i="90"/>
  <c r="H48" i="90"/>
  <c r="H50" i="90" s="1"/>
  <c r="H44" i="90"/>
  <c r="H45" i="90" s="1"/>
  <c r="H43" i="90"/>
  <c r="H38" i="90"/>
  <c r="H37" i="90"/>
  <c r="H36" i="90"/>
  <c r="H39" i="90" s="1"/>
  <c r="G32" i="90"/>
  <c r="H32" i="90" s="1"/>
  <c r="F32" i="90"/>
  <c r="B32" i="90"/>
  <c r="A32" i="90"/>
  <c r="K31" i="90"/>
  <c r="F31" i="90"/>
  <c r="B31" i="90"/>
  <c r="A31" i="90"/>
  <c r="G30" i="90"/>
  <c r="F30" i="90"/>
  <c r="B30" i="90"/>
  <c r="A30" i="90"/>
  <c r="H29" i="90"/>
  <c r="G29" i="90"/>
  <c r="F29" i="90"/>
  <c r="B29" i="90"/>
  <c r="A29" i="90"/>
  <c r="I22" i="90"/>
  <c r="G21" i="90"/>
  <c r="I21" i="90" s="1"/>
  <c r="B21" i="90"/>
  <c r="A21" i="90"/>
  <c r="G20" i="90"/>
  <c r="I20" i="90" s="1"/>
  <c r="H23" i="90" s="1"/>
  <c r="I24" i="90" s="1"/>
  <c r="B20" i="90"/>
  <c r="A20" i="90"/>
  <c r="I16" i="90"/>
  <c r="I15" i="90"/>
  <c r="I14" i="90"/>
  <c r="I17" i="90" s="1"/>
  <c r="A8" i="90"/>
  <c r="A7" i="90"/>
  <c r="I6" i="90"/>
  <c r="B6" i="90"/>
  <c r="A5" i="90"/>
  <c r="H47" i="87"/>
  <c r="J47" i="87" s="1"/>
  <c r="H51" i="89"/>
  <c r="H50" i="89"/>
  <c r="H49" i="89"/>
  <c r="H52" i="89" s="1"/>
  <c r="H45" i="89"/>
  <c r="H44" i="89"/>
  <c r="H46" i="89" s="1"/>
  <c r="H39" i="89"/>
  <c r="H38" i="89"/>
  <c r="H37" i="89"/>
  <c r="H40" i="89" s="1"/>
  <c r="H33" i="89"/>
  <c r="F33" i="89"/>
  <c r="B33" i="89"/>
  <c r="A33" i="89"/>
  <c r="G32" i="89"/>
  <c r="H32" i="89" s="1"/>
  <c r="F32" i="89"/>
  <c r="B32" i="89"/>
  <c r="A32" i="89"/>
  <c r="G31" i="89"/>
  <c r="H31" i="89" s="1"/>
  <c r="F31" i="89"/>
  <c r="B31" i="89"/>
  <c r="A31" i="89"/>
  <c r="H30" i="89"/>
  <c r="G30" i="89"/>
  <c r="F30" i="89"/>
  <c r="B30" i="89"/>
  <c r="A30" i="89"/>
  <c r="I23" i="89"/>
  <c r="I22" i="89"/>
  <c r="G21" i="89"/>
  <c r="I21" i="89" s="1"/>
  <c r="B21" i="89"/>
  <c r="A21" i="89"/>
  <c r="G20" i="89"/>
  <c r="I20" i="89" s="1"/>
  <c r="H24" i="89" s="1"/>
  <c r="I25" i="89" s="1"/>
  <c r="B20" i="89"/>
  <c r="A20" i="89"/>
  <c r="I16" i="89"/>
  <c r="I15" i="89"/>
  <c r="I14" i="89"/>
  <c r="I17" i="89" s="1"/>
  <c r="A8" i="89"/>
  <c r="A7" i="89"/>
  <c r="I6" i="89"/>
  <c r="B6" i="89"/>
  <c r="A5" i="89"/>
  <c r="H45" i="87"/>
  <c r="H47" i="88"/>
  <c r="H46" i="88"/>
  <c r="H45" i="88"/>
  <c r="H41" i="88"/>
  <c r="H42" i="88" s="1"/>
  <c r="H36" i="88"/>
  <c r="F36" i="88"/>
  <c r="B36" i="88"/>
  <c r="A36" i="88"/>
  <c r="H35" i="88"/>
  <c r="F35" i="88"/>
  <c r="B35" i="88"/>
  <c r="A35" i="88"/>
  <c r="H34" i="88"/>
  <c r="F34" i="88"/>
  <c r="B34" i="88"/>
  <c r="A34" i="88"/>
  <c r="H33" i="88"/>
  <c r="F33" i="88"/>
  <c r="B33" i="88"/>
  <c r="A33" i="88"/>
  <c r="G32" i="88"/>
  <c r="H32" i="88" s="1"/>
  <c r="F32" i="88"/>
  <c r="B32" i="88"/>
  <c r="A32" i="88"/>
  <c r="N31" i="88"/>
  <c r="H31" i="88"/>
  <c r="G31" i="88"/>
  <c r="F31" i="88"/>
  <c r="B31" i="88"/>
  <c r="A31" i="88"/>
  <c r="H30" i="88"/>
  <c r="G30" i="88"/>
  <c r="F30" i="88"/>
  <c r="B30" i="88"/>
  <c r="A30" i="88"/>
  <c r="G29" i="88"/>
  <c r="H29" i="88" s="1"/>
  <c r="F29" i="88"/>
  <c r="B29" i="88"/>
  <c r="A29" i="88"/>
  <c r="I22" i="88"/>
  <c r="I21" i="88"/>
  <c r="I20" i="88"/>
  <c r="G20" i="88"/>
  <c r="G19" i="88"/>
  <c r="I19" i="88" s="1"/>
  <c r="H23" i="88" s="1"/>
  <c r="I24" i="88" s="1"/>
  <c r="I15" i="88"/>
  <c r="I14" i="88"/>
  <c r="I16" i="88" s="1"/>
  <c r="I25" i="88" s="1"/>
  <c r="I26" i="88" s="1"/>
  <c r="A8" i="88"/>
  <c r="A7" i="88"/>
  <c r="I6" i="88"/>
  <c r="B6" i="88"/>
  <c r="A5" i="88"/>
  <c r="H59" i="87"/>
  <c r="H56" i="87"/>
  <c r="J56" i="87" s="1"/>
  <c r="H55" i="87"/>
  <c r="J55" i="87" s="1"/>
  <c r="H54" i="87"/>
  <c r="J54" i="87" s="1"/>
  <c r="P49" i="87"/>
  <c r="P48" i="87"/>
  <c r="P50" i="87" s="1"/>
  <c r="H44" i="87"/>
  <c r="G44" i="87"/>
  <c r="H40" i="87"/>
  <c r="H39" i="87"/>
  <c r="J39" i="87" s="1"/>
  <c r="C39" i="87"/>
  <c r="H38" i="87"/>
  <c r="J38" i="87" s="1"/>
  <c r="H37" i="87"/>
  <c r="J37" i="87" s="1"/>
  <c r="H36" i="87"/>
  <c r="J36" i="87" s="1"/>
  <c r="D36" i="87"/>
  <c r="C36" i="87"/>
  <c r="H34" i="87"/>
  <c r="J34" i="87" s="1"/>
  <c r="D34" i="87"/>
  <c r="C34" i="87"/>
  <c r="N31" i="87"/>
  <c r="H29" i="87"/>
  <c r="D29" i="87"/>
  <c r="C29" i="87"/>
  <c r="H28" i="87"/>
  <c r="J28" i="87" s="1"/>
  <c r="D28" i="87"/>
  <c r="C28" i="87"/>
  <c r="H27" i="87"/>
  <c r="G27" i="87"/>
  <c r="J27" i="87" s="1"/>
  <c r="D27" i="87"/>
  <c r="C27" i="87"/>
  <c r="H26" i="87"/>
  <c r="J26" i="87" s="1"/>
  <c r="D26" i="87"/>
  <c r="C26" i="87"/>
  <c r="D21" i="87"/>
  <c r="I34" i="87" s="1"/>
  <c r="K34" i="87" s="1"/>
  <c r="A20" i="87"/>
  <c r="A19" i="87"/>
  <c r="A18" i="87"/>
  <c r="A17" i="87"/>
  <c r="A16" i="87"/>
  <c r="A15" i="87"/>
  <c r="A14" i="87"/>
  <c r="A30" i="86"/>
  <c r="B24" i="86"/>
  <c r="B23" i="86"/>
  <c r="B22" i="86"/>
  <c r="B21" i="86"/>
  <c r="B16" i="86"/>
  <c r="A15" i="86"/>
  <c r="A14" i="86"/>
  <c r="A13" i="86"/>
  <c r="A12" i="86"/>
  <c r="A11" i="86"/>
  <c r="A10" i="86"/>
  <c r="P48" i="80"/>
  <c r="P47" i="80"/>
  <c r="P46" i="80"/>
  <c r="J88" i="83"/>
  <c r="N31" i="80"/>
  <c r="A31" i="82"/>
  <c r="I24" i="82"/>
  <c r="G43" i="80"/>
  <c r="G44" i="80"/>
  <c r="I18" i="82"/>
  <c r="A18" i="82"/>
  <c r="A19" i="82" s="1"/>
  <c r="O19" i="85"/>
  <c r="O17" i="85"/>
  <c r="O42" i="85"/>
  <c r="O44" i="85"/>
  <c r="O46" i="85"/>
  <c r="N46" i="85"/>
  <c r="N45" i="85"/>
  <c r="O45" i="85" s="1"/>
  <c r="N44" i="85"/>
  <c r="N43" i="85"/>
  <c r="O43" i="85" s="1"/>
  <c r="N42" i="85"/>
  <c r="N41" i="85"/>
  <c r="O41" i="85" s="1"/>
  <c r="N40" i="85"/>
  <c r="N32" i="85"/>
  <c r="N33" i="85"/>
  <c r="N34" i="85"/>
  <c r="N35" i="85"/>
  <c r="N36" i="85"/>
  <c r="N31" i="85"/>
  <c r="I35" i="94" l="1"/>
  <c r="H24" i="94"/>
  <c r="I25" i="94" s="1"/>
  <c r="J44" i="87"/>
  <c r="I45" i="87"/>
  <c r="K45" i="87" s="1"/>
  <c r="I37" i="87"/>
  <c r="K37" i="87" s="1"/>
  <c r="I55" i="87"/>
  <c r="K55" i="87" s="1"/>
  <c r="I28" i="87"/>
  <c r="K28" i="87" s="1"/>
  <c r="I49" i="87"/>
  <c r="K49" i="87" s="1"/>
  <c r="I40" i="87"/>
  <c r="K40" i="87" s="1"/>
  <c r="I51" i="87"/>
  <c r="K51" i="87" s="1"/>
  <c r="I29" i="87"/>
  <c r="K29" i="87" s="1"/>
  <c r="J40" i="87"/>
  <c r="J29" i="87"/>
  <c r="H22" i="93"/>
  <c r="I23" i="93" s="1"/>
  <c r="I31" i="93"/>
  <c r="I35" i="92"/>
  <c r="I26" i="92"/>
  <c r="I27" i="92" s="1"/>
  <c r="H53" i="92" s="1"/>
  <c r="I33" i="91"/>
  <c r="H52" i="91" s="1"/>
  <c r="I33" i="90"/>
  <c r="I25" i="90"/>
  <c r="I26" i="90" s="1"/>
  <c r="I34" i="89"/>
  <c r="I26" i="89"/>
  <c r="I27" i="89" s="1"/>
  <c r="H53" i="89" s="1"/>
  <c r="J45" i="87"/>
  <c r="H37" i="88"/>
  <c r="H48" i="88" s="1"/>
  <c r="I39" i="87"/>
  <c r="K39" i="87" s="1"/>
  <c r="I27" i="87"/>
  <c r="K27" i="87" s="1"/>
  <c r="I50" i="87"/>
  <c r="K50" i="87" s="1"/>
  <c r="I59" i="87"/>
  <c r="I26" i="87"/>
  <c r="K26" i="87" s="1"/>
  <c r="I44" i="87"/>
  <c r="K44" i="87" s="1"/>
  <c r="I36" i="87"/>
  <c r="K36" i="87" s="1"/>
  <c r="I38" i="87"/>
  <c r="K38" i="87" s="1"/>
  <c r="K42" i="87" s="1"/>
  <c r="C21" i="86" s="1"/>
  <c r="D21" i="86" s="1"/>
  <c r="I47" i="87"/>
  <c r="K47" i="87" s="1"/>
  <c r="I54" i="87"/>
  <c r="K54" i="87" s="1"/>
  <c r="K57" i="87" s="1"/>
  <c r="C23" i="86" s="1"/>
  <c r="D23" i="86" s="1"/>
  <c r="I56" i="87"/>
  <c r="K56" i="87" s="1"/>
  <c r="O53" i="85"/>
  <c r="M28" i="85"/>
  <c r="M19" i="85"/>
  <c r="B12" i="85"/>
  <c r="B13" i="85"/>
  <c r="B14" i="85"/>
  <c r="B15" i="85"/>
  <c r="B16" i="85"/>
  <c r="B17" i="85"/>
  <c r="I54" i="85"/>
  <c r="I51" i="85"/>
  <c r="K51" i="85" s="1"/>
  <c r="I50" i="85"/>
  <c r="K50" i="85" s="1"/>
  <c r="I49" i="85"/>
  <c r="K49" i="85" s="1"/>
  <c r="I46" i="85"/>
  <c r="K46" i="85" s="1"/>
  <c r="I45" i="85"/>
  <c r="K45" i="85" s="1"/>
  <c r="I44" i="85"/>
  <c r="K44" i="85" s="1"/>
  <c r="I43" i="85"/>
  <c r="K43" i="85" s="1"/>
  <c r="I42" i="85"/>
  <c r="K42" i="85" s="1"/>
  <c r="I41" i="85"/>
  <c r="K41" i="85" s="1"/>
  <c r="I40" i="85"/>
  <c r="K40" i="85" s="1"/>
  <c r="I36" i="85"/>
  <c r="K36" i="85" s="1"/>
  <c r="I35" i="85"/>
  <c r="K35" i="85" s="1"/>
  <c r="D35" i="85"/>
  <c r="I34" i="85"/>
  <c r="K34" i="85" s="1"/>
  <c r="I33" i="85"/>
  <c r="K33" i="85" s="1"/>
  <c r="I32" i="85"/>
  <c r="K32" i="85" s="1"/>
  <c r="E32" i="85"/>
  <c r="D32" i="85"/>
  <c r="I31" i="85"/>
  <c r="E31" i="85"/>
  <c r="D31" i="85"/>
  <c r="I26" i="85"/>
  <c r="E26" i="85"/>
  <c r="I25" i="85"/>
  <c r="K25" i="85" s="1"/>
  <c r="E25" i="85"/>
  <c r="D25" i="85"/>
  <c r="I24" i="85"/>
  <c r="E24" i="85"/>
  <c r="I23" i="85"/>
  <c r="K23" i="85" s="1"/>
  <c r="E23" i="85"/>
  <c r="E18" i="85"/>
  <c r="A14" i="82"/>
  <c r="B14" i="82"/>
  <c r="A13" i="82"/>
  <c r="B13" i="82"/>
  <c r="A17" i="83"/>
  <c r="A16" i="83"/>
  <c r="A15" i="83"/>
  <c r="A20" i="80"/>
  <c r="A18" i="80"/>
  <c r="A14" i="83"/>
  <c r="A13" i="83"/>
  <c r="A12" i="83"/>
  <c r="A11" i="83"/>
  <c r="A10" i="82"/>
  <c r="A11" i="81"/>
  <c r="A15" i="80"/>
  <c r="A14" i="80"/>
  <c r="D21" i="80"/>
  <c r="I26" i="94" l="1"/>
  <c r="I27" i="94" s="1"/>
  <c r="H54" i="94" s="1"/>
  <c r="F23" i="86"/>
  <c r="F21" i="86"/>
  <c r="I24" i="93"/>
  <c r="I25" i="93" s="1"/>
  <c r="H48" i="93" s="1"/>
  <c r="H54" i="92"/>
  <c r="I55" i="92" s="1"/>
  <c r="L14" i="92" s="1"/>
  <c r="H53" i="91"/>
  <c r="I54" i="91" s="1"/>
  <c r="H51" i="90"/>
  <c r="H52" i="90" s="1"/>
  <c r="I53" i="90" s="1"/>
  <c r="H48" i="87" s="1"/>
  <c r="H54" i="89"/>
  <c r="I55" i="89" s="1"/>
  <c r="H49" i="88"/>
  <c r="I50" i="88" s="1"/>
  <c r="K31" i="87"/>
  <c r="C20" i="86" s="1"/>
  <c r="J31" i="85"/>
  <c r="J40" i="85"/>
  <c r="K31" i="85"/>
  <c r="J42" i="85"/>
  <c r="J35" i="85"/>
  <c r="J24" i="85"/>
  <c r="J23" i="85"/>
  <c r="J44" i="85"/>
  <c r="J46" i="85"/>
  <c r="J32" i="85"/>
  <c r="J34" i="85"/>
  <c r="J50" i="85"/>
  <c r="J36" i="85"/>
  <c r="J41" i="85"/>
  <c r="J43" i="85"/>
  <c r="J54" i="85"/>
  <c r="J26" i="85"/>
  <c r="J45" i="85"/>
  <c r="J25" i="85"/>
  <c r="J33" i="85"/>
  <c r="J49" i="85"/>
  <c r="J51" i="85"/>
  <c r="C29" i="82"/>
  <c r="A20" i="82"/>
  <c r="A21" i="82" s="1"/>
  <c r="A22" i="82" s="1"/>
  <c r="A23" i="82" s="1"/>
  <c r="E40" i="83"/>
  <c r="H32" i="83"/>
  <c r="H33" i="83" s="1"/>
  <c r="J31" i="83"/>
  <c r="L26" i="83"/>
  <c r="M26" i="83" s="1"/>
  <c r="O26" i="83"/>
  <c r="S26" i="83" s="1"/>
  <c r="A17" i="80"/>
  <c r="A14" i="81"/>
  <c r="A13" i="81"/>
  <c r="J48" i="87" l="1"/>
  <c r="I48" i="87"/>
  <c r="K48" i="87" s="1"/>
  <c r="K52" i="87" s="1"/>
  <c r="H55" i="94"/>
  <c r="I56" i="94" s="1"/>
  <c r="D20" i="86"/>
  <c r="H49" i="93"/>
  <c r="I50" i="93" s="1"/>
  <c r="A24" i="82"/>
  <c r="A25" i="82" s="1"/>
  <c r="A26" i="82" s="1"/>
  <c r="A27" i="82" s="1"/>
  <c r="A28" i="82" s="1"/>
  <c r="A29" i="82" s="1"/>
  <c r="A30" i="82" s="1"/>
  <c r="H26" i="85"/>
  <c r="K26" i="85" s="1"/>
  <c r="L25" i="85"/>
  <c r="N25" i="85"/>
  <c r="L34" i="85"/>
  <c r="L42" i="85"/>
  <c r="L45" i="85"/>
  <c r="L32" i="85"/>
  <c r="N26" i="85"/>
  <c r="L46" i="85"/>
  <c r="N54" i="85"/>
  <c r="N55" i="85" s="1"/>
  <c r="L44" i="85"/>
  <c r="L43" i="85"/>
  <c r="L23" i="85"/>
  <c r="N23" i="85"/>
  <c r="L40" i="85"/>
  <c r="L51" i="85"/>
  <c r="N51" i="85"/>
  <c r="L41" i="85"/>
  <c r="L31" i="85"/>
  <c r="L49" i="85"/>
  <c r="L52" i="85" s="1"/>
  <c r="N49" i="85"/>
  <c r="L36" i="85"/>
  <c r="N24" i="85"/>
  <c r="L33" i="85"/>
  <c r="L50" i="85"/>
  <c r="N50" i="85"/>
  <c r="L35" i="85"/>
  <c r="I29" i="82"/>
  <c r="P26" i="83"/>
  <c r="I31" i="82"/>
  <c r="C22" i="86" l="1"/>
  <c r="L26" i="85"/>
  <c r="O26" i="85" s="1"/>
  <c r="N28" i="85"/>
  <c r="N38" i="85"/>
  <c r="O33" i="85"/>
  <c r="O31" i="85"/>
  <c r="O23" i="85"/>
  <c r="L47" i="85"/>
  <c r="N47" i="85"/>
  <c r="L38" i="85"/>
  <c r="O34" i="85"/>
  <c r="O35" i="85"/>
  <c r="O36" i="85"/>
  <c r="O51" i="85"/>
  <c r="O32" i="85"/>
  <c r="O25" i="85"/>
  <c r="N52" i="85"/>
  <c r="O50" i="85"/>
  <c r="O49" i="85"/>
  <c r="O40" i="85"/>
  <c r="J26" i="83"/>
  <c r="H95" i="83"/>
  <c r="J95" i="83" s="1"/>
  <c r="J94" i="83"/>
  <c r="J93" i="83"/>
  <c r="J81" i="83"/>
  <c r="J87" i="83"/>
  <c r="J86" i="83"/>
  <c r="J74" i="83"/>
  <c r="L66" i="83"/>
  <c r="J80" i="83"/>
  <c r="L69" i="83"/>
  <c r="L68" i="83"/>
  <c r="L67" i="83"/>
  <c r="L64" i="83"/>
  <c r="L65" i="83"/>
  <c r="J75" i="83"/>
  <c r="L63" i="83"/>
  <c r="L62" i="83"/>
  <c r="L61" i="83"/>
  <c r="C56" i="83"/>
  <c r="J56" i="83" s="1"/>
  <c r="J55" i="83"/>
  <c r="J54" i="83"/>
  <c r="C49" i="83"/>
  <c r="J49" i="83" s="1"/>
  <c r="J48" i="83"/>
  <c r="J47" i="83"/>
  <c r="J41" i="83"/>
  <c r="J39" i="83"/>
  <c r="E33" i="83"/>
  <c r="E38" i="83" s="1"/>
  <c r="C33" i="83"/>
  <c r="C38" i="83" s="1"/>
  <c r="C39" i="83" s="1"/>
  <c r="C40" i="83" s="1"/>
  <c r="C41" i="83" s="1"/>
  <c r="Q26" i="83"/>
  <c r="T26" i="83" s="1"/>
  <c r="T27" i="83" s="1"/>
  <c r="J40" i="83" l="1"/>
  <c r="F22" i="86"/>
  <c r="D22" i="86"/>
  <c r="N57" i="85"/>
  <c r="O60" i="85" s="1"/>
  <c r="O38" i="85"/>
  <c r="O47" i="85"/>
  <c r="O52" i="85"/>
  <c r="C42" i="83"/>
  <c r="J42" i="83" s="1"/>
  <c r="J38" i="83"/>
  <c r="J82" i="83"/>
  <c r="J96" i="83"/>
  <c r="J89" i="83"/>
  <c r="J57" i="83"/>
  <c r="J76" i="83"/>
  <c r="L70" i="83"/>
  <c r="J50" i="83"/>
  <c r="J33" i="83"/>
  <c r="J32" i="83"/>
  <c r="U26" i="83"/>
  <c r="P27" i="83"/>
  <c r="J27" i="83"/>
  <c r="G4" i="6"/>
  <c r="G3" i="6"/>
  <c r="H4" i="6"/>
  <c r="H3" i="6"/>
  <c r="J43" i="83" l="1"/>
  <c r="J34" i="83"/>
  <c r="U27" i="83"/>
  <c r="D31" i="56"/>
  <c r="K31" i="56"/>
  <c r="J98" i="83" l="1"/>
  <c r="G59" i="87" s="1"/>
  <c r="J15" i="84"/>
  <c r="J9" i="84"/>
  <c r="J10" i="84"/>
  <c r="J11" i="84"/>
  <c r="J12" i="84"/>
  <c r="J13" i="84"/>
  <c r="J14" i="84"/>
  <c r="J8" i="84"/>
  <c r="J7" i="84"/>
  <c r="J59" i="87" l="1"/>
  <c r="K59" i="87"/>
  <c r="K60" i="87" s="1"/>
  <c r="G57" i="80"/>
  <c r="H54" i="85"/>
  <c r="I30" i="82"/>
  <c r="I28" i="82"/>
  <c r="I27" i="82"/>
  <c r="I26" i="82"/>
  <c r="I25" i="82"/>
  <c r="I23" i="82"/>
  <c r="I22" i="82"/>
  <c r="I21" i="82"/>
  <c r="I20" i="82"/>
  <c r="I19" i="82"/>
  <c r="D27" i="75"/>
  <c r="E27" i="75" s="1"/>
  <c r="C24" i="86" l="1"/>
  <c r="K62" i="87"/>
  <c r="L62" i="87" s="1"/>
  <c r="K54" i="85"/>
  <c r="L54" i="85"/>
  <c r="I32" i="82"/>
  <c r="H24" i="85" s="1"/>
  <c r="D17" i="75"/>
  <c r="E17" i="75" s="1"/>
  <c r="F17" i="75" s="1"/>
  <c r="F24" i="86" l="1"/>
  <c r="F26" i="86" s="1"/>
  <c r="D24" i="86"/>
  <c r="D26" i="86" s="1"/>
  <c r="C25" i="86"/>
  <c r="L55" i="85"/>
  <c r="O54" i="85"/>
  <c r="O55" i="85" s="1"/>
  <c r="K24" i="85"/>
  <c r="L24" i="85"/>
  <c r="D30" i="75"/>
  <c r="E30" i="75" s="1"/>
  <c r="D29" i="75"/>
  <c r="E29" i="75" s="1"/>
  <c r="D28" i="75"/>
  <c r="E28" i="75" s="1"/>
  <c r="D26" i="75"/>
  <c r="E26" i="75" s="1"/>
  <c r="D25" i="75"/>
  <c r="E25" i="75" s="1"/>
  <c r="D24" i="75"/>
  <c r="E24" i="75" s="1"/>
  <c r="F23" i="75"/>
  <c r="D23" i="75" s="1"/>
  <c r="E23" i="75" s="1"/>
  <c r="D22" i="75"/>
  <c r="E22" i="75" s="1"/>
  <c r="E21" i="75"/>
  <c r="F21" i="75" s="1"/>
  <c r="D20" i="75"/>
  <c r="E20" i="75" s="1"/>
  <c r="D19" i="75"/>
  <c r="E19" i="75" s="1"/>
  <c r="D18" i="75"/>
  <c r="E18" i="75" s="1"/>
  <c r="E16" i="75"/>
  <c r="F16" i="75" s="1"/>
  <c r="E15" i="75"/>
  <c r="F15" i="75" s="1"/>
  <c r="D14" i="75"/>
  <c r="E14" i="75" s="1"/>
  <c r="D13" i="75"/>
  <c r="E13" i="75" s="1"/>
  <c r="D12" i="75"/>
  <c r="E12" i="75" s="1"/>
  <c r="D11" i="75"/>
  <c r="E11" i="75" s="1"/>
  <c r="D10" i="75"/>
  <c r="E10" i="75" s="1"/>
  <c r="D9" i="75"/>
  <c r="E9" i="75" s="1"/>
  <c r="E8" i="75"/>
  <c r="F8" i="75" s="1"/>
  <c r="E7" i="75"/>
  <c r="F7" i="75" s="1"/>
  <c r="E6" i="75"/>
  <c r="F6" i="75" s="1"/>
  <c r="G28" i="86" l="1"/>
  <c r="E28" i="86"/>
  <c r="D27" i="86"/>
  <c r="E29" i="86" s="1"/>
  <c r="L28" i="85"/>
  <c r="L57" i="85" s="1"/>
  <c r="O24" i="85"/>
  <c r="O28" i="85" s="1"/>
  <c r="O57" i="85" s="1"/>
  <c r="A11" i="82"/>
  <c r="A12" i="82"/>
  <c r="A9" i="82"/>
  <c r="F27" i="86" l="1"/>
  <c r="G29" i="86" s="1"/>
  <c r="O59" i="85"/>
  <c r="N61" i="85"/>
  <c r="O61" i="85"/>
  <c r="B6" i="76"/>
  <c r="B6" i="68"/>
  <c r="B6" i="67"/>
  <c r="B6" i="66"/>
  <c r="B6" i="69"/>
  <c r="B6" i="53"/>
  <c r="B6" i="52"/>
  <c r="B6" i="51"/>
  <c r="B6" i="50"/>
  <c r="B6" i="49"/>
  <c r="B6" i="48"/>
  <c r="B6" i="47"/>
  <c r="B6" i="46"/>
  <c r="B6" i="45"/>
  <c r="B6" i="44"/>
  <c r="B6" i="43"/>
  <c r="B6" i="42"/>
  <c r="B6" i="41"/>
  <c r="B6" i="40"/>
  <c r="B6" i="39"/>
  <c r="B6" i="38"/>
  <c r="B6" i="37"/>
  <c r="B6" i="36"/>
  <c r="B6" i="35"/>
  <c r="B6" i="34"/>
  <c r="B6" i="33"/>
  <c r="B6" i="32"/>
  <c r="B6" i="65"/>
  <c r="B6" i="64"/>
  <c r="B6" i="31"/>
  <c r="B6" i="30"/>
  <c r="B6" i="29"/>
  <c r="B6" i="28"/>
  <c r="B6" i="27"/>
  <c r="B6" i="26"/>
  <c r="B6" i="25"/>
  <c r="B6" i="24"/>
  <c r="B6" i="23"/>
  <c r="B6" i="63"/>
  <c r="B6" i="22"/>
  <c r="B6" i="62"/>
  <c r="B6" i="61"/>
  <c r="B6" i="60"/>
  <c r="B6" i="59"/>
  <c r="B6" i="58"/>
  <c r="B6" i="57"/>
  <c r="B6" i="21"/>
  <c r="B6" i="20"/>
  <c r="B6" i="19"/>
  <c r="B6" i="18"/>
  <c r="B6" i="56"/>
  <c r="B6" i="16"/>
  <c r="B6" i="15"/>
  <c r="B6" i="14"/>
  <c r="B6" i="13"/>
  <c r="B6" i="12"/>
  <c r="B6" i="11"/>
  <c r="B6" i="10"/>
  <c r="B6" i="9"/>
  <c r="B6" i="8"/>
  <c r="B6" i="5"/>
  <c r="A30" i="81" l="1"/>
  <c r="A15" i="81"/>
  <c r="A12" i="81"/>
  <c r="A10" i="81"/>
  <c r="A19" i="80"/>
  <c r="A16" i="80"/>
  <c r="K15" i="84" l="1"/>
  <c r="F15" i="84"/>
  <c r="K14" i="84"/>
  <c r="F14" i="84"/>
  <c r="K13" i="84"/>
  <c r="F13" i="84"/>
  <c r="K12" i="84"/>
  <c r="F12" i="84"/>
  <c r="K11" i="84"/>
  <c r="F11" i="84"/>
  <c r="K10" i="84"/>
  <c r="F10" i="84"/>
  <c r="K9" i="84"/>
  <c r="F9" i="84"/>
  <c r="K8" i="84"/>
  <c r="F8" i="84"/>
  <c r="K7" i="84"/>
  <c r="F7" i="84"/>
  <c r="B12" i="82"/>
  <c r="B11" i="82"/>
  <c r="B24" i="81"/>
  <c r="B23" i="81"/>
  <c r="B22" i="81"/>
  <c r="B21" i="81"/>
  <c r="F16" i="84" l="1"/>
  <c r="K16" i="84"/>
  <c r="G27" i="80"/>
  <c r="K17" i="84" l="1"/>
  <c r="D269" i="3" s="1"/>
  <c r="N30" i="6"/>
  <c r="G68" i="6" l="1"/>
  <c r="J63" i="6" l="1"/>
  <c r="L26" i="76"/>
  <c r="H49" i="76"/>
  <c r="H48" i="76"/>
  <c r="H47" i="76"/>
  <c r="H43" i="76"/>
  <c r="H42" i="76"/>
  <c r="H44" i="76" s="1"/>
  <c r="H37" i="76"/>
  <c r="H36" i="76"/>
  <c r="H35" i="76"/>
  <c r="H38" i="76" s="1"/>
  <c r="H30" i="76"/>
  <c r="H29" i="76"/>
  <c r="I32" i="76" s="1"/>
  <c r="I22" i="76"/>
  <c r="I21" i="76"/>
  <c r="I20" i="76"/>
  <c r="I16" i="76"/>
  <c r="I15" i="76"/>
  <c r="I14" i="76"/>
  <c r="A8" i="76"/>
  <c r="A7" i="76"/>
  <c r="A5" i="76"/>
  <c r="H50" i="76" l="1"/>
  <c r="H23" i="76"/>
  <c r="I24" i="76" s="1"/>
  <c r="I17" i="76"/>
  <c r="H68" i="6"/>
  <c r="I25" i="76" l="1"/>
  <c r="I26" i="76" s="1"/>
  <c r="C18" i="6"/>
  <c r="C19" i="6"/>
  <c r="L51" i="76" l="1"/>
  <c r="K26" i="76"/>
  <c r="H52" i="76"/>
  <c r="I53" i="76" s="1"/>
  <c r="G69" i="6" l="1"/>
  <c r="H69" i="6" s="1"/>
  <c r="N31" i="13"/>
  <c r="D300" i="3" l="1"/>
  <c r="A8" i="68"/>
  <c r="A7" i="68"/>
  <c r="A5" i="68"/>
  <c r="A8" i="67"/>
  <c r="A7" i="67"/>
  <c r="A5" i="67"/>
  <c r="A8" i="66"/>
  <c r="A7" i="66"/>
  <c r="A5" i="66"/>
  <c r="A8" i="69"/>
  <c r="A7" i="69"/>
  <c r="A5" i="69"/>
  <c r="A8" i="53"/>
  <c r="A7" i="53"/>
  <c r="A5" i="53"/>
  <c r="A8" i="52"/>
  <c r="A7" i="52"/>
  <c r="A5" i="52"/>
  <c r="A8" i="51"/>
  <c r="A7" i="51"/>
  <c r="A5" i="51"/>
  <c r="A8" i="50"/>
  <c r="A7" i="50"/>
  <c r="A5" i="50"/>
  <c r="A8" i="49"/>
  <c r="A7" i="49"/>
  <c r="A5" i="49"/>
  <c r="A8" i="48"/>
  <c r="A7" i="48"/>
  <c r="A5" i="48"/>
  <c r="A8" i="47"/>
  <c r="A7" i="47"/>
  <c r="A5" i="47"/>
  <c r="A8" i="46"/>
  <c r="A7" i="46"/>
  <c r="A5" i="46"/>
  <c r="A8" i="45"/>
  <c r="A7" i="45"/>
  <c r="A5" i="45"/>
  <c r="A8" i="44"/>
  <c r="A7" i="44"/>
  <c r="A5" i="44"/>
  <c r="A8" i="43"/>
  <c r="A7" i="43"/>
  <c r="A5" i="43"/>
  <c r="A8" i="42"/>
  <c r="A7" i="42"/>
  <c r="A5" i="42"/>
  <c r="A8" i="41"/>
  <c r="A7" i="41"/>
  <c r="A5" i="41"/>
  <c r="A8" i="40"/>
  <c r="A7" i="40"/>
  <c r="A5" i="40"/>
  <c r="A8" i="39"/>
  <c r="A7" i="39"/>
  <c r="A5" i="39"/>
  <c r="A8" i="38"/>
  <c r="A7" i="38"/>
  <c r="A5" i="38"/>
  <c r="A8" i="37"/>
  <c r="A7" i="37"/>
  <c r="A5" i="37"/>
  <c r="A8" i="36"/>
  <c r="A7" i="36"/>
  <c r="A5" i="36"/>
  <c r="A8" i="35"/>
  <c r="A7" i="35"/>
  <c r="A5" i="35"/>
  <c r="A8" i="34"/>
  <c r="A7" i="34"/>
  <c r="A5" i="34"/>
  <c r="A8" i="33"/>
  <c r="A7" i="33"/>
  <c r="A5" i="33"/>
  <c r="A8" i="32"/>
  <c r="A7" i="32"/>
  <c r="A5" i="32"/>
  <c r="A8" i="65"/>
  <c r="A7" i="65"/>
  <c r="A5" i="65"/>
  <c r="A8" i="64"/>
  <c r="A7" i="64"/>
  <c r="A5" i="64"/>
  <c r="A8" i="31"/>
  <c r="A7" i="31"/>
  <c r="A5" i="31"/>
  <c r="A8" i="30"/>
  <c r="A7" i="30"/>
  <c r="A5" i="30"/>
  <c r="A8" i="29"/>
  <c r="A7" i="29"/>
  <c r="A5" i="29"/>
  <c r="A8" i="28"/>
  <c r="A7" i="28"/>
  <c r="A5" i="28"/>
  <c r="A8" i="27"/>
  <c r="A7" i="27"/>
  <c r="A5" i="27"/>
  <c r="A8" i="26"/>
  <c r="A7" i="26"/>
  <c r="A5" i="26"/>
  <c r="A8" i="25"/>
  <c r="A7" i="25"/>
  <c r="A5" i="25"/>
  <c r="A8" i="24"/>
  <c r="A7" i="24"/>
  <c r="A5" i="24"/>
  <c r="A8" i="23"/>
  <c r="A7" i="23"/>
  <c r="A5" i="23"/>
  <c r="A8" i="63"/>
  <c r="A7" i="63"/>
  <c r="A5" i="63"/>
  <c r="A8" i="22"/>
  <c r="A7" i="22"/>
  <c r="A5" i="22"/>
  <c r="A8" i="62"/>
  <c r="A7" i="62"/>
  <c r="A5" i="62"/>
  <c r="A8" i="61"/>
  <c r="A7" i="61"/>
  <c r="A5" i="61"/>
  <c r="A8" i="60"/>
  <c r="A7" i="60"/>
  <c r="A5" i="60"/>
  <c r="A8" i="59"/>
  <c r="A7" i="59"/>
  <c r="A5" i="59"/>
  <c r="A8" i="58"/>
  <c r="A7" i="58"/>
  <c r="A5" i="58"/>
  <c r="A8" i="57"/>
  <c r="A7" i="57"/>
  <c r="A5" i="57"/>
  <c r="A8" i="21"/>
  <c r="A7" i="21"/>
  <c r="A5" i="21"/>
  <c r="A8" i="20"/>
  <c r="A7" i="20"/>
  <c r="A5" i="20"/>
  <c r="A8" i="19"/>
  <c r="A7" i="19"/>
  <c r="A5" i="19"/>
  <c r="A8" i="18"/>
  <c r="A7" i="18"/>
  <c r="A5" i="18"/>
  <c r="A8" i="56"/>
  <c r="A7" i="56"/>
  <c r="A5" i="56"/>
  <c r="A8" i="16"/>
  <c r="A7" i="16"/>
  <c r="A5" i="16"/>
  <c r="A8" i="15"/>
  <c r="A7" i="15"/>
  <c r="A5" i="15"/>
  <c r="A8" i="14"/>
  <c r="A7" i="14"/>
  <c r="A5" i="14"/>
  <c r="A8" i="13"/>
  <c r="A7" i="13"/>
  <c r="A5" i="13"/>
  <c r="A8" i="12"/>
  <c r="A7" i="12"/>
  <c r="A5" i="12"/>
  <c r="A8" i="11"/>
  <c r="A7" i="11"/>
  <c r="A5" i="11"/>
  <c r="A8" i="10"/>
  <c r="A7" i="10"/>
  <c r="A5" i="10"/>
  <c r="A8" i="9"/>
  <c r="A7" i="9"/>
  <c r="A5" i="9"/>
  <c r="A8" i="8"/>
  <c r="A7" i="8"/>
  <c r="A5" i="8"/>
  <c r="BU314" i="71" l="1"/>
  <c r="BU313" i="71"/>
  <c r="BU312" i="71"/>
  <c r="CD311" i="71"/>
  <c r="CD312" i="71" s="1"/>
  <c r="CD313" i="71" s="1"/>
  <c r="CD314" i="71" s="1"/>
  <c r="CD315" i="71" s="1"/>
  <c r="BT311" i="71"/>
  <c r="BU311" i="71" s="1"/>
  <c r="CE310" i="71"/>
  <c r="CD310" i="71"/>
  <c r="BU310" i="71"/>
  <c r="BT309" i="71"/>
  <c r="BU309" i="71" s="1"/>
  <c r="CE303" i="71"/>
  <c r="CD303" i="71"/>
  <c r="CD304" i="71" s="1"/>
  <c r="CD305" i="71" s="1"/>
  <c r="CD306" i="71" s="1"/>
  <c r="CD307" i="71" s="1"/>
  <c r="CD308" i="71" s="1"/>
  <c r="BU298" i="71"/>
  <c r="BW298" i="71" s="1"/>
  <c r="D53" i="71" s="1"/>
  <c r="CE297" i="71"/>
  <c r="CD297" i="71"/>
  <c r="CD298" i="71" s="1"/>
  <c r="CD299" i="71" s="1"/>
  <c r="CD300" i="71" s="1"/>
  <c r="CD301" i="71" s="1"/>
  <c r="CD302" i="71" s="1"/>
  <c r="CE290" i="71"/>
  <c r="CD290" i="71"/>
  <c r="CD291" i="71" s="1"/>
  <c r="CD292" i="71" s="1"/>
  <c r="CD293" i="71" s="1"/>
  <c r="CD294" i="71" s="1"/>
  <c r="CD295" i="71" s="1"/>
  <c r="CE282" i="71"/>
  <c r="CD282" i="71"/>
  <c r="CD283" i="71" s="1"/>
  <c r="CD284" i="71" s="1"/>
  <c r="CD285" i="71" s="1"/>
  <c r="CD286" i="71" s="1"/>
  <c r="CD287" i="71" s="1"/>
  <c r="CE274" i="71"/>
  <c r="CD274" i="71"/>
  <c r="CD275" i="71" s="1"/>
  <c r="CD276" i="71" s="1"/>
  <c r="CD277" i="71" s="1"/>
  <c r="CD278" i="71" s="1"/>
  <c r="CD279" i="71" s="1"/>
  <c r="BV265" i="71"/>
  <c r="BV264" i="71"/>
  <c r="BV263" i="71"/>
  <c r="BV262" i="71"/>
  <c r="BV261" i="71"/>
  <c r="BV260" i="71"/>
  <c r="C59" i="71"/>
  <c r="I40" i="71"/>
  <c r="I39" i="71"/>
  <c r="I38" i="71"/>
  <c r="I37" i="71"/>
  <c r="I36" i="71"/>
  <c r="C25" i="71"/>
  <c r="C20" i="71"/>
  <c r="D19" i="71"/>
  <c r="C19" i="71"/>
  <c r="K16" i="71"/>
  <c r="K8" i="71"/>
  <c r="D298" i="3"/>
  <c r="D297" i="3"/>
  <c r="D296" i="3"/>
  <c r="D295" i="3"/>
  <c r="D294" i="3"/>
  <c r="D293" i="3"/>
  <c r="D292" i="3"/>
  <c r="D291" i="3"/>
  <c r="D290" i="3"/>
  <c r="D289" i="3"/>
  <c r="D288" i="3"/>
  <c r="D287" i="3"/>
  <c r="D286" i="3"/>
  <c r="D285" i="3"/>
  <c r="D284" i="3"/>
  <c r="D283" i="3"/>
  <c r="D282" i="3"/>
  <c r="D281" i="3"/>
  <c r="D280" i="3"/>
  <c r="D279" i="3"/>
  <c r="D278" i="3"/>
  <c r="D277" i="3"/>
  <c r="D276" i="3"/>
  <c r="D275" i="3"/>
  <c r="D274" i="3"/>
  <c r="D273" i="3"/>
  <c r="D272" i="3"/>
  <c r="D271" i="3"/>
  <c r="D270" i="3"/>
  <c r="D318" i="3"/>
  <c r="D317" i="3"/>
  <c r="D313" i="3"/>
  <c r="D312" i="3"/>
  <c r="D311" i="3"/>
  <c r="D310" i="3"/>
  <c r="D309" i="3"/>
  <c r="D308" i="3"/>
  <c r="D307" i="3"/>
  <c r="D306" i="3"/>
  <c r="D305" i="3"/>
  <c r="D304" i="3"/>
  <c r="CI270" i="71" l="1"/>
  <c r="BU299" i="71"/>
  <c r="BU300" i="71" s="1"/>
  <c r="BU301" i="71" s="1"/>
  <c r="B12" i="71"/>
  <c r="BX298" i="71"/>
  <c r="E53" i="71" s="1"/>
  <c r="BX300" i="71"/>
  <c r="E37" i="71" s="1"/>
  <c r="BW300" i="71"/>
  <c r="D37" i="71" s="1"/>
  <c r="BV300" i="71"/>
  <c r="C37" i="71" s="1"/>
  <c r="CI269" i="71"/>
  <c r="F27" i="71" s="1"/>
  <c r="BV298" i="71"/>
  <c r="C53" i="71" s="1"/>
  <c r="BV299" i="71" l="1"/>
  <c r="C36" i="71" s="1"/>
  <c r="BX299" i="71"/>
  <c r="E36" i="71" s="1"/>
  <c r="BW299" i="71"/>
  <c r="D36" i="71" s="1"/>
  <c r="F59" i="71"/>
  <c r="I59" i="71" s="1"/>
  <c r="E57" i="71" s="1"/>
  <c r="F42" i="71"/>
  <c r="I42" i="71" s="1"/>
  <c r="E49" i="71" s="1"/>
  <c r="BX301" i="71"/>
  <c r="E38" i="71" s="1"/>
  <c r="BW301" i="71"/>
  <c r="D38" i="71" s="1"/>
  <c r="BV301" i="71"/>
  <c r="C38" i="71" s="1"/>
  <c r="BU302" i="71"/>
  <c r="I6" i="76" l="1"/>
  <c r="I6" i="5"/>
  <c r="I6" i="51"/>
  <c r="I6" i="43"/>
  <c r="I6" i="35"/>
  <c r="I6" i="29"/>
  <c r="I6" i="22"/>
  <c r="I6" i="20"/>
  <c r="I6" i="12"/>
  <c r="I6" i="69"/>
  <c r="I6" i="46"/>
  <c r="I6" i="38"/>
  <c r="I6" i="64"/>
  <c r="I6" i="24"/>
  <c r="I6" i="58"/>
  <c r="I6" i="15"/>
  <c r="I6" i="68"/>
  <c r="I6" i="49"/>
  <c r="I6" i="41"/>
  <c r="I6" i="33"/>
  <c r="I6" i="27"/>
  <c r="I6" i="61"/>
  <c r="I6" i="18"/>
  <c r="I6" i="10"/>
  <c r="I6" i="52"/>
  <c r="I6" i="44"/>
  <c r="I6" i="36"/>
  <c r="I6" i="30"/>
  <c r="I6" i="63"/>
  <c r="I6" i="21"/>
  <c r="I6" i="13"/>
  <c r="I6" i="66"/>
  <c r="I6" i="47"/>
  <c r="I6" i="39"/>
  <c r="I6" i="65"/>
  <c r="I6" i="25"/>
  <c r="I6" i="59"/>
  <c r="I6" i="16"/>
  <c r="I6" i="8"/>
  <c r="I6" i="50"/>
  <c r="I6" i="42"/>
  <c r="I6" i="34"/>
  <c r="I6" i="28"/>
  <c r="I6" i="62"/>
  <c r="I6" i="19"/>
  <c r="I6" i="11"/>
  <c r="I6" i="53"/>
  <c r="I6" i="45"/>
  <c r="I6" i="37"/>
  <c r="I6" i="31"/>
  <c r="I6" i="23"/>
  <c r="I6" i="57"/>
  <c r="I6" i="14"/>
  <c r="I6" i="67"/>
  <c r="I6" i="48"/>
  <c r="I6" i="40"/>
  <c r="I6" i="32"/>
  <c r="I6" i="26"/>
  <c r="I6" i="60"/>
  <c r="I6" i="56"/>
  <c r="I6" i="9"/>
  <c r="H12" i="6"/>
  <c r="B16" i="81" s="1"/>
  <c r="B51" i="71"/>
  <c r="BV302" i="71"/>
  <c r="C39" i="71" s="1"/>
  <c r="BU303" i="71"/>
  <c r="BX302" i="71"/>
  <c r="E39" i="71" s="1"/>
  <c r="BW302" i="71"/>
  <c r="D39" i="71" s="1"/>
  <c r="BV303" i="71" l="1"/>
  <c r="C40" i="71" s="1"/>
  <c r="BX303" i="71"/>
  <c r="E40" i="71" s="1"/>
  <c r="BW303" i="71"/>
  <c r="D40" i="71" s="1"/>
  <c r="G33" i="69" l="1"/>
  <c r="H33" i="69" s="1"/>
  <c r="B22" i="12"/>
  <c r="A22" i="12"/>
  <c r="F139" i="3"/>
  <c r="G37" i="69" s="1"/>
  <c r="H37" i="69" s="1"/>
  <c r="G35" i="69"/>
  <c r="H35" i="69" s="1"/>
  <c r="G31" i="69"/>
  <c r="H31" i="69" s="1"/>
  <c r="C65" i="6"/>
  <c r="D26" i="80" s="1"/>
  <c r="B65" i="6"/>
  <c r="F35" i="69"/>
  <c r="B35" i="69"/>
  <c r="A35" i="69"/>
  <c r="F39" i="69"/>
  <c r="B39" i="69"/>
  <c r="A39" i="69"/>
  <c r="F38" i="69"/>
  <c r="B38" i="69"/>
  <c r="A38" i="69"/>
  <c r="F301" i="3"/>
  <c r="G38" i="69" s="1"/>
  <c r="H38" i="69" s="1"/>
  <c r="F37" i="69"/>
  <c r="B37" i="69"/>
  <c r="A37" i="69"/>
  <c r="F36" i="69"/>
  <c r="B36" i="69"/>
  <c r="A36" i="69"/>
  <c r="F34" i="69"/>
  <c r="B34" i="69"/>
  <c r="A34" i="69"/>
  <c r="F33" i="69"/>
  <c r="B33" i="69"/>
  <c r="A33" i="69"/>
  <c r="F32" i="69"/>
  <c r="B32" i="69"/>
  <c r="A32" i="69"/>
  <c r="F31" i="69"/>
  <c r="B31" i="69"/>
  <c r="A31" i="69"/>
  <c r="B22" i="69"/>
  <c r="A22" i="69"/>
  <c r="B21" i="69"/>
  <c r="A21" i="69"/>
  <c r="B23" i="69"/>
  <c r="A23" i="69"/>
  <c r="H57" i="69"/>
  <c r="H56" i="69"/>
  <c r="H55" i="69"/>
  <c r="H51" i="69"/>
  <c r="H52" i="69" s="1"/>
  <c r="H46" i="69"/>
  <c r="H45" i="69"/>
  <c r="H44" i="69"/>
  <c r="I24" i="69"/>
  <c r="B20" i="69"/>
  <c r="A20" i="69"/>
  <c r="I16" i="69"/>
  <c r="I15" i="69"/>
  <c r="I14" i="69"/>
  <c r="C67" i="6"/>
  <c r="B67" i="6"/>
  <c r="C66" i="6"/>
  <c r="B66" i="6"/>
  <c r="F35" i="67"/>
  <c r="B35" i="67"/>
  <c r="A35" i="67"/>
  <c r="H14" i="68"/>
  <c r="G14" i="68"/>
  <c r="B14" i="68"/>
  <c r="A14" i="68"/>
  <c r="H47" i="68"/>
  <c r="H46" i="68"/>
  <c r="H45" i="68"/>
  <c r="H41" i="68"/>
  <c r="H42" i="68" s="1"/>
  <c r="H36" i="68"/>
  <c r="H37" i="68" s="1"/>
  <c r="I31" i="68"/>
  <c r="I21" i="68"/>
  <c r="B20" i="68"/>
  <c r="A20" i="68"/>
  <c r="B19" i="68"/>
  <c r="A19" i="68"/>
  <c r="I15" i="68"/>
  <c r="F14" i="68"/>
  <c r="B21" i="67"/>
  <c r="A21" i="67"/>
  <c r="B20" i="67"/>
  <c r="A20" i="67"/>
  <c r="H15" i="67"/>
  <c r="G15" i="67"/>
  <c r="B15" i="67"/>
  <c r="A15" i="67"/>
  <c r="F15" i="67"/>
  <c r="H49" i="67"/>
  <c r="H48" i="67"/>
  <c r="H47" i="67"/>
  <c r="H43" i="67"/>
  <c r="H42" i="67"/>
  <c r="H37" i="67"/>
  <c r="H36" i="67"/>
  <c r="H30" i="67"/>
  <c r="H29" i="67"/>
  <c r="I22" i="67"/>
  <c r="I16" i="67"/>
  <c r="H14" i="67"/>
  <c r="G14" i="67"/>
  <c r="F14" i="67"/>
  <c r="B14" i="67"/>
  <c r="A14" i="67"/>
  <c r="H14" i="66"/>
  <c r="G14" i="66"/>
  <c r="F14" i="66"/>
  <c r="B14" i="66"/>
  <c r="A14" i="66"/>
  <c r="H49" i="66"/>
  <c r="H48" i="66"/>
  <c r="H47" i="66"/>
  <c r="H43" i="66"/>
  <c r="H42" i="66"/>
  <c r="H37" i="66"/>
  <c r="H36" i="66"/>
  <c r="H35" i="66"/>
  <c r="H30" i="66"/>
  <c r="H29" i="66"/>
  <c r="I22" i="66"/>
  <c r="I21" i="66"/>
  <c r="I20" i="66"/>
  <c r="I16" i="66"/>
  <c r="I15" i="66"/>
  <c r="F37" i="32"/>
  <c r="F36" i="32"/>
  <c r="B37" i="32"/>
  <c r="A37" i="32"/>
  <c r="B36" i="32"/>
  <c r="A36" i="32"/>
  <c r="F37" i="31"/>
  <c r="F36" i="31"/>
  <c r="B37" i="31"/>
  <c r="A37" i="31"/>
  <c r="A36" i="31"/>
  <c r="B36" i="31"/>
  <c r="H46" i="65"/>
  <c r="H45" i="65"/>
  <c r="H44" i="65"/>
  <c r="H40" i="65"/>
  <c r="H39" i="65"/>
  <c r="F33" i="65"/>
  <c r="B33" i="65"/>
  <c r="A33" i="65"/>
  <c r="G32" i="65"/>
  <c r="H32" i="65" s="1"/>
  <c r="F32" i="65"/>
  <c r="B32" i="65"/>
  <c r="A32" i="65"/>
  <c r="F31" i="65"/>
  <c r="B31" i="65"/>
  <c r="A31" i="65"/>
  <c r="B23" i="65"/>
  <c r="A23" i="65"/>
  <c r="B22" i="65"/>
  <c r="A22" i="65"/>
  <c r="B21" i="65"/>
  <c r="A21" i="65"/>
  <c r="B20" i="65"/>
  <c r="A20" i="65"/>
  <c r="I16" i="65"/>
  <c r="I15" i="65"/>
  <c r="I14" i="65"/>
  <c r="H52" i="64"/>
  <c r="H51" i="64"/>
  <c r="H47" i="64"/>
  <c r="H48" i="64" s="1"/>
  <c r="H42" i="64"/>
  <c r="H41" i="64"/>
  <c r="F37" i="64"/>
  <c r="B37" i="64"/>
  <c r="A37" i="64"/>
  <c r="F36" i="64"/>
  <c r="B36" i="64"/>
  <c r="A36" i="64"/>
  <c r="F35" i="64"/>
  <c r="B35" i="64"/>
  <c r="A35" i="64"/>
  <c r="F34" i="64"/>
  <c r="B34" i="64"/>
  <c r="A34" i="64"/>
  <c r="B27" i="64"/>
  <c r="A27" i="64"/>
  <c r="B26" i="64"/>
  <c r="A26" i="64"/>
  <c r="B25" i="64"/>
  <c r="A25" i="64"/>
  <c r="B24" i="64"/>
  <c r="A24" i="64"/>
  <c r="B23" i="64"/>
  <c r="A23" i="64"/>
  <c r="H17" i="64"/>
  <c r="G17" i="64"/>
  <c r="F17" i="64"/>
  <c r="B17" i="64"/>
  <c r="A17" i="64"/>
  <c r="H16" i="64"/>
  <c r="G16" i="64"/>
  <c r="F16" i="64"/>
  <c r="B16" i="64"/>
  <c r="A16" i="64"/>
  <c r="H15" i="64"/>
  <c r="G15" i="64"/>
  <c r="F15" i="64"/>
  <c r="B15" i="64"/>
  <c r="A15" i="64"/>
  <c r="H14" i="64"/>
  <c r="G14" i="64"/>
  <c r="F14" i="64"/>
  <c r="B14" i="64"/>
  <c r="A14" i="64"/>
  <c r="B29" i="22"/>
  <c r="A29" i="22"/>
  <c r="B28" i="22"/>
  <c r="A28" i="22"/>
  <c r="F28" i="22"/>
  <c r="F29" i="22"/>
  <c r="G39" i="69"/>
  <c r="H39" i="69" s="1"/>
  <c r="B21" i="53"/>
  <c r="A21" i="53"/>
  <c r="B20" i="53"/>
  <c r="A20" i="53"/>
  <c r="B21" i="52"/>
  <c r="A21" i="52"/>
  <c r="B20" i="52"/>
  <c r="A20" i="52"/>
  <c r="B21" i="51"/>
  <c r="A21" i="51"/>
  <c r="B20" i="51"/>
  <c r="A20" i="51"/>
  <c r="B21" i="50"/>
  <c r="A21" i="50"/>
  <c r="B20" i="50"/>
  <c r="A20" i="50"/>
  <c r="B21" i="49"/>
  <c r="A21" i="49"/>
  <c r="B20" i="49"/>
  <c r="A20" i="49"/>
  <c r="B21" i="48"/>
  <c r="A21" i="48"/>
  <c r="B20" i="48"/>
  <c r="A20" i="48"/>
  <c r="B21" i="47"/>
  <c r="A21" i="47"/>
  <c r="B20" i="47"/>
  <c r="A20" i="47"/>
  <c r="B21" i="46"/>
  <c r="A21" i="46"/>
  <c r="B20" i="46"/>
  <c r="A20" i="46"/>
  <c r="B21" i="45"/>
  <c r="A21" i="45"/>
  <c r="B20" i="45"/>
  <c r="A20" i="45"/>
  <c r="B21" i="44"/>
  <c r="A21" i="44"/>
  <c r="B20" i="44"/>
  <c r="A20" i="44"/>
  <c r="B21" i="43"/>
  <c r="A21" i="43"/>
  <c r="B20" i="43"/>
  <c r="A20" i="43"/>
  <c r="B22" i="42"/>
  <c r="B21" i="42"/>
  <c r="A22" i="42"/>
  <c r="A21" i="42"/>
  <c r="B20" i="41"/>
  <c r="B19" i="41"/>
  <c r="A20" i="41"/>
  <c r="A19" i="41"/>
  <c r="B21" i="40"/>
  <c r="B20" i="40"/>
  <c r="A21" i="40"/>
  <c r="A20" i="40"/>
  <c r="B20" i="39"/>
  <c r="B19" i="39"/>
  <c r="A20" i="39"/>
  <c r="A19" i="39"/>
  <c r="B21" i="38"/>
  <c r="A21" i="38"/>
  <c r="B20" i="38"/>
  <c r="A20" i="38"/>
  <c r="B20" i="37"/>
  <c r="A20" i="37"/>
  <c r="B19" i="37"/>
  <c r="A19" i="37"/>
  <c r="B20" i="36"/>
  <c r="A20" i="36"/>
  <c r="B19" i="36"/>
  <c r="A19" i="36"/>
  <c r="B14" i="35"/>
  <c r="A14" i="35"/>
  <c r="H14" i="35"/>
  <c r="G14" i="35"/>
  <c r="F14" i="35"/>
  <c r="B21" i="35"/>
  <c r="A21" i="35"/>
  <c r="B20" i="35"/>
  <c r="A20" i="35"/>
  <c r="F31" i="34"/>
  <c r="B31" i="34"/>
  <c r="A31" i="34"/>
  <c r="B22" i="34"/>
  <c r="A22" i="34"/>
  <c r="B21" i="34"/>
  <c r="A21" i="34"/>
  <c r="B20" i="34"/>
  <c r="A20" i="34"/>
  <c r="H14" i="33"/>
  <c r="G14" i="33"/>
  <c r="F14" i="33"/>
  <c r="B14" i="33"/>
  <c r="A14" i="33"/>
  <c r="F31" i="32"/>
  <c r="F30" i="32"/>
  <c r="B31" i="32"/>
  <c r="A31" i="32"/>
  <c r="B30" i="32"/>
  <c r="A30" i="32"/>
  <c r="B21" i="32"/>
  <c r="A21" i="32"/>
  <c r="B20" i="32"/>
  <c r="A20" i="32"/>
  <c r="H14" i="32"/>
  <c r="G14" i="32"/>
  <c r="F14" i="32"/>
  <c r="B14" i="32"/>
  <c r="A14" i="32"/>
  <c r="B31" i="31"/>
  <c r="B30" i="31"/>
  <c r="F31" i="31"/>
  <c r="F30" i="31"/>
  <c r="A31" i="31"/>
  <c r="A30" i="31"/>
  <c r="B21" i="31"/>
  <c r="B20" i="31"/>
  <c r="A21" i="31"/>
  <c r="A20" i="31"/>
  <c r="H14" i="31"/>
  <c r="G14" i="31"/>
  <c r="F14" i="31"/>
  <c r="B14" i="31"/>
  <c r="A14" i="31"/>
  <c r="F34" i="30"/>
  <c r="F33" i="30"/>
  <c r="B33" i="30"/>
  <c r="B34" i="30"/>
  <c r="A34" i="30"/>
  <c r="A33" i="30"/>
  <c r="B24" i="30"/>
  <c r="A24" i="30"/>
  <c r="B23" i="30"/>
  <c r="A23" i="30"/>
  <c r="B17" i="30"/>
  <c r="A17" i="30"/>
  <c r="H17" i="30"/>
  <c r="G17" i="30"/>
  <c r="B16" i="30"/>
  <c r="A16" i="30"/>
  <c r="G15" i="30"/>
  <c r="H15" i="30"/>
  <c r="H16" i="30"/>
  <c r="G16" i="30"/>
  <c r="B15" i="30"/>
  <c r="A15" i="30"/>
  <c r="H14" i="30"/>
  <c r="B14" i="30"/>
  <c r="A14" i="30"/>
  <c r="G14" i="30"/>
  <c r="F17" i="30"/>
  <c r="F16" i="30"/>
  <c r="F15" i="30"/>
  <c r="F14" i="30"/>
  <c r="F31" i="29"/>
  <c r="F30" i="29"/>
  <c r="F29" i="29"/>
  <c r="F32" i="29"/>
  <c r="B32" i="29"/>
  <c r="A32" i="29"/>
  <c r="B31" i="29"/>
  <c r="A31" i="29"/>
  <c r="B30" i="29"/>
  <c r="A30" i="29"/>
  <c r="B29" i="29"/>
  <c r="A29" i="29"/>
  <c r="F272" i="3"/>
  <c r="G29" i="29" s="1"/>
  <c r="B20" i="29"/>
  <c r="B19" i="29"/>
  <c r="A20" i="29"/>
  <c r="A19" i="29"/>
  <c r="B21" i="28"/>
  <c r="A21" i="28"/>
  <c r="B20" i="28"/>
  <c r="A20" i="28"/>
  <c r="F30" i="27"/>
  <c r="B30" i="27"/>
  <c r="A30" i="27"/>
  <c r="B21" i="27"/>
  <c r="A21" i="27"/>
  <c r="B20" i="27"/>
  <c r="A20" i="27"/>
  <c r="F30" i="26"/>
  <c r="B30" i="26"/>
  <c r="A30" i="26"/>
  <c r="B21" i="26"/>
  <c r="A21" i="26"/>
  <c r="B20" i="26"/>
  <c r="A20" i="26"/>
  <c r="F29" i="25"/>
  <c r="B29" i="25"/>
  <c r="A29" i="25"/>
  <c r="F29" i="24"/>
  <c r="B29" i="24"/>
  <c r="A29" i="24"/>
  <c r="F31" i="23"/>
  <c r="B31" i="23"/>
  <c r="A31" i="23"/>
  <c r="F30" i="23"/>
  <c r="B30" i="23"/>
  <c r="A30" i="23"/>
  <c r="B21" i="23"/>
  <c r="A21" i="23"/>
  <c r="B20" i="23"/>
  <c r="A20" i="23"/>
  <c r="F300" i="3"/>
  <c r="G30" i="26" s="1"/>
  <c r="F299" i="3"/>
  <c r="G31" i="29" s="1"/>
  <c r="F298" i="3"/>
  <c r="G31" i="23" s="1"/>
  <c r="F314" i="3"/>
  <c r="G30" i="23" s="1"/>
  <c r="F315" i="3"/>
  <c r="G28" i="22" s="1"/>
  <c r="F316" i="3"/>
  <c r="G29" i="22" s="1"/>
  <c r="F317" i="3"/>
  <c r="G29" i="24" s="1"/>
  <c r="H29" i="24" s="1"/>
  <c r="F318" i="3"/>
  <c r="G29" i="25" s="1"/>
  <c r="F35" i="22"/>
  <c r="B35" i="22"/>
  <c r="A35" i="22"/>
  <c r="H47" i="63"/>
  <c r="H46" i="63"/>
  <c r="H45" i="63"/>
  <c r="H41" i="63"/>
  <c r="H42" i="63" s="1"/>
  <c r="H36" i="63"/>
  <c r="F35" i="63"/>
  <c r="B35" i="63"/>
  <c r="A35" i="63"/>
  <c r="F34" i="63"/>
  <c r="B34" i="63"/>
  <c r="A34" i="63"/>
  <c r="H30" i="63"/>
  <c r="H29" i="63"/>
  <c r="I22" i="63"/>
  <c r="I21" i="63"/>
  <c r="B20" i="63"/>
  <c r="A20" i="63"/>
  <c r="B19" i="63"/>
  <c r="A19" i="63"/>
  <c r="I15" i="63"/>
  <c r="I14" i="63"/>
  <c r="B20" i="22"/>
  <c r="A20" i="22"/>
  <c r="B19" i="22"/>
  <c r="A19" i="22"/>
  <c r="F35" i="21"/>
  <c r="B35" i="21"/>
  <c r="A35" i="21"/>
  <c r="F31" i="58"/>
  <c r="B31" i="58"/>
  <c r="A31" i="58"/>
  <c r="F32" i="58"/>
  <c r="B32" i="58"/>
  <c r="A32" i="58"/>
  <c r="F33" i="58"/>
  <c r="B33" i="58"/>
  <c r="A33" i="58"/>
  <c r="A23" i="58"/>
  <c r="B22" i="58"/>
  <c r="A22" i="58"/>
  <c r="H16" i="58"/>
  <c r="G16" i="58"/>
  <c r="B16" i="58"/>
  <c r="A16" i="58"/>
  <c r="H15" i="58"/>
  <c r="G15" i="58"/>
  <c r="B15" i="58"/>
  <c r="A15" i="58"/>
  <c r="H14" i="58"/>
  <c r="G14" i="58"/>
  <c r="B14" i="58"/>
  <c r="A14" i="58"/>
  <c r="F16" i="58"/>
  <c r="H17" i="58"/>
  <c r="G17" i="58"/>
  <c r="B17" i="58"/>
  <c r="A17" i="58"/>
  <c r="C26" i="80" l="1"/>
  <c r="D23" i="85"/>
  <c r="I16" i="63"/>
  <c r="I31" i="63"/>
  <c r="H43" i="64"/>
  <c r="H53" i="64"/>
  <c r="I32" i="66"/>
  <c r="H50" i="66"/>
  <c r="I17" i="69"/>
  <c r="H38" i="66"/>
  <c r="H58" i="69"/>
  <c r="H48" i="63"/>
  <c r="I32" i="67"/>
  <c r="H47" i="65"/>
  <c r="H44" i="67"/>
  <c r="H50" i="67"/>
  <c r="H48" i="68"/>
  <c r="I17" i="65"/>
  <c r="H41" i="65"/>
  <c r="H23" i="66"/>
  <c r="I24" i="66" s="1"/>
  <c r="H44" i="66"/>
  <c r="H47" i="69"/>
  <c r="I15" i="67"/>
  <c r="G36" i="69"/>
  <c r="H36" i="69" s="1"/>
  <c r="I14" i="67"/>
  <c r="I14" i="64"/>
  <c r="I16" i="64"/>
  <c r="I14" i="68"/>
  <c r="I16" i="68" s="1"/>
  <c r="I14" i="66"/>
  <c r="I17" i="66" s="1"/>
  <c r="I15" i="64"/>
  <c r="I17" i="64"/>
  <c r="I16" i="58"/>
  <c r="F34" i="21"/>
  <c r="B34" i="21"/>
  <c r="A34" i="21"/>
  <c r="F36" i="57"/>
  <c r="F37" i="57"/>
  <c r="B37" i="57"/>
  <c r="A37" i="57"/>
  <c r="F49" i="60"/>
  <c r="B49" i="60"/>
  <c r="A49" i="60"/>
  <c r="F48" i="60"/>
  <c r="B48" i="60"/>
  <c r="A48" i="60"/>
  <c r="H14" i="62"/>
  <c r="G14" i="62"/>
  <c r="B14" i="62"/>
  <c r="A14" i="62"/>
  <c r="B20" i="62"/>
  <c r="A20" i="62"/>
  <c r="B19" i="62"/>
  <c r="A19" i="62"/>
  <c r="F14" i="62"/>
  <c r="B20" i="61"/>
  <c r="A20" i="61"/>
  <c r="B19" i="61"/>
  <c r="A19" i="61"/>
  <c r="H14" i="61"/>
  <c r="G14" i="61"/>
  <c r="B14" i="61"/>
  <c r="A14" i="61"/>
  <c r="F14" i="61"/>
  <c r="H47" i="62"/>
  <c r="H46" i="62"/>
  <c r="H45" i="62"/>
  <c r="H41" i="62"/>
  <c r="H42" i="62" s="1"/>
  <c r="H36" i="62"/>
  <c r="H37" i="62" s="1"/>
  <c r="I31" i="62"/>
  <c r="I21" i="62"/>
  <c r="I15" i="62"/>
  <c r="H47" i="61"/>
  <c r="H46" i="61"/>
  <c r="H45" i="61"/>
  <c r="H41" i="61"/>
  <c r="H42" i="61" s="1"/>
  <c r="H36" i="61"/>
  <c r="H37" i="61" s="1"/>
  <c r="I31" i="61"/>
  <c r="I21" i="61"/>
  <c r="I15" i="61"/>
  <c r="G43" i="60"/>
  <c r="H43" i="60" s="1"/>
  <c r="F43" i="60"/>
  <c r="B43" i="60"/>
  <c r="A43" i="60"/>
  <c r="G42" i="60"/>
  <c r="H42" i="60" s="1"/>
  <c r="F42" i="60"/>
  <c r="B42" i="60"/>
  <c r="A42" i="60"/>
  <c r="G41" i="60"/>
  <c r="H41" i="60" s="1"/>
  <c r="F41" i="60"/>
  <c r="B41" i="60"/>
  <c r="A41" i="60"/>
  <c r="G40" i="60"/>
  <c r="H40" i="60" s="1"/>
  <c r="F40" i="60"/>
  <c r="B40" i="60"/>
  <c r="A40" i="60"/>
  <c r="G39" i="60"/>
  <c r="H39" i="60" s="1"/>
  <c r="F39" i="60"/>
  <c r="B39" i="60"/>
  <c r="A39" i="60"/>
  <c r="F38" i="60"/>
  <c r="B38" i="60"/>
  <c r="A38" i="60"/>
  <c r="F37" i="60"/>
  <c r="B37" i="60"/>
  <c r="A37" i="60"/>
  <c r="G36" i="60"/>
  <c r="H36" i="60" s="1"/>
  <c r="F36" i="60"/>
  <c r="B36" i="60"/>
  <c r="A36" i="60"/>
  <c r="G35" i="60"/>
  <c r="H35" i="60" s="1"/>
  <c r="F35" i="60"/>
  <c r="B35" i="60"/>
  <c r="A35" i="60"/>
  <c r="F34" i="60"/>
  <c r="B34" i="60"/>
  <c r="A34" i="60"/>
  <c r="G33" i="60"/>
  <c r="F33" i="60"/>
  <c r="B33" i="60"/>
  <c r="A33" i="60"/>
  <c r="B25" i="60"/>
  <c r="A25" i="60"/>
  <c r="B23" i="60"/>
  <c r="A23" i="60"/>
  <c r="B24" i="60"/>
  <c r="A24" i="60"/>
  <c r="H18" i="60"/>
  <c r="G18" i="60"/>
  <c r="B18" i="60"/>
  <c r="A18" i="60"/>
  <c r="H17" i="60"/>
  <c r="G17" i="60"/>
  <c r="F17" i="60"/>
  <c r="B17" i="60"/>
  <c r="A17" i="60"/>
  <c r="H16" i="60"/>
  <c r="G16" i="60"/>
  <c r="F16" i="60"/>
  <c r="B16" i="60"/>
  <c r="A16" i="60"/>
  <c r="H15" i="60"/>
  <c r="G15" i="60"/>
  <c r="B15" i="60"/>
  <c r="A15" i="60"/>
  <c r="F18" i="60"/>
  <c r="F15" i="60"/>
  <c r="H14" i="60"/>
  <c r="G14" i="60"/>
  <c r="F14" i="60"/>
  <c r="B14" i="60"/>
  <c r="A14" i="60"/>
  <c r="H61" i="60"/>
  <c r="H60" i="60"/>
  <c r="H59" i="60"/>
  <c r="H55" i="60"/>
  <c r="H56" i="60" s="1"/>
  <c r="H50" i="60"/>
  <c r="H33" i="60"/>
  <c r="I26" i="60"/>
  <c r="I19" i="60"/>
  <c r="B36" i="57"/>
  <c r="A36" i="57"/>
  <c r="G29" i="59"/>
  <c r="H29" i="59" s="1"/>
  <c r="F29" i="59"/>
  <c r="B29" i="59"/>
  <c r="A29" i="59"/>
  <c r="G28" i="59"/>
  <c r="H28" i="59" s="1"/>
  <c r="F28" i="59"/>
  <c r="B28" i="59"/>
  <c r="A28" i="59"/>
  <c r="H47" i="59"/>
  <c r="H46" i="59"/>
  <c r="H45" i="59"/>
  <c r="H41" i="59"/>
  <c r="H42" i="59" s="1"/>
  <c r="H36" i="59"/>
  <c r="I21" i="59"/>
  <c r="I20" i="59"/>
  <c r="I15" i="59"/>
  <c r="H50" i="58"/>
  <c r="H49" i="58"/>
  <c r="H48" i="58"/>
  <c r="H44" i="58"/>
  <c r="H45" i="58" s="1"/>
  <c r="H39" i="58"/>
  <c r="H34" i="58"/>
  <c r="I24" i="58"/>
  <c r="B23" i="58"/>
  <c r="I18" i="58"/>
  <c r="F17" i="58"/>
  <c r="I17" i="58" s="1"/>
  <c r="F15" i="58"/>
  <c r="F14" i="58"/>
  <c r="I14" i="58" s="1"/>
  <c r="B22" i="57"/>
  <c r="A22" i="57"/>
  <c r="A21" i="57"/>
  <c r="B21" i="57"/>
  <c r="H16" i="57"/>
  <c r="G16" i="57"/>
  <c r="H15" i="57"/>
  <c r="G15" i="57"/>
  <c r="F16" i="57"/>
  <c r="F15" i="57"/>
  <c r="B16" i="57"/>
  <c r="A16" i="57"/>
  <c r="B15" i="57"/>
  <c r="A15" i="57"/>
  <c r="H14" i="57"/>
  <c r="G14" i="57"/>
  <c r="F14" i="57"/>
  <c r="B14" i="57"/>
  <c r="A14" i="57"/>
  <c r="H49" i="57"/>
  <c r="H48" i="57"/>
  <c r="H47" i="57"/>
  <c r="H43" i="57"/>
  <c r="H44" i="57" s="1"/>
  <c r="H38" i="57"/>
  <c r="H32" i="57"/>
  <c r="H31" i="57"/>
  <c r="I24" i="57"/>
  <c r="I23" i="57"/>
  <c r="I17" i="57"/>
  <c r="B19" i="21"/>
  <c r="A19" i="21"/>
  <c r="B20" i="21"/>
  <c r="A20" i="21"/>
  <c r="F30" i="20"/>
  <c r="B30" i="20"/>
  <c r="A30" i="20"/>
  <c r="F31" i="20"/>
  <c r="B31" i="20"/>
  <c r="A31" i="20"/>
  <c r="F32" i="20"/>
  <c r="B32" i="20"/>
  <c r="A32" i="20"/>
  <c r="F33" i="20"/>
  <c r="B33" i="20"/>
  <c r="A33" i="20"/>
  <c r="B34" i="20"/>
  <c r="A34" i="20"/>
  <c r="F34" i="20"/>
  <c r="F312" i="3"/>
  <c r="G34" i="20" s="1"/>
  <c r="F297" i="3"/>
  <c r="G31" i="20" s="1"/>
  <c r="B20" i="20"/>
  <c r="A20" i="20"/>
  <c r="B21" i="20"/>
  <c r="A21" i="20"/>
  <c r="F36" i="19"/>
  <c r="B36" i="19"/>
  <c r="A36" i="19"/>
  <c r="F35" i="19"/>
  <c r="B35" i="19"/>
  <c r="A35" i="19"/>
  <c r="F34" i="19"/>
  <c r="B34" i="19"/>
  <c r="A34" i="19"/>
  <c r="F33" i="19"/>
  <c r="B33" i="19"/>
  <c r="A33" i="19"/>
  <c r="F32" i="19"/>
  <c r="B32" i="19"/>
  <c r="A32" i="19"/>
  <c r="F31" i="19"/>
  <c r="B31" i="19"/>
  <c r="A31" i="19"/>
  <c r="B30" i="19"/>
  <c r="A30" i="19"/>
  <c r="F30" i="19"/>
  <c r="F311" i="3"/>
  <c r="G36" i="19" s="1"/>
  <c r="F310" i="3"/>
  <c r="F296" i="3"/>
  <c r="G34" i="19" s="1"/>
  <c r="F295" i="3"/>
  <c r="G33" i="19" s="1"/>
  <c r="F291" i="3"/>
  <c r="G31" i="19" s="1"/>
  <c r="B20" i="19"/>
  <c r="A20" i="19"/>
  <c r="B21" i="19"/>
  <c r="A21" i="19"/>
  <c r="F31" i="18"/>
  <c r="B31" i="18"/>
  <c r="A31" i="18"/>
  <c r="F30" i="18"/>
  <c r="B30" i="18"/>
  <c r="A30" i="18"/>
  <c r="B29" i="18"/>
  <c r="A29" i="18"/>
  <c r="F29" i="18"/>
  <c r="F313" i="3"/>
  <c r="G31" i="18" s="1"/>
  <c r="F293" i="3"/>
  <c r="G30" i="18" s="1"/>
  <c r="F292" i="3"/>
  <c r="G29" i="18" s="1"/>
  <c r="B19" i="18"/>
  <c r="A19" i="18"/>
  <c r="B20" i="18"/>
  <c r="A20" i="18"/>
  <c r="F32" i="56"/>
  <c r="B32" i="56"/>
  <c r="A32" i="56"/>
  <c r="A31" i="56"/>
  <c r="B31" i="56"/>
  <c r="F31" i="56"/>
  <c r="F29" i="56"/>
  <c r="B29" i="56"/>
  <c r="A29" i="56"/>
  <c r="B30" i="56"/>
  <c r="A30" i="56"/>
  <c r="F30" i="56"/>
  <c r="F309" i="3"/>
  <c r="G35" i="19" s="1"/>
  <c r="F290" i="3"/>
  <c r="G30" i="56" s="1"/>
  <c r="F289" i="3"/>
  <c r="G29" i="56" s="1"/>
  <c r="B20" i="56"/>
  <c r="A20" i="56"/>
  <c r="B21" i="56"/>
  <c r="A21" i="56"/>
  <c r="F29" i="16"/>
  <c r="B29" i="16"/>
  <c r="A29" i="16"/>
  <c r="A28" i="16"/>
  <c r="B28" i="16"/>
  <c r="F28" i="16"/>
  <c r="F287" i="3"/>
  <c r="G29" i="16" s="1"/>
  <c r="F308" i="3"/>
  <c r="G28" i="16" s="1"/>
  <c r="B20" i="16"/>
  <c r="A20" i="16"/>
  <c r="B19" i="16"/>
  <c r="A19" i="16"/>
  <c r="F46" i="15"/>
  <c r="B46" i="15"/>
  <c r="A46" i="15"/>
  <c r="F45" i="15"/>
  <c r="B45" i="15"/>
  <c r="A45" i="15"/>
  <c r="F44" i="15"/>
  <c r="B44" i="15"/>
  <c r="A44" i="15"/>
  <c r="F43" i="15"/>
  <c r="F42" i="15"/>
  <c r="F41" i="15"/>
  <c r="F40" i="15"/>
  <c r="F39" i="15"/>
  <c r="F38" i="15"/>
  <c r="F37" i="15"/>
  <c r="F36" i="15"/>
  <c r="F35" i="15"/>
  <c r="F34" i="15"/>
  <c r="B43" i="15"/>
  <c r="B42" i="15"/>
  <c r="B41" i="15"/>
  <c r="B40" i="15"/>
  <c r="B39" i="15"/>
  <c r="B38" i="15"/>
  <c r="B37" i="15"/>
  <c r="B36" i="15"/>
  <c r="B35" i="15"/>
  <c r="B34" i="15"/>
  <c r="A43" i="15"/>
  <c r="A42" i="15"/>
  <c r="A41" i="15"/>
  <c r="A40" i="15"/>
  <c r="A39" i="15"/>
  <c r="A38" i="15"/>
  <c r="A37" i="15"/>
  <c r="A36" i="15"/>
  <c r="A35" i="15"/>
  <c r="A34" i="15"/>
  <c r="F33" i="15"/>
  <c r="B33" i="15"/>
  <c r="A33" i="15"/>
  <c r="F32" i="15"/>
  <c r="B32" i="15"/>
  <c r="A32" i="15"/>
  <c r="F31" i="15"/>
  <c r="B31" i="15"/>
  <c r="A31" i="15"/>
  <c r="F30" i="15"/>
  <c r="B30" i="15"/>
  <c r="A30" i="15"/>
  <c r="B29" i="15"/>
  <c r="A29" i="15"/>
  <c r="F29" i="15"/>
  <c r="B28" i="15"/>
  <c r="A28" i="15"/>
  <c r="F28" i="15"/>
  <c r="B20" i="15"/>
  <c r="A20" i="15"/>
  <c r="B19" i="15"/>
  <c r="A19" i="15"/>
  <c r="F307" i="3"/>
  <c r="G46" i="15" s="1"/>
  <c r="F306" i="3"/>
  <c r="G36" i="13" s="1"/>
  <c r="F288" i="3"/>
  <c r="G30" i="19" s="1"/>
  <c r="F294" i="3"/>
  <c r="G44" i="15" s="1"/>
  <c r="F286" i="3"/>
  <c r="G43" i="15" s="1"/>
  <c r="F285" i="3"/>
  <c r="G42" i="15" s="1"/>
  <c r="F284" i="3"/>
  <c r="G41" i="15" s="1"/>
  <c r="F283" i="3"/>
  <c r="G40" i="15" s="1"/>
  <c r="F282" i="3"/>
  <c r="G39" i="15" s="1"/>
  <c r="F281" i="3"/>
  <c r="G38" i="15" s="1"/>
  <c r="F279" i="3"/>
  <c r="G36" i="15" s="1"/>
  <c r="F278" i="3"/>
  <c r="G35" i="15" s="1"/>
  <c r="F277" i="3"/>
  <c r="G34" i="15" s="1"/>
  <c r="F276" i="3"/>
  <c r="G33" i="15" s="1"/>
  <c r="F275" i="3"/>
  <c r="G32" i="15" s="1"/>
  <c r="F274" i="3"/>
  <c r="G31" i="15" s="1"/>
  <c r="B21" i="14"/>
  <c r="A21" i="14"/>
  <c r="B20" i="14"/>
  <c r="A20" i="14"/>
  <c r="B33" i="14"/>
  <c r="A33" i="14"/>
  <c r="F33" i="14"/>
  <c r="F32" i="14"/>
  <c r="B32" i="14"/>
  <c r="A32" i="14"/>
  <c r="F31" i="14"/>
  <c r="B31" i="14"/>
  <c r="A31" i="14"/>
  <c r="B30" i="14"/>
  <c r="A30" i="14"/>
  <c r="F30" i="14"/>
  <c r="F273" i="3"/>
  <c r="G30" i="15" s="1"/>
  <c r="B36" i="13"/>
  <c r="A36" i="13"/>
  <c r="F36" i="13"/>
  <c r="F35" i="13"/>
  <c r="B35" i="13"/>
  <c r="A35" i="13"/>
  <c r="F34" i="13"/>
  <c r="B34" i="13"/>
  <c r="A34" i="13"/>
  <c r="B33" i="13"/>
  <c r="A33" i="13"/>
  <c r="F33" i="13"/>
  <c r="F32" i="13"/>
  <c r="B32" i="13"/>
  <c r="A32" i="13"/>
  <c r="B29" i="13"/>
  <c r="A29" i="13"/>
  <c r="F29" i="13"/>
  <c r="F31" i="13"/>
  <c r="B31" i="13"/>
  <c r="A31" i="13"/>
  <c r="B30" i="13"/>
  <c r="A30" i="13"/>
  <c r="F30" i="13"/>
  <c r="F305" i="3"/>
  <c r="G33" i="13" s="1"/>
  <c r="F304" i="3"/>
  <c r="G32" i="20" s="1"/>
  <c r="F271" i="3"/>
  <c r="G29" i="15" s="1"/>
  <c r="F270" i="3"/>
  <c r="G31" i="13" s="1"/>
  <c r="F33" i="12"/>
  <c r="B33" i="12"/>
  <c r="A33" i="12"/>
  <c r="B32" i="12"/>
  <c r="A32" i="12"/>
  <c r="F32" i="12"/>
  <c r="F31" i="12"/>
  <c r="B31" i="12"/>
  <c r="A31" i="12"/>
  <c r="B30" i="12"/>
  <c r="A30" i="12"/>
  <c r="F30" i="12"/>
  <c r="F280" i="3"/>
  <c r="F31" i="10"/>
  <c r="B31" i="10"/>
  <c r="A31" i="10"/>
  <c r="F303" i="3"/>
  <c r="G31" i="10" s="1"/>
  <c r="I22" i="59" l="1"/>
  <c r="I23" i="59" s="1"/>
  <c r="H48" i="62"/>
  <c r="H50" i="57"/>
  <c r="H51" i="58"/>
  <c r="I33" i="57"/>
  <c r="H48" i="61"/>
  <c r="I31" i="59"/>
  <c r="I25" i="66"/>
  <c r="I26" i="66" s="1"/>
  <c r="H51" i="66" s="1"/>
  <c r="I17" i="67"/>
  <c r="G33" i="12"/>
  <c r="H33" i="12" s="1"/>
  <c r="G33" i="14"/>
  <c r="G31" i="12"/>
  <c r="H31" i="12" s="1"/>
  <c r="G30" i="29"/>
  <c r="G31" i="14"/>
  <c r="G33" i="20"/>
  <c r="G32" i="29"/>
  <c r="I14" i="57"/>
  <c r="I16" i="57"/>
  <c r="I20" i="64"/>
  <c r="I15" i="57"/>
  <c r="I18" i="60"/>
  <c r="I15" i="60"/>
  <c r="I14" i="62"/>
  <c r="I16" i="62" s="1"/>
  <c r="I14" i="61"/>
  <c r="I16" i="61" s="1"/>
  <c r="G29" i="13"/>
  <c r="G30" i="14"/>
  <c r="G28" i="15"/>
  <c r="G37" i="15"/>
  <c r="G32" i="19"/>
  <c r="G30" i="20"/>
  <c r="G31" i="56"/>
  <c r="G32" i="56"/>
  <c r="G45" i="15"/>
  <c r="G34" i="13"/>
  <c r="G32" i="12"/>
  <c r="H32" i="12" s="1"/>
  <c r="G35" i="13"/>
  <c r="I15" i="58"/>
  <c r="I19" i="58" s="1"/>
  <c r="I17" i="60"/>
  <c r="H62" i="60"/>
  <c r="I16" i="60"/>
  <c r="I14" i="60"/>
  <c r="H37" i="59"/>
  <c r="H48" i="59"/>
  <c r="I16" i="59"/>
  <c r="H40" i="58"/>
  <c r="G32" i="13"/>
  <c r="G32" i="14"/>
  <c r="I24" i="59" l="1"/>
  <c r="I25" i="59" s="1"/>
  <c r="H49" i="59" s="1"/>
  <c r="H50" i="59" s="1"/>
  <c r="I51" i="59" s="1"/>
  <c r="G36" i="57" s="1"/>
  <c r="H36" i="57" s="1"/>
  <c r="I18" i="57"/>
  <c r="I20" i="60"/>
  <c r="F269" i="3"/>
  <c r="B21" i="12"/>
  <c r="A21" i="12"/>
  <c r="B20" i="12"/>
  <c r="A20" i="12"/>
  <c r="B21" i="11"/>
  <c r="A21" i="11"/>
  <c r="B20" i="11"/>
  <c r="A20" i="11"/>
  <c r="B14" i="11"/>
  <c r="A14" i="11"/>
  <c r="H14" i="11"/>
  <c r="G14" i="11"/>
  <c r="B22" i="10"/>
  <c r="A22" i="10"/>
  <c r="B21" i="10"/>
  <c r="A21" i="10"/>
  <c r="B14" i="10"/>
  <c r="A14" i="10"/>
  <c r="H14" i="10"/>
  <c r="G14" i="10"/>
  <c r="B14" i="9"/>
  <c r="A14" i="9"/>
  <c r="B33" i="8"/>
  <c r="A33" i="8"/>
  <c r="F33" i="8"/>
  <c r="B32" i="8"/>
  <c r="A32" i="8"/>
  <c r="F32" i="8"/>
  <c r="B31" i="8"/>
  <c r="A31" i="8"/>
  <c r="F31" i="8"/>
  <c r="B23" i="8"/>
  <c r="A23" i="8"/>
  <c r="B22" i="8"/>
  <c r="A22" i="8"/>
  <c r="B21" i="8"/>
  <c r="A21" i="8"/>
  <c r="B20" i="8"/>
  <c r="A20" i="8"/>
  <c r="H17" i="5"/>
  <c r="G17" i="5"/>
  <c r="H16" i="5"/>
  <c r="G16" i="5"/>
  <c r="H15" i="5"/>
  <c r="G15" i="5"/>
  <c r="H14" i="5"/>
  <c r="G14" i="5"/>
  <c r="B37" i="5"/>
  <c r="A37" i="5"/>
  <c r="B36" i="5"/>
  <c r="A36" i="5"/>
  <c r="F37" i="5"/>
  <c r="F36" i="5"/>
  <c r="F34" i="5"/>
  <c r="F35" i="5"/>
  <c r="B35" i="5"/>
  <c r="A35" i="5"/>
  <c r="B34" i="5"/>
  <c r="A34" i="5"/>
  <c r="B27" i="5"/>
  <c r="A27" i="5"/>
  <c r="B26" i="5"/>
  <c r="A26" i="5"/>
  <c r="B25" i="5"/>
  <c r="A25" i="5"/>
  <c r="B24" i="5"/>
  <c r="A24" i="5"/>
  <c r="B23" i="5"/>
  <c r="A23" i="5"/>
  <c r="B17" i="5"/>
  <c r="A17" i="5"/>
  <c r="A16" i="5"/>
  <c r="B16" i="5"/>
  <c r="A15" i="5"/>
  <c r="B14" i="5"/>
  <c r="A14" i="5"/>
  <c r="C64" i="6"/>
  <c r="B64" i="6"/>
  <c r="C63" i="6"/>
  <c r="B63" i="6"/>
  <c r="C62" i="6"/>
  <c r="B62" i="6"/>
  <c r="C61" i="6"/>
  <c r="B61" i="6"/>
  <c r="C60" i="6"/>
  <c r="B60" i="6"/>
  <c r="C59" i="6"/>
  <c r="B59" i="6"/>
  <c r="C58" i="6"/>
  <c r="B58" i="6"/>
  <c r="C57" i="6"/>
  <c r="D35" i="80" s="1"/>
  <c r="B57" i="6"/>
  <c r="C35" i="80" s="1"/>
  <c r="C56" i="6"/>
  <c r="B56" i="6"/>
  <c r="C55" i="6"/>
  <c r="B55" i="6"/>
  <c r="C38" i="80" s="1"/>
  <c r="C54" i="6"/>
  <c r="B54" i="6"/>
  <c r="C53" i="6"/>
  <c r="B53" i="6"/>
  <c r="C52" i="6"/>
  <c r="B52" i="6"/>
  <c r="C51" i="6"/>
  <c r="B51" i="6"/>
  <c r="C50" i="6"/>
  <c r="B50" i="6"/>
  <c r="C49" i="6"/>
  <c r="B49" i="6"/>
  <c r="C48" i="6"/>
  <c r="B48" i="6"/>
  <c r="C47" i="6"/>
  <c r="D34" i="80" s="1"/>
  <c r="B47" i="6"/>
  <c r="C34" i="80" s="1"/>
  <c r="C46" i="6"/>
  <c r="B46" i="6"/>
  <c r="C45" i="6"/>
  <c r="D28" i="80" s="1"/>
  <c r="B45" i="6"/>
  <c r="C28" i="80" s="1"/>
  <c r="C44" i="6"/>
  <c r="D27" i="80" s="1"/>
  <c r="B44" i="6"/>
  <c r="C43" i="6"/>
  <c r="B43" i="6"/>
  <c r="C42" i="6"/>
  <c r="B42" i="6"/>
  <c r="C41" i="6"/>
  <c r="B41" i="6"/>
  <c r="C40" i="6"/>
  <c r="B40" i="6"/>
  <c r="C39" i="6"/>
  <c r="B39" i="6"/>
  <c r="C38" i="6"/>
  <c r="B38" i="6"/>
  <c r="C37" i="6"/>
  <c r="B37" i="6"/>
  <c r="C36" i="6"/>
  <c r="B36" i="6"/>
  <c r="C35" i="6"/>
  <c r="B35" i="6"/>
  <c r="C34" i="6"/>
  <c r="B34" i="6"/>
  <c r="C33" i="6"/>
  <c r="B33" i="6"/>
  <c r="C32" i="6"/>
  <c r="B32" i="6"/>
  <c r="C31" i="6"/>
  <c r="B31" i="6"/>
  <c r="C30" i="6"/>
  <c r="B30" i="6"/>
  <c r="H32" i="56"/>
  <c r="C28" i="6"/>
  <c r="B28" i="6"/>
  <c r="H49" i="56"/>
  <c r="H48" i="56"/>
  <c r="H44" i="56"/>
  <c r="H43" i="56"/>
  <c r="H38" i="56"/>
  <c r="H37" i="56"/>
  <c r="H36" i="56"/>
  <c r="I22" i="56"/>
  <c r="I16" i="56"/>
  <c r="I15" i="56"/>
  <c r="I14" i="56"/>
  <c r="C27" i="80" l="1"/>
  <c r="D24" i="85"/>
  <c r="C29" i="80"/>
  <c r="D26" i="85"/>
  <c r="D29" i="80"/>
  <c r="G30" i="13"/>
  <c r="G30" i="12"/>
  <c r="H30" i="12" s="1"/>
  <c r="I17" i="56"/>
  <c r="H39" i="56"/>
  <c r="H45" i="56"/>
  <c r="H50" i="56"/>
  <c r="C29" i="6" l="1"/>
  <c r="B29" i="6"/>
  <c r="C27" i="6"/>
  <c r="B27" i="6"/>
  <c r="C26" i="6"/>
  <c r="B26" i="6"/>
  <c r="C25" i="6"/>
  <c r="B25" i="6"/>
  <c r="C24" i="6"/>
  <c r="B24" i="6"/>
  <c r="C23" i="6"/>
  <c r="B23" i="6"/>
  <c r="C22" i="6"/>
  <c r="B22" i="6"/>
  <c r="C21" i="6"/>
  <c r="B21" i="6"/>
  <c r="C20" i="6"/>
  <c r="B20" i="6"/>
  <c r="B19" i="6"/>
  <c r="H50" i="53"/>
  <c r="H49" i="53"/>
  <c r="H48" i="53"/>
  <c r="H44" i="53"/>
  <c r="H43" i="53"/>
  <c r="H38" i="53"/>
  <c r="H37" i="53"/>
  <c r="H36" i="53"/>
  <c r="H32" i="53"/>
  <c r="H31" i="53"/>
  <c r="H30" i="53"/>
  <c r="I23" i="53"/>
  <c r="I22" i="53"/>
  <c r="I16" i="53"/>
  <c r="I15" i="53"/>
  <c r="I14" i="53"/>
  <c r="H50" i="52"/>
  <c r="H49" i="52"/>
  <c r="H48" i="52"/>
  <c r="H44" i="52"/>
  <c r="H43" i="52"/>
  <c r="H38" i="52"/>
  <c r="H37" i="52"/>
  <c r="H36" i="52"/>
  <c r="H31" i="52"/>
  <c r="H30" i="52"/>
  <c r="I23" i="52"/>
  <c r="I22" i="52"/>
  <c r="I16" i="52"/>
  <c r="I15" i="52"/>
  <c r="I14" i="52"/>
  <c r="H49" i="51"/>
  <c r="H48" i="51"/>
  <c r="H47" i="51"/>
  <c r="H43" i="51"/>
  <c r="H44" i="51" s="1"/>
  <c r="H38" i="51"/>
  <c r="H37" i="51"/>
  <c r="H36" i="51"/>
  <c r="H31" i="51"/>
  <c r="H30" i="51"/>
  <c r="I23" i="51"/>
  <c r="I22" i="51"/>
  <c r="I16" i="51"/>
  <c r="I15" i="51"/>
  <c r="I14" i="51"/>
  <c r="H49" i="50"/>
  <c r="H48" i="50"/>
  <c r="H47" i="50"/>
  <c r="H43" i="50"/>
  <c r="H44" i="50" s="1"/>
  <c r="H38" i="50"/>
  <c r="H37" i="50"/>
  <c r="H36" i="50"/>
  <c r="H31" i="50"/>
  <c r="H30" i="50"/>
  <c r="I23" i="50"/>
  <c r="I22" i="50"/>
  <c r="I16" i="50"/>
  <c r="I15" i="50"/>
  <c r="I14" i="50"/>
  <c r="H50" i="49"/>
  <c r="H49" i="49"/>
  <c r="H48" i="49"/>
  <c r="H44" i="49"/>
  <c r="H43" i="49"/>
  <c r="H38" i="49"/>
  <c r="H37" i="49"/>
  <c r="H36" i="49"/>
  <c r="H32" i="49"/>
  <c r="H31" i="49"/>
  <c r="H30" i="49"/>
  <c r="I23" i="49"/>
  <c r="I22" i="49"/>
  <c r="I16" i="49"/>
  <c r="I15" i="49"/>
  <c r="I14" i="49"/>
  <c r="H50" i="48"/>
  <c r="H49" i="48"/>
  <c r="H48" i="48"/>
  <c r="H44" i="48"/>
  <c r="H43" i="48"/>
  <c r="H38" i="48"/>
  <c r="H37" i="48"/>
  <c r="H36" i="48"/>
  <c r="H32" i="48"/>
  <c r="H31" i="48"/>
  <c r="H30" i="48"/>
  <c r="I23" i="48"/>
  <c r="I22" i="48"/>
  <c r="I16" i="48"/>
  <c r="I15" i="48"/>
  <c r="I14" i="48"/>
  <c r="H51" i="47"/>
  <c r="H50" i="47"/>
  <c r="H49" i="47"/>
  <c r="H48" i="47"/>
  <c r="H44" i="47"/>
  <c r="H45" i="47" s="1"/>
  <c r="H39" i="47"/>
  <c r="H38" i="47"/>
  <c r="H37" i="47"/>
  <c r="H36" i="47"/>
  <c r="I33" i="47"/>
  <c r="I23" i="47"/>
  <c r="I22" i="47"/>
  <c r="I16" i="47"/>
  <c r="I15" i="47"/>
  <c r="I14" i="47"/>
  <c r="H52" i="46"/>
  <c r="H51" i="46"/>
  <c r="H50" i="46"/>
  <c r="H49" i="46"/>
  <c r="H45" i="46"/>
  <c r="H46" i="46" s="1"/>
  <c r="H40" i="46"/>
  <c r="H39" i="46"/>
  <c r="H38" i="46"/>
  <c r="H37" i="46"/>
  <c r="I34" i="46"/>
  <c r="I24" i="46"/>
  <c r="I23" i="46"/>
  <c r="I22" i="46"/>
  <c r="I16" i="46"/>
  <c r="I15" i="46"/>
  <c r="I14" i="46"/>
  <c r="H50" i="45"/>
  <c r="H49" i="45"/>
  <c r="H45" i="45"/>
  <c r="H44" i="45"/>
  <c r="H39" i="45"/>
  <c r="H38" i="45"/>
  <c r="H37" i="45"/>
  <c r="I34" i="45"/>
  <c r="I24" i="45"/>
  <c r="I23" i="45"/>
  <c r="I22" i="45"/>
  <c r="I16" i="45"/>
  <c r="I15" i="45"/>
  <c r="I14" i="45"/>
  <c r="H50" i="44"/>
  <c r="H49" i="44"/>
  <c r="H45" i="44"/>
  <c r="H44" i="44"/>
  <c r="H43" i="44"/>
  <c r="H38" i="44"/>
  <c r="H37" i="44"/>
  <c r="H36" i="44"/>
  <c r="I33" i="44"/>
  <c r="I23" i="44"/>
  <c r="I22" i="44"/>
  <c r="I16" i="44"/>
  <c r="I15" i="44"/>
  <c r="I14" i="44"/>
  <c r="H50" i="43"/>
  <c r="H49" i="43"/>
  <c r="H48" i="43"/>
  <c r="H44" i="43"/>
  <c r="H43" i="43"/>
  <c r="H38" i="43"/>
  <c r="H37" i="43"/>
  <c r="H36" i="43"/>
  <c r="H31" i="43"/>
  <c r="H30" i="43"/>
  <c r="I33" i="43" s="1"/>
  <c r="I23" i="43"/>
  <c r="I22" i="43"/>
  <c r="I16" i="43"/>
  <c r="I15" i="43"/>
  <c r="I14" i="43"/>
  <c r="H52" i="42"/>
  <c r="H51" i="42"/>
  <c r="H50" i="42"/>
  <c r="H46" i="42"/>
  <c r="H45" i="42"/>
  <c r="H40" i="42"/>
  <c r="H39" i="42"/>
  <c r="H38" i="42"/>
  <c r="I35" i="42"/>
  <c r="I25" i="42"/>
  <c r="I24" i="42"/>
  <c r="I23" i="42"/>
  <c r="I17" i="42"/>
  <c r="I16" i="42"/>
  <c r="I15" i="42"/>
  <c r="I14" i="42"/>
  <c r="H49" i="41"/>
  <c r="H48" i="41"/>
  <c r="H47" i="41"/>
  <c r="H43" i="41"/>
  <c r="H42" i="41"/>
  <c r="H37" i="41"/>
  <c r="H36" i="41"/>
  <c r="H35" i="41"/>
  <c r="H31" i="41"/>
  <c r="H30" i="41"/>
  <c r="H29" i="41"/>
  <c r="I22" i="41"/>
  <c r="I21" i="41"/>
  <c r="I15" i="41"/>
  <c r="I14" i="41"/>
  <c r="H57" i="40"/>
  <c r="H56" i="40"/>
  <c r="H55" i="40"/>
  <c r="H54" i="40"/>
  <c r="H50" i="40"/>
  <c r="H49" i="40"/>
  <c r="H48" i="40"/>
  <c r="H47" i="40"/>
  <c r="H46" i="40"/>
  <c r="H45" i="40"/>
  <c r="H40" i="40"/>
  <c r="H39" i="40"/>
  <c r="H38" i="40"/>
  <c r="H37" i="40"/>
  <c r="I34" i="40"/>
  <c r="I24" i="40"/>
  <c r="I23" i="40"/>
  <c r="I22" i="40"/>
  <c r="I16" i="40"/>
  <c r="I15" i="40"/>
  <c r="I14" i="40"/>
  <c r="H48" i="39"/>
  <c r="H47" i="39"/>
  <c r="H46" i="39"/>
  <c r="H42" i="39"/>
  <c r="H43" i="39" s="1"/>
  <c r="H37" i="39"/>
  <c r="H36" i="39"/>
  <c r="H35" i="39"/>
  <c r="H30" i="39"/>
  <c r="H29" i="39"/>
  <c r="I22" i="39"/>
  <c r="I21" i="39"/>
  <c r="I15" i="39"/>
  <c r="I14" i="39"/>
  <c r="H49" i="38"/>
  <c r="H48" i="38"/>
  <c r="H47" i="38"/>
  <c r="H43" i="38"/>
  <c r="H44" i="38" s="1"/>
  <c r="H38" i="38"/>
  <c r="H37" i="38"/>
  <c r="H36" i="38"/>
  <c r="H32" i="38"/>
  <c r="H31" i="38"/>
  <c r="H30" i="38"/>
  <c r="I23" i="38"/>
  <c r="I22" i="38"/>
  <c r="I16" i="38"/>
  <c r="I15" i="38"/>
  <c r="I14" i="38"/>
  <c r="H48" i="37"/>
  <c r="H47" i="37"/>
  <c r="H46" i="37"/>
  <c r="H42" i="37"/>
  <c r="H43" i="37" s="1"/>
  <c r="H37" i="37"/>
  <c r="H36" i="37"/>
  <c r="H35" i="37"/>
  <c r="H30" i="37"/>
  <c r="H29" i="37"/>
  <c r="I22" i="37"/>
  <c r="I21" i="37"/>
  <c r="I15" i="37"/>
  <c r="I14" i="37"/>
  <c r="H48" i="36"/>
  <c r="H47" i="36"/>
  <c r="H46" i="36"/>
  <c r="H42" i="36"/>
  <c r="H43" i="36" s="1"/>
  <c r="H37" i="36"/>
  <c r="H36" i="36"/>
  <c r="H35" i="36"/>
  <c r="H31" i="36"/>
  <c r="H30" i="36"/>
  <c r="H29" i="36"/>
  <c r="I22" i="36"/>
  <c r="I21" i="36"/>
  <c r="I15" i="36"/>
  <c r="I14" i="36"/>
  <c r="H49" i="35"/>
  <c r="H48" i="35"/>
  <c r="H47" i="35"/>
  <c r="H43" i="35"/>
  <c r="H44" i="35" s="1"/>
  <c r="H38" i="35"/>
  <c r="H37" i="35"/>
  <c r="H36" i="35"/>
  <c r="H31" i="35"/>
  <c r="H30" i="35"/>
  <c r="I23" i="35"/>
  <c r="I22" i="35"/>
  <c r="I16" i="35"/>
  <c r="I15" i="35"/>
  <c r="H50" i="34"/>
  <c r="H49" i="34"/>
  <c r="H48" i="34"/>
  <c r="H44" i="34"/>
  <c r="H45" i="34" s="1"/>
  <c r="H39" i="34"/>
  <c r="H38" i="34"/>
  <c r="H37" i="34"/>
  <c r="H32" i="34"/>
  <c r="I24" i="34"/>
  <c r="I23" i="34"/>
  <c r="I16" i="34"/>
  <c r="I15" i="34"/>
  <c r="I14" i="34"/>
  <c r="H47" i="33"/>
  <c r="H46" i="33"/>
  <c r="H45" i="33"/>
  <c r="H41" i="33"/>
  <c r="H42" i="33" s="1"/>
  <c r="H36" i="33"/>
  <c r="H35" i="33"/>
  <c r="H30" i="33"/>
  <c r="H29" i="33"/>
  <c r="I22" i="33"/>
  <c r="I21" i="33"/>
  <c r="I20" i="33"/>
  <c r="I16" i="33"/>
  <c r="I15" i="33"/>
  <c r="I14" i="33"/>
  <c r="H49" i="32"/>
  <c r="H48" i="32"/>
  <c r="H47" i="32"/>
  <c r="H43" i="32"/>
  <c r="H44" i="32" s="1"/>
  <c r="H38" i="32"/>
  <c r="G31" i="32"/>
  <c r="H31" i="32" s="1"/>
  <c r="G30" i="32"/>
  <c r="H30" i="32" s="1"/>
  <c r="I23" i="32"/>
  <c r="I22" i="32"/>
  <c r="I16" i="32"/>
  <c r="I15" i="32"/>
  <c r="H49" i="31"/>
  <c r="H48" i="31"/>
  <c r="H47" i="31"/>
  <c r="H43" i="31"/>
  <c r="H44" i="31" s="1"/>
  <c r="H38" i="31"/>
  <c r="G31" i="31"/>
  <c r="H31" i="31" s="1"/>
  <c r="G30" i="31"/>
  <c r="H30" i="31" s="1"/>
  <c r="I23" i="31"/>
  <c r="I22" i="31"/>
  <c r="I16" i="31"/>
  <c r="I15" i="31"/>
  <c r="I14" i="31"/>
  <c r="H46" i="30"/>
  <c r="H45" i="30"/>
  <c r="H41" i="30"/>
  <c r="H42" i="30" s="1"/>
  <c r="H36" i="30"/>
  <c r="H35" i="30"/>
  <c r="I26" i="30"/>
  <c r="I25" i="30"/>
  <c r="I19" i="30"/>
  <c r="I18" i="30"/>
  <c r="I17" i="30"/>
  <c r="H49" i="29"/>
  <c r="H48" i="29"/>
  <c r="H47" i="29"/>
  <c r="H43" i="29"/>
  <c r="H44" i="29" s="1"/>
  <c r="H38" i="29"/>
  <c r="H37" i="29"/>
  <c r="H36" i="29"/>
  <c r="H31" i="29"/>
  <c r="H30" i="29"/>
  <c r="H29" i="29"/>
  <c r="I22" i="29"/>
  <c r="I21" i="29"/>
  <c r="I15" i="29"/>
  <c r="I14" i="29"/>
  <c r="H48" i="28"/>
  <c r="H47" i="28"/>
  <c r="H46" i="28"/>
  <c r="H42" i="28"/>
  <c r="H43" i="28" s="1"/>
  <c r="H37" i="28"/>
  <c r="H36" i="28"/>
  <c r="H31" i="28"/>
  <c r="H30" i="28"/>
  <c r="I23" i="28"/>
  <c r="I22" i="28"/>
  <c r="I16" i="28"/>
  <c r="I15" i="28"/>
  <c r="I14" i="28"/>
  <c r="H43" i="27"/>
  <c r="H42" i="27"/>
  <c r="H41" i="27"/>
  <c r="H37" i="27"/>
  <c r="H38" i="27" s="1"/>
  <c r="H32" i="27"/>
  <c r="H31" i="27"/>
  <c r="I23" i="27"/>
  <c r="I22" i="27"/>
  <c r="I16" i="27"/>
  <c r="I15" i="27"/>
  <c r="I14" i="27"/>
  <c r="H44" i="26"/>
  <c r="H43" i="26"/>
  <c r="H42" i="26"/>
  <c r="H38" i="26"/>
  <c r="H37" i="26"/>
  <c r="H32" i="26"/>
  <c r="H31" i="26"/>
  <c r="H30" i="26"/>
  <c r="I23" i="26"/>
  <c r="I22" i="26"/>
  <c r="I16" i="26"/>
  <c r="I15" i="26"/>
  <c r="I14" i="26"/>
  <c r="H49" i="25"/>
  <c r="H48" i="25"/>
  <c r="H47" i="25"/>
  <c r="H43" i="25"/>
  <c r="H42" i="25"/>
  <c r="H37" i="25"/>
  <c r="H36" i="25"/>
  <c r="H35" i="25"/>
  <c r="H30" i="25"/>
  <c r="I22" i="25"/>
  <c r="I21" i="25"/>
  <c r="I20" i="25"/>
  <c r="I16" i="25"/>
  <c r="I15" i="25"/>
  <c r="I14" i="25"/>
  <c r="H49" i="24"/>
  <c r="H48" i="24"/>
  <c r="H47" i="24"/>
  <c r="H43" i="24"/>
  <c r="H42" i="24"/>
  <c r="H37" i="24"/>
  <c r="H36" i="24"/>
  <c r="H35" i="24"/>
  <c r="H31" i="24"/>
  <c r="H30" i="24"/>
  <c r="I22" i="24"/>
  <c r="I21" i="24"/>
  <c r="I20" i="24"/>
  <c r="I16" i="24"/>
  <c r="I15" i="24"/>
  <c r="I14" i="24"/>
  <c r="H49" i="23"/>
  <c r="H48" i="23"/>
  <c r="H47" i="23"/>
  <c r="H43" i="23"/>
  <c r="H42" i="23"/>
  <c r="H38" i="23"/>
  <c r="H37" i="23"/>
  <c r="H36" i="23"/>
  <c r="H31" i="23"/>
  <c r="H30" i="23"/>
  <c r="I23" i="23"/>
  <c r="I22" i="23"/>
  <c r="I16" i="23"/>
  <c r="I15" i="23"/>
  <c r="I14" i="23"/>
  <c r="H48" i="22"/>
  <c r="H47" i="22"/>
  <c r="H43" i="22"/>
  <c r="H42" i="22"/>
  <c r="H37" i="22"/>
  <c r="H36" i="22"/>
  <c r="H31" i="22"/>
  <c r="H30" i="22"/>
  <c r="I21" i="22"/>
  <c r="I15" i="22"/>
  <c r="I14" i="22"/>
  <c r="H47" i="21"/>
  <c r="H46" i="21"/>
  <c r="H45" i="21"/>
  <c r="H41" i="21"/>
  <c r="H42" i="21" s="1"/>
  <c r="H36" i="21"/>
  <c r="H30" i="21"/>
  <c r="H29" i="21"/>
  <c r="I22" i="21"/>
  <c r="I21" i="21"/>
  <c r="I15" i="21"/>
  <c r="I14" i="21"/>
  <c r="H51" i="20"/>
  <c r="H50" i="20"/>
  <c r="H49" i="20"/>
  <c r="H45" i="20"/>
  <c r="H46" i="20" s="1"/>
  <c r="H40" i="20"/>
  <c r="H39" i="20"/>
  <c r="H38" i="20"/>
  <c r="H31" i="20"/>
  <c r="I23" i="20"/>
  <c r="I22" i="20"/>
  <c r="I16" i="20"/>
  <c r="I15" i="20"/>
  <c r="I14" i="20"/>
  <c r="H53" i="19"/>
  <c r="H52" i="19"/>
  <c r="H51" i="19"/>
  <c r="H47" i="19"/>
  <c r="H48" i="19" s="1"/>
  <c r="H42" i="19"/>
  <c r="H41" i="19"/>
  <c r="H40" i="19"/>
  <c r="I23" i="19"/>
  <c r="I22" i="19"/>
  <c r="I16" i="19"/>
  <c r="I15" i="19"/>
  <c r="I14" i="19"/>
  <c r="H50" i="18"/>
  <c r="H49" i="18"/>
  <c r="H48" i="18"/>
  <c r="H44" i="18"/>
  <c r="H43" i="18"/>
  <c r="H38" i="18"/>
  <c r="H37" i="18"/>
  <c r="H36" i="18"/>
  <c r="H32" i="18"/>
  <c r="I22" i="18"/>
  <c r="I21" i="18"/>
  <c r="I15" i="18"/>
  <c r="I14" i="18"/>
  <c r="H46" i="16"/>
  <c r="H45" i="16"/>
  <c r="H44" i="16"/>
  <c r="H40" i="16"/>
  <c r="H41" i="16" s="1"/>
  <c r="H35" i="16"/>
  <c r="H34" i="16"/>
  <c r="I21" i="16"/>
  <c r="I15" i="16"/>
  <c r="I14" i="16"/>
  <c r="H60" i="15"/>
  <c r="H59" i="15"/>
  <c r="H55" i="15"/>
  <c r="H56" i="15" s="1"/>
  <c r="H51" i="15"/>
  <c r="H52" i="15" s="1"/>
  <c r="I21" i="15"/>
  <c r="I15" i="15"/>
  <c r="I14" i="15"/>
  <c r="H51" i="14"/>
  <c r="H50" i="14"/>
  <c r="H49" i="14"/>
  <c r="H45" i="14"/>
  <c r="H44" i="14"/>
  <c r="H39" i="14"/>
  <c r="H38" i="14"/>
  <c r="H37" i="14"/>
  <c r="I23" i="14"/>
  <c r="I22" i="14"/>
  <c r="I16" i="14"/>
  <c r="I15" i="14"/>
  <c r="I14" i="14"/>
  <c r="H46" i="13"/>
  <c r="H45" i="13"/>
  <c r="H41" i="13"/>
  <c r="H42" i="13" s="1"/>
  <c r="I22" i="13"/>
  <c r="I21" i="13"/>
  <c r="I15" i="13"/>
  <c r="I14" i="13"/>
  <c r="H52" i="12"/>
  <c r="H51" i="12"/>
  <c r="H50" i="12"/>
  <c r="H46" i="12"/>
  <c r="H45" i="12"/>
  <c r="H40" i="12"/>
  <c r="H39" i="12"/>
  <c r="H38" i="12"/>
  <c r="I16" i="12"/>
  <c r="I15" i="12"/>
  <c r="H49" i="11"/>
  <c r="H48" i="11"/>
  <c r="H47" i="11"/>
  <c r="H43" i="11"/>
  <c r="H44" i="11" s="1"/>
  <c r="H38" i="11"/>
  <c r="H37" i="11"/>
  <c r="H36" i="11"/>
  <c r="H31" i="11"/>
  <c r="H30" i="11"/>
  <c r="I14" i="11"/>
  <c r="I17" i="11" s="1"/>
  <c r="H50" i="10"/>
  <c r="H49" i="10"/>
  <c r="H48" i="10"/>
  <c r="H44" i="10"/>
  <c r="H45" i="10" s="1"/>
  <c r="H39" i="10"/>
  <c r="H38" i="10"/>
  <c r="H37" i="10"/>
  <c r="H50" i="9"/>
  <c r="H49" i="9"/>
  <c r="H48" i="9"/>
  <c r="H44" i="9"/>
  <c r="H43" i="9"/>
  <c r="H38" i="9"/>
  <c r="H37" i="9"/>
  <c r="H36" i="9"/>
  <c r="H31" i="9"/>
  <c r="H30" i="9"/>
  <c r="I23" i="9"/>
  <c r="I22" i="9"/>
  <c r="I21" i="9"/>
  <c r="H14" i="9"/>
  <c r="G14" i="9"/>
  <c r="H46" i="8"/>
  <c r="H45" i="8"/>
  <c r="H44" i="8"/>
  <c r="H40" i="8"/>
  <c r="H39" i="8"/>
  <c r="G32" i="8"/>
  <c r="H32" i="8" s="1"/>
  <c r="I16" i="8"/>
  <c r="I15" i="8"/>
  <c r="I14" i="8"/>
  <c r="H49" i="39" l="1"/>
  <c r="I32" i="33"/>
  <c r="I33" i="51"/>
  <c r="H44" i="22"/>
  <c r="H51" i="49"/>
  <c r="H51" i="53"/>
  <c r="H44" i="24"/>
  <c r="I16" i="13"/>
  <c r="H47" i="16"/>
  <c r="I16" i="18"/>
  <c r="H54" i="19"/>
  <c r="H40" i="47"/>
  <c r="H50" i="51"/>
  <c r="H47" i="30"/>
  <c r="I17" i="33"/>
  <c r="H37" i="33"/>
  <c r="I17" i="45"/>
  <c r="I17" i="47"/>
  <c r="I33" i="11"/>
  <c r="I17" i="31"/>
  <c r="I32" i="36"/>
  <c r="I32" i="37"/>
  <c r="H47" i="42"/>
  <c r="H45" i="43"/>
  <c r="H51" i="44"/>
  <c r="H53" i="46"/>
  <c r="I17" i="49"/>
  <c r="H50" i="50"/>
  <c r="H45" i="52"/>
  <c r="H38" i="41"/>
  <c r="H47" i="12"/>
  <c r="I16" i="15"/>
  <c r="H49" i="22"/>
  <c r="I16" i="37"/>
  <c r="I33" i="38"/>
  <c r="H50" i="38"/>
  <c r="H41" i="42"/>
  <c r="H50" i="23"/>
  <c r="H23" i="25"/>
  <c r="I24" i="25" s="1"/>
  <c r="H24" i="9"/>
  <c r="I25" i="9" s="1"/>
  <c r="H45" i="9"/>
  <c r="H61" i="15"/>
  <c r="I17" i="20"/>
  <c r="H38" i="39"/>
  <c r="H44" i="41"/>
  <c r="H46" i="45"/>
  <c r="H41" i="46"/>
  <c r="H51" i="48"/>
  <c r="H39" i="49"/>
  <c r="H39" i="53"/>
  <c r="H51" i="34"/>
  <c r="H50" i="11"/>
  <c r="H39" i="23"/>
  <c r="H44" i="27"/>
  <c r="H39" i="44"/>
  <c r="H52" i="47"/>
  <c r="H49" i="28"/>
  <c r="H47" i="13"/>
  <c r="I17" i="14"/>
  <c r="I16" i="39"/>
  <c r="H50" i="41"/>
  <c r="I17" i="48"/>
  <c r="H39" i="48"/>
  <c r="H45" i="49"/>
  <c r="H45" i="53"/>
  <c r="I17" i="26"/>
  <c r="H23" i="24"/>
  <c r="I24" i="24" s="1"/>
  <c r="I33" i="23"/>
  <c r="I16" i="22"/>
  <c r="I14" i="9"/>
  <c r="I18" i="9" s="1"/>
  <c r="I17" i="53"/>
  <c r="I33" i="53"/>
  <c r="I17" i="52"/>
  <c r="H39" i="52"/>
  <c r="H51" i="52"/>
  <c r="I17" i="51"/>
  <c r="H39" i="51"/>
  <c r="I17" i="50"/>
  <c r="H39" i="50"/>
  <c r="I33" i="52"/>
  <c r="I33" i="49"/>
  <c r="I33" i="48"/>
  <c r="H45" i="48"/>
  <c r="I17" i="46"/>
  <c r="H40" i="45"/>
  <c r="I17" i="44"/>
  <c r="H46" i="44"/>
  <c r="I33" i="50"/>
  <c r="H51" i="45"/>
  <c r="H39" i="43"/>
  <c r="I17" i="43"/>
  <c r="H51" i="43"/>
  <c r="H53" i="42"/>
  <c r="I18" i="42"/>
  <c r="I16" i="41"/>
  <c r="I32" i="41"/>
  <c r="I17" i="40"/>
  <c r="H41" i="40"/>
  <c r="H51" i="40"/>
  <c r="I17" i="38"/>
  <c r="H39" i="38"/>
  <c r="H58" i="40"/>
  <c r="I32" i="39"/>
  <c r="H38" i="37"/>
  <c r="H49" i="37"/>
  <c r="H49" i="36"/>
  <c r="I16" i="36"/>
  <c r="H38" i="36"/>
  <c r="I14" i="35"/>
  <c r="I17" i="35" s="1"/>
  <c r="I33" i="35"/>
  <c r="H39" i="35"/>
  <c r="H50" i="35"/>
  <c r="I17" i="34"/>
  <c r="H40" i="34"/>
  <c r="H23" i="33"/>
  <c r="I24" i="33" s="1"/>
  <c r="H48" i="33"/>
  <c r="I33" i="32"/>
  <c r="I14" i="32"/>
  <c r="I17" i="32" s="1"/>
  <c r="H50" i="32"/>
  <c r="I33" i="31"/>
  <c r="H50" i="31"/>
  <c r="I14" i="30"/>
  <c r="I15" i="30"/>
  <c r="I16" i="30"/>
  <c r="I16" i="29"/>
  <c r="H39" i="29"/>
  <c r="H50" i="29"/>
  <c r="I17" i="28"/>
  <c r="H38" i="28"/>
  <c r="I17" i="27"/>
  <c r="H33" i="26"/>
  <c r="H39" i="26"/>
  <c r="H45" i="26"/>
  <c r="H44" i="25"/>
  <c r="H38" i="25"/>
  <c r="H50" i="25"/>
  <c r="I17" i="25"/>
  <c r="H38" i="24"/>
  <c r="I17" i="24"/>
  <c r="I25" i="24" s="1"/>
  <c r="I26" i="24" s="1"/>
  <c r="H50" i="24"/>
  <c r="I17" i="23"/>
  <c r="H44" i="23"/>
  <c r="I16" i="21"/>
  <c r="I31" i="21"/>
  <c r="H48" i="21"/>
  <c r="I33" i="28"/>
  <c r="H41" i="20"/>
  <c r="H52" i="20"/>
  <c r="I17" i="19"/>
  <c r="H43" i="19"/>
  <c r="H39" i="18"/>
  <c r="H45" i="18"/>
  <c r="H51" i="18"/>
  <c r="I16" i="16"/>
  <c r="H36" i="16"/>
  <c r="H40" i="14"/>
  <c r="H52" i="14"/>
  <c r="H46" i="14"/>
  <c r="I17" i="12"/>
  <c r="H41" i="12"/>
  <c r="H53" i="12"/>
  <c r="H39" i="11"/>
  <c r="H40" i="10"/>
  <c r="H51" i="10"/>
  <c r="I33" i="9"/>
  <c r="H39" i="9"/>
  <c r="I17" i="8"/>
  <c r="H41" i="8"/>
  <c r="H47" i="8"/>
  <c r="I14" i="10"/>
  <c r="I18" i="10" s="1"/>
  <c r="H51" i="9"/>
  <c r="A8" i="5"/>
  <c r="I26" i="9" l="1"/>
  <c r="I27" i="9" s="1"/>
  <c r="H52" i="9" s="1"/>
  <c r="I25" i="25"/>
  <c r="I26" i="25" s="1"/>
  <c r="I25" i="33"/>
  <c r="I26" i="33" s="1"/>
  <c r="H49" i="33" s="1"/>
  <c r="I20" i="30"/>
  <c r="A7" i="5" l="1"/>
  <c r="A5" i="5"/>
  <c r="G36" i="64"/>
  <c r="H36" i="64" s="1"/>
  <c r="G35" i="64"/>
  <c r="H35" i="64" s="1"/>
  <c r="F75" i="3"/>
  <c r="F8" i="3"/>
  <c r="F262" i="3"/>
  <c r="F264" i="3"/>
  <c r="F263" i="3"/>
  <c r="G31" i="58"/>
  <c r="H31" i="58" s="1"/>
  <c r="F140" i="3"/>
  <c r="F141" i="3"/>
  <c r="H29" i="22" s="1"/>
  <c r="F260" i="3"/>
  <c r="F48" i="3"/>
  <c r="F87" i="3"/>
  <c r="F64" i="3"/>
  <c r="B18" i="6"/>
  <c r="G22" i="12"/>
  <c r="I22" i="12" s="1"/>
  <c r="G24" i="60"/>
  <c r="I24" i="60" s="1"/>
  <c r="F261" i="3"/>
  <c r="G34" i="30"/>
  <c r="H34" i="30" s="1"/>
  <c r="F244" i="3"/>
  <c r="G33" i="58"/>
  <c r="H33" i="58" s="1"/>
  <c r="G33" i="30"/>
  <c r="H33" i="30" s="1"/>
  <c r="G38" i="60"/>
  <c r="H38" i="60" s="1"/>
  <c r="G37" i="60"/>
  <c r="H37" i="60" s="1"/>
  <c r="G34" i="60"/>
  <c r="H34" i="60" s="1"/>
  <c r="F144" i="3"/>
  <c r="F67" i="3"/>
  <c r="F58" i="3"/>
  <c r="F57" i="3"/>
  <c r="F56" i="3"/>
  <c r="F14" i="5"/>
  <c r="F15" i="5"/>
  <c r="F16" i="5"/>
  <c r="I16" i="5" s="1"/>
  <c r="F17" i="5"/>
  <c r="H41" i="5"/>
  <c r="H42" i="5"/>
  <c r="H47" i="5"/>
  <c r="H48" i="5" s="1"/>
  <c r="H51" i="5"/>
  <c r="H52" i="5"/>
  <c r="G37" i="5"/>
  <c r="H37" i="5" s="1"/>
  <c r="G35" i="5" l="1"/>
  <c r="H35" i="5" s="1"/>
  <c r="G36" i="5"/>
  <c r="H36" i="5" s="1"/>
  <c r="G32" i="58"/>
  <c r="H32" i="58" s="1"/>
  <c r="I35" i="58" s="1"/>
  <c r="G32" i="69"/>
  <c r="H32" i="69" s="1"/>
  <c r="G34" i="69"/>
  <c r="H34" i="69" s="1"/>
  <c r="G31" i="65"/>
  <c r="H31" i="65" s="1"/>
  <c r="G33" i="8"/>
  <c r="H33" i="8" s="1"/>
  <c r="G33" i="65"/>
  <c r="H33" i="65" s="1"/>
  <c r="G37" i="64"/>
  <c r="H37" i="64" s="1"/>
  <c r="G31" i="34"/>
  <c r="G34" i="64"/>
  <c r="H34" i="64" s="1"/>
  <c r="G23" i="64"/>
  <c r="I23" i="64" s="1"/>
  <c r="G23" i="5"/>
  <c r="I23" i="5" s="1"/>
  <c r="G20" i="68"/>
  <c r="I20" i="68" s="1"/>
  <c r="G21" i="67"/>
  <c r="I21" i="67" s="1"/>
  <c r="G21" i="53"/>
  <c r="I21" i="53" s="1"/>
  <c r="G21" i="51"/>
  <c r="I21" i="51" s="1"/>
  <c r="G21" i="49"/>
  <c r="I21" i="49" s="1"/>
  <c r="G21" i="47"/>
  <c r="I21" i="47" s="1"/>
  <c r="G21" i="45"/>
  <c r="I21" i="45" s="1"/>
  <c r="G21" i="43"/>
  <c r="I21" i="43" s="1"/>
  <c r="G20" i="41"/>
  <c r="I20" i="41" s="1"/>
  <c r="G20" i="39"/>
  <c r="I20" i="39" s="1"/>
  <c r="G20" i="37"/>
  <c r="I20" i="37" s="1"/>
  <c r="G21" i="32"/>
  <c r="I21" i="32" s="1"/>
  <c r="G21" i="31"/>
  <c r="I21" i="31" s="1"/>
  <c r="G21" i="28"/>
  <c r="I21" i="28" s="1"/>
  <c r="G21" i="23"/>
  <c r="I21" i="23" s="1"/>
  <c r="G23" i="69"/>
  <c r="I23" i="69" s="1"/>
  <c r="G23" i="65"/>
  <c r="I23" i="65" s="1"/>
  <c r="G21" i="52"/>
  <c r="I21" i="52" s="1"/>
  <c r="G21" i="50"/>
  <c r="I21" i="50" s="1"/>
  <c r="G21" i="48"/>
  <c r="G21" i="46"/>
  <c r="I21" i="46" s="1"/>
  <c r="G21" i="44"/>
  <c r="I21" i="44" s="1"/>
  <c r="G22" i="42"/>
  <c r="I22" i="42" s="1"/>
  <c r="G21" i="40"/>
  <c r="I21" i="40" s="1"/>
  <c r="G21" i="38"/>
  <c r="I21" i="38" s="1"/>
  <c r="G20" i="36"/>
  <c r="I20" i="36" s="1"/>
  <c r="G21" i="35"/>
  <c r="I21" i="35" s="1"/>
  <c r="G20" i="29"/>
  <c r="I20" i="29" s="1"/>
  <c r="G21" i="27"/>
  <c r="I21" i="27" s="1"/>
  <c r="G21" i="26"/>
  <c r="I21" i="26" s="1"/>
  <c r="G20" i="63"/>
  <c r="I20" i="63" s="1"/>
  <c r="G20" i="22"/>
  <c r="I20" i="22" s="1"/>
  <c r="G23" i="58"/>
  <c r="I23" i="58" s="1"/>
  <c r="G21" i="19"/>
  <c r="I21" i="19" s="1"/>
  <c r="G20" i="16"/>
  <c r="I20" i="16" s="1"/>
  <c r="G20" i="15"/>
  <c r="I20" i="15" s="1"/>
  <c r="G20" i="62"/>
  <c r="I20" i="62" s="1"/>
  <c r="G20" i="61"/>
  <c r="I20" i="61" s="1"/>
  <c r="G25" i="60"/>
  <c r="I25" i="60" s="1"/>
  <c r="G22" i="57"/>
  <c r="I22" i="57" s="1"/>
  <c r="G20" i="21"/>
  <c r="I20" i="21" s="1"/>
  <c r="G21" i="20"/>
  <c r="I21" i="20" s="1"/>
  <c r="G20" i="18"/>
  <c r="I20" i="18" s="1"/>
  <c r="G21" i="56"/>
  <c r="I21" i="56" s="1"/>
  <c r="G21" i="11"/>
  <c r="I21" i="11" s="1"/>
  <c r="G21" i="12"/>
  <c r="I21" i="12" s="1"/>
  <c r="G22" i="10"/>
  <c r="I22" i="10" s="1"/>
  <c r="G23" i="8"/>
  <c r="I23" i="8" s="1"/>
  <c r="G22" i="34"/>
  <c r="I22" i="34" s="1"/>
  <c r="G27" i="64"/>
  <c r="I27" i="64" s="1"/>
  <c r="G27" i="5"/>
  <c r="I27" i="5" s="1"/>
  <c r="G22" i="65"/>
  <c r="I22" i="65" s="1"/>
  <c r="G26" i="64"/>
  <c r="I26" i="64" s="1"/>
  <c r="G21" i="34"/>
  <c r="I21" i="34" s="1"/>
  <c r="G26" i="5"/>
  <c r="I26" i="5" s="1"/>
  <c r="G22" i="8"/>
  <c r="I22" i="8" s="1"/>
  <c r="G19" i="63"/>
  <c r="I19" i="63" s="1"/>
  <c r="G22" i="58"/>
  <c r="I22" i="58" s="1"/>
  <c r="G21" i="69"/>
  <c r="I21" i="69" s="1"/>
  <c r="G19" i="21"/>
  <c r="I19" i="21" s="1"/>
  <c r="G21" i="65"/>
  <c r="I21" i="65" s="1"/>
  <c r="G22" i="69"/>
  <c r="I22" i="69" s="1"/>
  <c r="G21" i="8"/>
  <c r="I21" i="8" s="1"/>
  <c r="G25" i="64"/>
  <c r="I25" i="64" s="1"/>
  <c r="G25" i="5"/>
  <c r="I25" i="5" s="1"/>
  <c r="G23" i="60"/>
  <c r="I23" i="60" s="1"/>
  <c r="G21" i="57"/>
  <c r="I21" i="57" s="1"/>
  <c r="G20" i="69"/>
  <c r="I20" i="69" s="1"/>
  <c r="G20" i="67"/>
  <c r="I20" i="67" s="1"/>
  <c r="G20" i="65"/>
  <c r="I20" i="65" s="1"/>
  <c r="G20" i="53"/>
  <c r="I20" i="53" s="1"/>
  <c r="G20" i="52"/>
  <c r="I20" i="52" s="1"/>
  <c r="G20" i="51"/>
  <c r="I20" i="51" s="1"/>
  <c r="G20" i="50"/>
  <c r="I20" i="50" s="1"/>
  <c r="G20" i="49"/>
  <c r="I20" i="49" s="1"/>
  <c r="G20" i="48"/>
  <c r="I20" i="48" s="1"/>
  <c r="G20" i="47"/>
  <c r="I20" i="47" s="1"/>
  <c r="G20" i="46"/>
  <c r="I20" i="46" s="1"/>
  <c r="G20" i="45"/>
  <c r="I20" i="45" s="1"/>
  <c r="G20" i="44"/>
  <c r="I20" i="44" s="1"/>
  <c r="G20" i="43"/>
  <c r="I20" i="43" s="1"/>
  <c r="G21" i="42"/>
  <c r="I21" i="42" s="1"/>
  <c r="G19" i="41"/>
  <c r="I19" i="41" s="1"/>
  <c r="G19" i="39"/>
  <c r="I19" i="39" s="1"/>
  <c r="G20" i="38"/>
  <c r="I20" i="38" s="1"/>
  <c r="G19" i="37"/>
  <c r="I19" i="37" s="1"/>
  <c r="G19" i="36"/>
  <c r="I19" i="36" s="1"/>
  <c r="G20" i="32"/>
  <c r="I20" i="32" s="1"/>
  <c r="G20" i="31"/>
  <c r="I20" i="31" s="1"/>
  <c r="G20" i="28"/>
  <c r="I20" i="28" s="1"/>
  <c r="G19" i="29"/>
  <c r="I19" i="29" s="1"/>
  <c r="G20" i="26"/>
  <c r="I20" i="26" s="1"/>
  <c r="G20" i="23"/>
  <c r="I20" i="23" s="1"/>
  <c r="G19" i="68"/>
  <c r="I19" i="68" s="1"/>
  <c r="G24" i="64"/>
  <c r="I24" i="64" s="1"/>
  <c r="G20" i="40"/>
  <c r="I20" i="40" s="1"/>
  <c r="G20" i="35"/>
  <c r="I20" i="35" s="1"/>
  <c r="G20" i="34"/>
  <c r="I20" i="34" s="1"/>
  <c r="G20" i="27"/>
  <c r="I20" i="27" s="1"/>
  <c r="G19" i="62"/>
  <c r="I19" i="62" s="1"/>
  <c r="G19" i="16"/>
  <c r="I19" i="16" s="1"/>
  <c r="G20" i="14"/>
  <c r="I20" i="14" s="1"/>
  <c r="G19" i="61"/>
  <c r="I19" i="61" s="1"/>
  <c r="G19" i="15"/>
  <c r="I19" i="15" s="1"/>
  <c r="G20" i="12"/>
  <c r="I20" i="12" s="1"/>
  <c r="G20" i="11"/>
  <c r="I20" i="11" s="1"/>
  <c r="G21" i="10"/>
  <c r="I21" i="10" s="1"/>
  <c r="G20" i="8"/>
  <c r="I20" i="8" s="1"/>
  <c r="G24" i="5"/>
  <c r="I24" i="5" s="1"/>
  <c r="I45" i="60"/>
  <c r="G30" i="27"/>
  <c r="H30" i="27" s="1"/>
  <c r="H33" i="27" s="1"/>
  <c r="H31" i="56"/>
  <c r="H32" i="29"/>
  <c r="I33" i="29" s="1"/>
  <c r="H34" i="20"/>
  <c r="H32" i="20"/>
  <c r="H35" i="19"/>
  <c r="H31" i="18"/>
  <c r="H28" i="16"/>
  <c r="H45" i="15"/>
  <c r="H35" i="13"/>
  <c r="H33" i="13"/>
  <c r="I32" i="24"/>
  <c r="H51" i="24" s="1"/>
  <c r="H33" i="20"/>
  <c r="H36" i="19"/>
  <c r="H46" i="15"/>
  <c r="H33" i="14"/>
  <c r="H36" i="13"/>
  <c r="H34" i="13"/>
  <c r="H31" i="10"/>
  <c r="I34" i="10" s="1"/>
  <c r="H43" i="15"/>
  <c r="H41" i="15"/>
  <c r="H44" i="15"/>
  <c r="H42" i="15"/>
  <c r="H40" i="15"/>
  <c r="H38" i="15"/>
  <c r="H29" i="25"/>
  <c r="I32" i="25" s="1"/>
  <c r="H51" i="25" s="1"/>
  <c r="G34" i="5"/>
  <c r="H34" i="5" s="1"/>
  <c r="H31" i="34"/>
  <c r="I34" i="34" s="1"/>
  <c r="H30" i="20"/>
  <c r="H30" i="19"/>
  <c r="H29" i="16"/>
  <c r="G31" i="8"/>
  <c r="H31" i="8" s="1"/>
  <c r="H28" i="22"/>
  <c r="I32" i="22" s="1"/>
  <c r="H29" i="56"/>
  <c r="H30" i="56"/>
  <c r="H33" i="19"/>
  <c r="H31" i="19"/>
  <c r="H29" i="18"/>
  <c r="H39" i="15"/>
  <c r="H37" i="15"/>
  <c r="H35" i="15"/>
  <c r="H33" i="15"/>
  <c r="H31" i="15"/>
  <c r="H29" i="15"/>
  <c r="H32" i="14"/>
  <c r="H30" i="14"/>
  <c r="H31" i="13"/>
  <c r="H29" i="13"/>
  <c r="H34" i="19"/>
  <c r="H32" i="19"/>
  <c r="H30" i="18"/>
  <c r="H36" i="15"/>
  <c r="H34" i="15"/>
  <c r="H32" i="15"/>
  <c r="H30" i="15"/>
  <c r="H28" i="15"/>
  <c r="H31" i="14"/>
  <c r="H32" i="13"/>
  <c r="H30" i="13"/>
  <c r="H37" i="30"/>
  <c r="I21" i="48"/>
  <c r="G20" i="13"/>
  <c r="I20" i="13" s="1"/>
  <c r="G24" i="30"/>
  <c r="I24" i="30" s="1"/>
  <c r="G21" i="14"/>
  <c r="I21" i="14" s="1"/>
  <c r="G20" i="56"/>
  <c r="I20" i="56" s="1"/>
  <c r="G20" i="20"/>
  <c r="I20" i="20" s="1"/>
  <c r="G19" i="18"/>
  <c r="I19" i="18" s="1"/>
  <c r="G19" i="13"/>
  <c r="I19" i="13" s="1"/>
  <c r="G23" i="30"/>
  <c r="I23" i="30" s="1"/>
  <c r="G19" i="22"/>
  <c r="I19" i="22" s="1"/>
  <c r="G20" i="19"/>
  <c r="I20" i="19" s="1"/>
  <c r="H53" i="5"/>
  <c r="I14" i="5"/>
  <c r="H43" i="5"/>
  <c r="I17" i="5"/>
  <c r="I15" i="5"/>
  <c r="I22" i="61" l="1"/>
  <c r="I23" i="61" s="1"/>
  <c r="I24" i="61" s="1"/>
  <c r="I25" i="61" s="1"/>
  <c r="H49" i="61" s="1"/>
  <c r="H35" i="8"/>
  <c r="H23" i="67"/>
  <c r="I24" i="67" s="1"/>
  <c r="I25" i="67" s="1"/>
  <c r="I26" i="67" s="1"/>
  <c r="I38" i="64"/>
  <c r="H35" i="65"/>
  <c r="H24" i="52"/>
  <c r="I25" i="52" s="1"/>
  <c r="I26" i="52" s="1"/>
  <c r="I27" i="52" s="1"/>
  <c r="H52" i="52" s="1"/>
  <c r="H24" i="49"/>
  <c r="I25" i="49" s="1"/>
  <c r="I26" i="49" s="1"/>
  <c r="I27" i="49" s="1"/>
  <c r="H52" i="49" s="1"/>
  <c r="H24" i="47"/>
  <c r="I25" i="47" s="1"/>
  <c r="I26" i="47" s="1"/>
  <c r="I27" i="47" s="1"/>
  <c r="H53" i="47" s="1"/>
  <c r="H23" i="36"/>
  <c r="I24" i="36" s="1"/>
  <c r="I25" i="36" s="1"/>
  <c r="I26" i="36" s="1"/>
  <c r="H50" i="36" s="1"/>
  <c r="H27" i="30"/>
  <c r="I28" i="30" s="1"/>
  <c r="I25" i="57"/>
  <c r="I26" i="57" s="1"/>
  <c r="I27" i="57" s="1"/>
  <c r="I28" i="57" s="1"/>
  <c r="I38" i="5"/>
  <c r="I22" i="62"/>
  <c r="I23" i="62" s="1"/>
  <c r="I24" i="62" s="1"/>
  <c r="I25" i="62" s="1"/>
  <c r="H49" i="62" s="1"/>
  <c r="H50" i="62" s="1"/>
  <c r="I51" i="62" s="1"/>
  <c r="G49" i="60" s="1"/>
  <c r="H49" i="60" s="1"/>
  <c r="I22" i="68"/>
  <c r="I23" i="68" s="1"/>
  <c r="I24" i="68" s="1"/>
  <c r="I25" i="68" s="1"/>
  <c r="H49" i="68" s="1"/>
  <c r="H50" i="68" s="1"/>
  <c r="I51" i="68" s="1"/>
  <c r="G35" i="67" s="1"/>
  <c r="H35" i="67" s="1"/>
  <c r="H38" i="67" s="1"/>
  <c r="H25" i="65"/>
  <c r="I26" i="65" s="1"/>
  <c r="I27" i="65" s="1"/>
  <c r="I28" i="65" s="1"/>
  <c r="I27" i="60"/>
  <c r="I28" i="60" s="1"/>
  <c r="I29" i="60" s="1"/>
  <c r="I30" i="60" s="1"/>
  <c r="I25" i="58"/>
  <c r="I26" i="58" s="1"/>
  <c r="I27" i="58" s="1"/>
  <c r="I28" i="58" s="1"/>
  <c r="H52" i="58" s="1"/>
  <c r="H53" i="58" s="1"/>
  <c r="I54" i="58" s="1"/>
  <c r="I41" i="69"/>
  <c r="H24" i="50"/>
  <c r="I25" i="50" s="1"/>
  <c r="I26" i="50" s="1"/>
  <c r="I27" i="50" s="1"/>
  <c r="H51" i="50" s="1"/>
  <c r="H25" i="40"/>
  <c r="I26" i="40" s="1"/>
  <c r="I27" i="40" s="1"/>
  <c r="I28" i="40" s="1"/>
  <c r="H59" i="40" s="1"/>
  <c r="H25" i="34"/>
  <c r="I26" i="34" s="1"/>
  <c r="I27" i="34" s="1"/>
  <c r="I28" i="34" s="1"/>
  <c r="H52" i="34" s="1"/>
  <c r="H28" i="64"/>
  <c r="I29" i="64" s="1"/>
  <c r="I30" i="64" s="1"/>
  <c r="I31" i="64" s="1"/>
  <c r="H23" i="29"/>
  <c r="I24" i="29" s="1"/>
  <c r="I25" i="29" s="1"/>
  <c r="I26" i="29" s="1"/>
  <c r="H51" i="29" s="1"/>
  <c r="H24" i="26"/>
  <c r="I25" i="26" s="1"/>
  <c r="I26" i="26" s="1"/>
  <c r="I27" i="26" s="1"/>
  <c r="H46" i="26" s="1"/>
  <c r="I23" i="63"/>
  <c r="I24" i="63" s="1"/>
  <c r="I25" i="63" s="1"/>
  <c r="I26" i="63" s="1"/>
  <c r="H24" i="20"/>
  <c r="I25" i="20" s="1"/>
  <c r="I26" i="20" s="1"/>
  <c r="I27" i="20" s="1"/>
  <c r="H23" i="13"/>
  <c r="I24" i="13" s="1"/>
  <c r="I25" i="13" s="1"/>
  <c r="I26" i="13" s="1"/>
  <c r="H24" i="44"/>
  <c r="I25" i="44" s="1"/>
  <c r="I26" i="44" s="1"/>
  <c r="I27" i="44" s="1"/>
  <c r="H52" i="44" s="1"/>
  <c r="H24" i="32"/>
  <c r="I25" i="32" s="1"/>
  <c r="I26" i="32" s="1"/>
  <c r="I27" i="32" s="1"/>
  <c r="H23" i="18"/>
  <c r="I24" i="18" s="1"/>
  <c r="I25" i="18" s="1"/>
  <c r="I26" i="18" s="1"/>
  <c r="H23" i="56"/>
  <c r="I24" i="56" s="1"/>
  <c r="I25" i="56" s="1"/>
  <c r="I26" i="56" s="1"/>
  <c r="H25" i="69"/>
  <c r="I26" i="69" s="1"/>
  <c r="I27" i="69" s="1"/>
  <c r="I28" i="69" s="1"/>
  <c r="I23" i="21"/>
  <c r="I24" i="21" s="1"/>
  <c r="I25" i="21" s="1"/>
  <c r="I26" i="21" s="1"/>
  <c r="H22" i="16"/>
  <c r="I23" i="16" s="1"/>
  <c r="I24" i="16" s="1"/>
  <c r="I25" i="16" s="1"/>
  <c r="H52" i="66"/>
  <c r="I53" i="66" s="1"/>
  <c r="H50" i="33"/>
  <c r="I51" i="33" s="1"/>
  <c r="H52" i="25"/>
  <c r="I53" i="25" s="1"/>
  <c r="H52" i="24"/>
  <c r="I53" i="24" s="1"/>
  <c r="H53" i="9"/>
  <c r="I54" i="9" s="1"/>
  <c r="H22" i="15"/>
  <c r="I23" i="15" s="1"/>
  <c r="I24" i="15" s="1"/>
  <c r="I25" i="15" s="1"/>
  <c r="H23" i="39"/>
  <c r="I24" i="39" s="1"/>
  <c r="I25" i="39" s="1"/>
  <c r="I26" i="39" s="1"/>
  <c r="H50" i="39" s="1"/>
  <c r="H26" i="42"/>
  <c r="I27" i="42" s="1"/>
  <c r="I28" i="42" s="1"/>
  <c r="I29" i="42" s="1"/>
  <c r="H54" i="42" s="1"/>
  <c r="H24" i="38"/>
  <c r="I25" i="38" s="1"/>
  <c r="I26" i="38" s="1"/>
  <c r="I27" i="38" s="1"/>
  <c r="H51" i="38" s="1"/>
  <c r="H52" i="38" s="1"/>
  <c r="I53" i="38" s="1"/>
  <c r="H24" i="28"/>
  <c r="I25" i="28" s="1"/>
  <c r="I26" i="28" s="1"/>
  <c r="I27" i="28" s="1"/>
  <c r="H50" i="28" s="1"/>
  <c r="H22" i="22"/>
  <c r="I23" i="22" s="1"/>
  <c r="I24" i="22" s="1"/>
  <c r="I25" i="22" s="1"/>
  <c r="H24" i="19"/>
  <c r="I25" i="19" s="1"/>
  <c r="I26" i="19" s="1"/>
  <c r="I27" i="19" s="1"/>
  <c r="H24" i="14"/>
  <c r="I25" i="14" s="1"/>
  <c r="I26" i="14" s="1"/>
  <c r="I27" i="14" s="1"/>
  <c r="H24" i="12"/>
  <c r="I25" i="12" s="1"/>
  <c r="I26" i="12" s="1"/>
  <c r="I27" i="12" s="1"/>
  <c r="H24" i="11"/>
  <c r="I25" i="11" s="1"/>
  <c r="I26" i="11" s="1"/>
  <c r="I27" i="11" s="1"/>
  <c r="H51" i="11" s="1"/>
  <c r="H25" i="10"/>
  <c r="I26" i="10" s="1"/>
  <c r="I27" i="10" s="1"/>
  <c r="I28" i="10" s="1"/>
  <c r="H52" i="10" s="1"/>
  <c r="H25" i="8"/>
  <c r="I26" i="8" s="1"/>
  <c r="I27" i="8" s="1"/>
  <c r="I28" i="8" s="1"/>
  <c r="H28" i="5"/>
  <c r="I29" i="5" s="1"/>
  <c r="I20" i="5"/>
  <c r="H24" i="53"/>
  <c r="I25" i="53" s="1"/>
  <c r="I26" i="53" s="1"/>
  <c r="I27" i="53" s="1"/>
  <c r="H52" i="53" s="1"/>
  <c r="H24" i="51"/>
  <c r="I25" i="51" s="1"/>
  <c r="I26" i="51" s="1"/>
  <c r="I27" i="51" s="1"/>
  <c r="H51" i="51" s="1"/>
  <c r="H24" i="48"/>
  <c r="I25" i="48" s="1"/>
  <c r="I26" i="48" s="1"/>
  <c r="I27" i="48" s="1"/>
  <c r="H52" i="48" s="1"/>
  <c r="H25" i="46"/>
  <c r="I26" i="46" s="1"/>
  <c r="I27" i="46" s="1"/>
  <c r="I28" i="46" s="1"/>
  <c r="H54" i="46" s="1"/>
  <c r="H25" i="45"/>
  <c r="I26" i="45" s="1"/>
  <c r="I27" i="45" s="1"/>
  <c r="I28" i="45" s="1"/>
  <c r="H52" i="45" s="1"/>
  <c r="H24" i="43"/>
  <c r="I25" i="43" s="1"/>
  <c r="I26" i="43" s="1"/>
  <c r="I27" i="43" s="1"/>
  <c r="H52" i="43" s="1"/>
  <c r="H23" i="41"/>
  <c r="I24" i="41" s="1"/>
  <c r="I25" i="41" s="1"/>
  <c r="I26" i="41" s="1"/>
  <c r="H51" i="41" s="1"/>
  <c r="H23" i="37"/>
  <c r="I24" i="37" s="1"/>
  <c r="I25" i="37" s="1"/>
  <c r="I26" i="37" s="1"/>
  <c r="H50" i="37" s="1"/>
  <c r="H24" i="35"/>
  <c r="I25" i="35" s="1"/>
  <c r="I26" i="35" s="1"/>
  <c r="I27" i="35" s="1"/>
  <c r="H51" i="35" s="1"/>
  <c r="H24" i="31"/>
  <c r="I25" i="31" s="1"/>
  <c r="I26" i="31" s="1"/>
  <c r="I27" i="31" s="1"/>
  <c r="H24" i="27"/>
  <c r="I25" i="27" s="1"/>
  <c r="I26" i="27" s="1"/>
  <c r="I27" i="27" s="1"/>
  <c r="H45" i="27" s="1"/>
  <c r="H24" i="23"/>
  <c r="I25" i="23" s="1"/>
  <c r="I26" i="23" s="1"/>
  <c r="I27" i="23" s="1"/>
  <c r="H51" i="23" s="1"/>
  <c r="I31" i="16"/>
  <c r="I34" i="14"/>
  <c r="I48" i="15"/>
  <c r="I33" i="18"/>
  <c r="I33" i="56"/>
  <c r="I35" i="12"/>
  <c r="H37" i="13"/>
  <c r="I37" i="19"/>
  <c r="I35" i="20"/>
  <c r="H51" i="37" l="1"/>
  <c r="I52" i="37" s="1"/>
  <c r="G66" i="6"/>
  <c r="G36" i="6"/>
  <c r="H36" i="6" s="1"/>
  <c r="H46" i="27"/>
  <c r="I47" i="27" s="1"/>
  <c r="I48" i="27" s="1"/>
  <c r="H54" i="64"/>
  <c r="H55" i="64" s="1"/>
  <c r="I56" i="64" s="1"/>
  <c r="G36" i="32" s="1"/>
  <c r="H48" i="8"/>
  <c r="H49" i="8" s="1"/>
  <c r="I50" i="8" s="1"/>
  <c r="H52" i="18"/>
  <c r="H53" i="18" s="1"/>
  <c r="I54" i="18" s="1"/>
  <c r="H52" i="41"/>
  <c r="I53" i="41" s="1"/>
  <c r="H53" i="10"/>
  <c r="I54" i="10" s="1"/>
  <c r="H53" i="49"/>
  <c r="I54" i="49" s="1"/>
  <c r="H51" i="28"/>
  <c r="I52" i="28" s="1"/>
  <c r="I53" i="28" s="1"/>
  <c r="H55" i="46"/>
  <c r="I56" i="46" s="1"/>
  <c r="H55" i="42"/>
  <c r="I56" i="42" s="1"/>
  <c r="H48" i="65"/>
  <c r="H49" i="65" s="1"/>
  <c r="I50" i="65" s="1"/>
  <c r="G37" i="32" s="1"/>
  <c r="H37" i="32" s="1"/>
  <c r="H47" i="26"/>
  <c r="I48" i="26" s="1"/>
  <c r="H60" i="40"/>
  <c r="I61" i="40" s="1"/>
  <c r="H59" i="69"/>
  <c r="H60" i="69" s="1"/>
  <c r="I61" i="69" s="1"/>
  <c r="G44" i="6"/>
  <c r="H53" i="14"/>
  <c r="H54" i="14" s="1"/>
  <c r="I55" i="14" s="1"/>
  <c r="H52" i="29"/>
  <c r="I53" i="29" s="1"/>
  <c r="H53" i="53"/>
  <c r="I54" i="53" s="1"/>
  <c r="H53" i="44"/>
  <c r="I54" i="44" s="1"/>
  <c r="H52" i="35"/>
  <c r="I53" i="35" s="1"/>
  <c r="G49" i="6"/>
  <c r="H49" i="6" s="1"/>
  <c r="G35" i="6"/>
  <c r="H35" i="6" s="1"/>
  <c r="H53" i="20"/>
  <c r="H54" i="20" s="1"/>
  <c r="I55" i="20" s="1"/>
  <c r="G20" i="6"/>
  <c r="G34" i="63"/>
  <c r="H34" i="63" s="1"/>
  <c r="G34" i="21"/>
  <c r="H34" i="21" s="1"/>
  <c r="H50" i="61"/>
  <c r="I51" i="61" s="1"/>
  <c r="G48" i="60" s="1"/>
  <c r="H48" i="60" s="1"/>
  <c r="H51" i="60" s="1"/>
  <c r="H63" i="60" s="1"/>
  <c r="H64" i="60" s="1"/>
  <c r="I65" i="60" s="1"/>
  <c r="G37" i="57" s="1"/>
  <c r="H37" i="57" s="1"/>
  <c r="H39" i="57" s="1"/>
  <c r="H51" i="57" s="1"/>
  <c r="H52" i="57" s="1"/>
  <c r="I53" i="57" s="1"/>
  <c r="H51" i="67"/>
  <c r="H52" i="67" s="1"/>
  <c r="I53" i="67" s="1"/>
  <c r="H54" i="12"/>
  <c r="H55" i="12" s="1"/>
  <c r="I56" i="12" s="1"/>
  <c r="H53" i="52"/>
  <c r="I54" i="52" s="1"/>
  <c r="H52" i="11"/>
  <c r="I53" i="11" s="1"/>
  <c r="H52" i="50"/>
  <c r="I53" i="50" s="1"/>
  <c r="H51" i="39"/>
  <c r="I52" i="39" s="1"/>
  <c r="I29" i="30"/>
  <c r="I30" i="30" s="1"/>
  <c r="H48" i="16"/>
  <c r="H49" i="16" s="1"/>
  <c r="I50" i="16" s="1"/>
  <c r="H51" i="56"/>
  <c r="H52" i="56" s="1"/>
  <c r="I53" i="56" s="1"/>
  <c r="H62" i="15"/>
  <c r="H63" i="15" s="1"/>
  <c r="I64" i="15" s="1"/>
  <c r="H48" i="13"/>
  <c r="H49" i="13" s="1"/>
  <c r="I50" i="13" s="1"/>
  <c r="H55" i="19"/>
  <c r="H56" i="19" s="1"/>
  <c r="I57" i="19" s="1"/>
  <c r="I30" i="5"/>
  <c r="I31" i="5" s="1"/>
  <c r="H54" i="5" s="1"/>
  <c r="H53" i="48"/>
  <c r="I54" i="48" s="1"/>
  <c r="H54" i="47"/>
  <c r="I55" i="47" s="1"/>
  <c r="H53" i="34"/>
  <c r="I54" i="34" s="1"/>
  <c r="H53" i="43"/>
  <c r="I54" i="43" s="1"/>
  <c r="H51" i="36"/>
  <c r="I52" i="36" s="1"/>
  <c r="H52" i="51"/>
  <c r="I53" i="51" s="1"/>
  <c r="H53" i="45"/>
  <c r="I54" i="45" s="1"/>
  <c r="H52" i="23"/>
  <c r="I53" i="23" s="1"/>
  <c r="H44" i="6" l="1"/>
  <c r="H27" i="80"/>
  <c r="J27" i="80" s="1"/>
  <c r="H66" i="6"/>
  <c r="H20" i="6"/>
  <c r="G39" i="6"/>
  <c r="H39" i="6" s="1"/>
  <c r="M18" i="43"/>
  <c r="G53" i="6"/>
  <c r="H53" i="6" s="1"/>
  <c r="G38" i="6"/>
  <c r="G48" i="6"/>
  <c r="H48" i="6" s="1"/>
  <c r="G67" i="6"/>
  <c r="H67" i="6" s="1"/>
  <c r="G29" i="6"/>
  <c r="H47" i="80" s="1"/>
  <c r="L14" i="20"/>
  <c r="G36" i="31"/>
  <c r="G65" i="6"/>
  <c r="H26" i="80" s="1"/>
  <c r="I26" i="80" s="1"/>
  <c r="G60" i="6"/>
  <c r="G57" i="6"/>
  <c r="G55" i="6"/>
  <c r="G52" i="6"/>
  <c r="H52" i="6" s="1"/>
  <c r="G51" i="6"/>
  <c r="G37" i="6"/>
  <c r="H37" i="6" s="1"/>
  <c r="G25" i="6"/>
  <c r="G21" i="6"/>
  <c r="G37" i="31"/>
  <c r="H37" i="31" s="1"/>
  <c r="G64" i="6"/>
  <c r="H64" i="6" s="1"/>
  <c r="G46" i="6"/>
  <c r="H46" i="6" s="1"/>
  <c r="G40" i="6"/>
  <c r="H40" i="6" s="1"/>
  <c r="G63" i="6"/>
  <c r="H63" i="6" s="1"/>
  <c r="G61" i="6"/>
  <c r="H61" i="6" s="1"/>
  <c r="G59" i="6"/>
  <c r="H59" i="6" s="1"/>
  <c r="G56" i="6"/>
  <c r="H56" i="6" s="1"/>
  <c r="G50" i="6"/>
  <c r="H50" i="6" s="1"/>
  <c r="G47" i="6"/>
  <c r="H34" i="80" s="1"/>
  <c r="G34" i="6"/>
  <c r="G30" i="6"/>
  <c r="H30" i="6" s="1"/>
  <c r="G28" i="6"/>
  <c r="H46" i="80" s="1"/>
  <c r="G22" i="6"/>
  <c r="H22" i="6" s="1"/>
  <c r="G19" i="6"/>
  <c r="H19" i="6" s="1"/>
  <c r="G62" i="6"/>
  <c r="H62" i="6" s="1"/>
  <c r="G58" i="6"/>
  <c r="G35" i="21"/>
  <c r="H35" i="21" s="1"/>
  <c r="H37" i="21" s="1"/>
  <c r="H49" i="21" s="1"/>
  <c r="H50" i="21" s="1"/>
  <c r="I51" i="21" s="1"/>
  <c r="G35" i="63"/>
  <c r="H35" i="63" s="1"/>
  <c r="H37" i="63" s="1"/>
  <c r="H49" i="63" s="1"/>
  <c r="H50" i="63" s="1"/>
  <c r="I51" i="63" s="1"/>
  <c r="G35" i="22" s="1"/>
  <c r="H35" i="22" s="1"/>
  <c r="H38" i="22" s="1"/>
  <c r="H50" i="22" s="1"/>
  <c r="H51" i="22" s="1"/>
  <c r="I52" i="22" s="1"/>
  <c r="G23" i="6"/>
  <c r="H23" i="6" s="1"/>
  <c r="G45" i="6"/>
  <c r="G27" i="6"/>
  <c r="H49" i="80" s="1"/>
  <c r="H55" i="5"/>
  <c r="I56" i="5" s="1"/>
  <c r="G31" i="6"/>
  <c r="H48" i="80" s="1"/>
  <c r="G24" i="6"/>
  <c r="G54" i="6"/>
  <c r="H54" i="6" s="1"/>
  <c r="G26" i="6"/>
  <c r="H26" i="6" s="1"/>
  <c r="H48" i="30"/>
  <c r="H49" i="30" s="1"/>
  <c r="I50" i="30" s="1"/>
  <c r="H24" i="6" l="1"/>
  <c r="H44" i="80"/>
  <c r="H60" i="6"/>
  <c r="H37" i="80"/>
  <c r="I48" i="80"/>
  <c r="K48" i="80" s="1"/>
  <c r="J48" i="80"/>
  <c r="H21" i="6"/>
  <c r="H43" i="80"/>
  <c r="H65" i="6"/>
  <c r="H45" i="6"/>
  <c r="H28" i="80"/>
  <c r="H57" i="6"/>
  <c r="H35" i="80"/>
  <c r="H25" i="6"/>
  <c r="H45" i="80"/>
  <c r="H47" i="6"/>
  <c r="H38" i="6"/>
  <c r="H57" i="80"/>
  <c r="H58" i="6"/>
  <c r="H36" i="80"/>
  <c r="J49" i="80"/>
  <c r="I49" i="80"/>
  <c r="K49" i="80" s="1"/>
  <c r="I27" i="80"/>
  <c r="K27" i="80" s="1"/>
  <c r="J46" i="80"/>
  <c r="I46" i="80"/>
  <c r="K46" i="80" s="1"/>
  <c r="J47" i="80"/>
  <c r="I47" i="80"/>
  <c r="K47" i="80" s="1"/>
  <c r="H51" i="6"/>
  <c r="H39" i="80"/>
  <c r="H34" i="6"/>
  <c r="H29" i="80"/>
  <c r="H55" i="6"/>
  <c r="H38" i="80"/>
  <c r="H27" i="6"/>
  <c r="K27" i="6"/>
  <c r="H28" i="6"/>
  <c r="K28" i="6"/>
  <c r="H29" i="6"/>
  <c r="K29" i="6"/>
  <c r="H31" i="6"/>
  <c r="K31" i="6"/>
  <c r="G32" i="6"/>
  <c r="H32" i="6" s="1"/>
  <c r="G41" i="6"/>
  <c r="G33" i="6"/>
  <c r="H33" i="6" s="1"/>
  <c r="H36" i="32"/>
  <c r="H39" i="32" s="1"/>
  <c r="H51" i="32" s="1"/>
  <c r="H52" i="32" s="1"/>
  <c r="I53" i="32" s="1"/>
  <c r="G18" i="6"/>
  <c r="H18" i="6" s="1"/>
  <c r="H36" i="31"/>
  <c r="H39" i="31" s="1"/>
  <c r="H51" i="31" s="1"/>
  <c r="H52" i="31" s="1"/>
  <c r="I53" i="31" s="1"/>
  <c r="I45" i="80" l="1"/>
  <c r="K45" i="80" s="1"/>
  <c r="J45" i="80"/>
  <c r="H41" i="6"/>
  <c r="H52" i="80"/>
  <c r="J43" i="80"/>
  <c r="I43" i="80"/>
  <c r="K43" i="80" s="1"/>
  <c r="J35" i="80"/>
  <c r="I35" i="80"/>
  <c r="K35" i="80" s="1"/>
  <c r="I36" i="80"/>
  <c r="K36" i="80" s="1"/>
  <c r="J36" i="80"/>
  <c r="J38" i="80"/>
  <c r="I38" i="80"/>
  <c r="K38" i="80" s="1"/>
  <c r="J29" i="80"/>
  <c r="I29" i="80"/>
  <c r="K29" i="80" s="1"/>
  <c r="I57" i="80"/>
  <c r="K57" i="80" s="1"/>
  <c r="K58" i="80" s="1"/>
  <c r="J57" i="80"/>
  <c r="J28" i="80"/>
  <c r="I28" i="80"/>
  <c r="K28" i="80" s="1"/>
  <c r="I37" i="80"/>
  <c r="K37" i="80" s="1"/>
  <c r="J37" i="80"/>
  <c r="J39" i="80"/>
  <c r="I39" i="80"/>
  <c r="K39" i="80" s="1"/>
  <c r="J34" i="80"/>
  <c r="I34" i="80"/>
  <c r="K34" i="80" s="1"/>
  <c r="J26" i="80"/>
  <c r="K26" i="80"/>
  <c r="I44" i="80"/>
  <c r="K44" i="80" s="1"/>
  <c r="J44" i="80"/>
  <c r="K30" i="6"/>
  <c r="G43" i="6"/>
  <c r="G42" i="6"/>
  <c r="K31" i="80" l="1"/>
  <c r="C20" i="81" s="1"/>
  <c r="K41" i="80"/>
  <c r="C21" i="81" s="1"/>
  <c r="C24" i="81"/>
  <c r="K50" i="80"/>
  <c r="C22" i="81" s="1"/>
  <c r="H43" i="6"/>
  <c r="H53" i="80"/>
  <c r="H42" i="6"/>
  <c r="H54" i="80"/>
  <c r="J52" i="80"/>
  <c r="I52" i="80"/>
  <c r="K52" i="80" s="1"/>
  <c r="H77" i="6"/>
  <c r="J54" i="80" l="1"/>
  <c r="I54" i="80"/>
  <c r="K54" i="80" s="1"/>
  <c r="F22" i="81"/>
  <c r="D22" i="81"/>
  <c r="D20" i="81"/>
  <c r="J53" i="80"/>
  <c r="I53" i="80"/>
  <c r="K53" i="80" s="1"/>
  <c r="D24" i="81"/>
  <c r="F24" i="81"/>
  <c r="D21" i="81"/>
  <c r="F21" i="81"/>
  <c r="K55" i="80" l="1"/>
  <c r="C23" i="81" s="1"/>
  <c r="K60" i="80" l="1"/>
  <c r="L60" i="80" s="1"/>
  <c r="F23" i="81"/>
  <c r="F26" i="81" s="1"/>
  <c r="D23" i="81"/>
  <c r="D26" i="81" s="1"/>
  <c r="C25" i="81"/>
  <c r="D27" i="81" l="1"/>
  <c r="E29" i="81" s="1"/>
  <c r="E28" i="81"/>
  <c r="G28" i="81"/>
  <c r="F27" i="81" l="1"/>
  <c r="G29" i="8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tc={2EC0294C-B412-450D-B0D8-9327E59DB936}</author>
    <author>tc={04F357AC-1C98-44B5-9266-DC017A1A7F11}</author>
  </authors>
  <commentList>
    <comment ref="H5" authorId="0" shapeId="0" xr:uid="{00000000-0006-0000-4600-00000100000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SINAPI - Cálculos e Parâmetros pág. 98</t>
        </r>
      </text>
    </comment>
    <comment ref="I5" authorId="1" shapeId="0" xr:uid="{00000000-0006-0000-4600-00000200000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Horas trabalhadas mensal</t>
        </r>
      </text>
    </comment>
  </commentList>
</comments>
</file>

<file path=xl/sharedStrings.xml><?xml version="1.0" encoding="utf-8"?>
<sst xmlns="http://schemas.openxmlformats.org/spreadsheetml/2006/main" count="7372" uniqueCount="1436">
  <si>
    <t xml:space="preserve"> Código:</t>
  </si>
  <si>
    <t>Produção da Equipe:</t>
  </si>
  <si>
    <t>m³</t>
  </si>
  <si>
    <t>A -</t>
  </si>
  <si>
    <t xml:space="preserve"> EQUIPAMENTO</t>
  </si>
  <si>
    <t>QUANT.</t>
  </si>
  <si>
    <t>UTILIZAÇÃO</t>
  </si>
  <si>
    <t>CUSTO OPERACIONAL</t>
  </si>
  <si>
    <t>CUSTO</t>
  </si>
  <si>
    <t>OPER.</t>
  </si>
  <si>
    <t>IMPROD.</t>
  </si>
  <si>
    <t>OPERAT.</t>
  </si>
  <si>
    <t>HORÁRIO</t>
  </si>
  <si>
    <t>Custo horário de Equipamentos:</t>
  </si>
  <si>
    <t>B -</t>
  </si>
  <si>
    <t xml:space="preserve"> MÃO-DE-OBRA</t>
  </si>
  <si>
    <t>QUANTIDADE</t>
  </si>
  <si>
    <t>SALÁRIO-HORA</t>
  </si>
  <si>
    <t>T701</t>
  </si>
  <si>
    <t>Servente</t>
  </si>
  <si>
    <t>Mês:</t>
  </si>
  <si>
    <t>Adc. M.O.:</t>
  </si>
  <si>
    <t xml:space="preserve"> - Ferramentas:</t>
  </si>
  <si>
    <t>Custo Horário de Execução:</t>
  </si>
  <si>
    <t>Custo Unitário de Execução:</t>
  </si>
  <si>
    <t>C -</t>
  </si>
  <si>
    <t xml:space="preserve"> MATERIAL</t>
  </si>
  <si>
    <t>UNID.</t>
  </si>
  <si>
    <t>PREÇO</t>
  </si>
  <si>
    <t>CUSTO UNITÁRIO</t>
  </si>
  <si>
    <t>UNITÁRIO</t>
  </si>
  <si>
    <t>Custo Total do Material:</t>
  </si>
  <si>
    <t>D -</t>
  </si>
  <si>
    <t xml:space="preserve"> OUTRAS ATIVIDADES</t>
  </si>
  <si>
    <t>m²</t>
  </si>
  <si>
    <t>Custo Total das Atividades:</t>
  </si>
  <si>
    <t>E.</t>
  </si>
  <si>
    <t>TRANSPORTE</t>
  </si>
  <si>
    <t>DMT</t>
  </si>
  <si>
    <t>km</t>
  </si>
  <si>
    <t>t</t>
  </si>
  <si>
    <t>t*km</t>
  </si>
  <si>
    <t>Custo Total de Transporte:</t>
  </si>
  <si>
    <t>F.</t>
  </si>
  <si>
    <t>Custo Unitário Direto Total:</t>
  </si>
  <si>
    <t>Lucro e Despesas Indiretas:</t>
  </si>
  <si>
    <t>Preço Unitário Total:</t>
  </si>
  <si>
    <t>T501</t>
  </si>
  <si>
    <t>Encarregado de turma</t>
  </si>
  <si>
    <t>l</t>
  </si>
  <si>
    <t>E402</t>
  </si>
  <si>
    <t>kg</t>
  </si>
  <si>
    <t>3 G 03 002 14</t>
  </si>
  <si>
    <t>m³/h</t>
  </si>
  <si>
    <t>m/h</t>
  </si>
  <si>
    <t>3 G 03 003 11</t>
  </si>
  <si>
    <t>3G 03 003 15</t>
  </si>
  <si>
    <t>3 G 03 003 12</t>
  </si>
  <si>
    <t>3 G 03 002 16</t>
  </si>
  <si>
    <t>3 G 03 003 17</t>
  </si>
  <si>
    <t>E903</t>
  </si>
  <si>
    <t>jgxm/h</t>
  </si>
  <si>
    <t>2 G 03 001 12</t>
  </si>
  <si>
    <t>Parafuso de 1" x 0,65m</t>
  </si>
  <si>
    <t>Porca de 1"</t>
  </si>
  <si>
    <t>Viga de 0,15 x 0,20m</t>
  </si>
  <si>
    <t>Parafuso de 1" x 0,72m</t>
  </si>
  <si>
    <t>Parafuso de 1" x 0,75m</t>
  </si>
  <si>
    <t>Viga de 0,25 x 0,20m</t>
  </si>
  <si>
    <t>Viga de 0,25 x 0,25m</t>
  </si>
  <si>
    <t>Viga de 0,25 x 0,30m</t>
  </si>
  <si>
    <t>2 G 03 003 10</t>
  </si>
  <si>
    <t>Prancha de 0,16 x 0,07m</t>
  </si>
  <si>
    <t>2 G 03 003 14</t>
  </si>
  <si>
    <t>Braçadeira de 1/2" x 1,20m</t>
  </si>
  <si>
    <t>Porca de 1/2"</t>
  </si>
  <si>
    <t>Prancha de 0,06 x 0,30m</t>
  </si>
  <si>
    <t>2 G 03 999 01</t>
  </si>
  <si>
    <t>2 G 09 002 95</t>
  </si>
  <si>
    <t>3 G 03 005 03</t>
  </si>
  <si>
    <t>Madeira de lei p/ ponte de madeira</t>
  </si>
  <si>
    <t>kg/h</t>
  </si>
  <si>
    <t>2 G 03 008 01</t>
  </si>
  <si>
    <t>Ferragens</t>
  </si>
  <si>
    <t>2 G 03 005 01</t>
  </si>
  <si>
    <t>Z012</t>
  </si>
  <si>
    <t>Madeira roliça</t>
  </si>
  <si>
    <t>2 G 03 003 16</t>
  </si>
  <si>
    <t>Parafuso de 3/8" x 0,25m</t>
  </si>
  <si>
    <t>Porca de 3/8"</t>
  </si>
  <si>
    <t>Viga de 0,15 x 0,15m</t>
  </si>
  <si>
    <t>1 G 03 850 01</t>
  </si>
  <si>
    <t>m²/h</t>
  </si>
  <si>
    <t>E211</t>
  </si>
  <si>
    <t>E917</t>
  </si>
  <si>
    <t>E918</t>
  </si>
  <si>
    <t>E919</t>
  </si>
  <si>
    <t>Ajudante</t>
  </si>
  <si>
    <t>Montador</t>
  </si>
  <si>
    <t>Pintor</t>
  </si>
  <si>
    <t>Serralheiro</t>
  </si>
  <si>
    <t>M346</t>
  </si>
  <si>
    <t>M969</t>
  </si>
  <si>
    <t>M970</t>
  </si>
  <si>
    <t>M609</t>
  </si>
  <si>
    <t>2 G 06 121 01</t>
  </si>
  <si>
    <t>und/h</t>
  </si>
  <si>
    <t>E408</t>
  </si>
  <si>
    <t>E416</t>
  </si>
  <si>
    <t>E508</t>
  </si>
  <si>
    <t>E912</t>
  </si>
  <si>
    <t>M619</t>
  </si>
  <si>
    <t>M973</t>
  </si>
  <si>
    <t>2 G 99 999 99</t>
  </si>
  <si>
    <t>1 G 03 870 01</t>
  </si>
  <si>
    <t>Carpinteiro</t>
  </si>
  <si>
    <t>un/h</t>
  </si>
  <si>
    <t>M406</t>
  </si>
  <si>
    <t>M412</t>
  </si>
  <si>
    <t xml:space="preserve"> Caibros de 7,5 cm x 7,5 cm  </t>
  </si>
  <si>
    <t xml:space="preserve"> Gastalho 10 x 2,0 cm  </t>
  </si>
  <si>
    <t xml:space="preserve"> Tinta esmalte sintético fosco  </t>
  </si>
  <si>
    <t>m</t>
  </si>
  <si>
    <t>1 G 09 002 90</t>
  </si>
  <si>
    <t>txkm/h</t>
  </si>
  <si>
    <t>3 G 03 005 05</t>
  </si>
  <si>
    <t>3 G 03 003 21</t>
  </si>
  <si>
    <t>3 G 03 003 29</t>
  </si>
  <si>
    <t>Vergalhão de 1/2" x 13,00m</t>
  </si>
  <si>
    <t>Prancha de 0,20 x 0,06m</t>
  </si>
  <si>
    <t>2 G 03 000 12</t>
  </si>
  <si>
    <t>2 G 03 002 10</t>
  </si>
  <si>
    <t>Parafuso de 1" x 0,60m</t>
  </si>
  <si>
    <t>2 G 03 002 12</t>
  </si>
  <si>
    <t>Parafuso de 1" x 0,57m</t>
  </si>
  <si>
    <t>Parafuso de 1" x 0,87m</t>
  </si>
  <si>
    <t>Parafuso de 1" x 0,90m</t>
  </si>
  <si>
    <t>Parafuso de 1" x 0,30m</t>
  </si>
  <si>
    <t>Parafuso de 1" x 0,37m</t>
  </si>
  <si>
    <t>Parafuso de 1" x 0,66m</t>
  </si>
  <si>
    <t>Braçadeira em U de 1" x 1,75m</t>
  </si>
  <si>
    <t>Chapa de 1/2"x8"x1,40m</t>
  </si>
  <si>
    <t>Chapa de 3/8"x0,07x0,67m</t>
  </si>
  <si>
    <t>Chapa de 3/8"x0,07x0,50m</t>
  </si>
  <si>
    <t>Chapa de 1/2"x0,25x0,40m</t>
  </si>
  <si>
    <t>Chapa p/ braçadeiras 3/8"x0,35x0,07m</t>
  </si>
  <si>
    <t>2 G 03 999 05</t>
  </si>
  <si>
    <t>2 G 03 999 99</t>
  </si>
  <si>
    <t>X034</t>
  </si>
  <si>
    <t>Parafuso de 1" x 0,40m</t>
  </si>
  <si>
    <t>3 G 03 001 15</t>
  </si>
  <si>
    <t>3 G 03 001 18</t>
  </si>
  <si>
    <t>3 G 03 001 20</t>
  </si>
  <si>
    <t>3 G 03 001 22</t>
  </si>
  <si>
    <t>3 G 03 002 15</t>
  </si>
  <si>
    <t>3 G 03 002 17</t>
  </si>
  <si>
    <t>3 G 03 003 27</t>
  </si>
  <si>
    <t>Madeiras de lei especiais p/ substituição (acima de 6,00m)</t>
  </si>
  <si>
    <t>3 G 03 003 23</t>
  </si>
  <si>
    <t>2 G 03 003 18</t>
  </si>
  <si>
    <t>2 G 03 000 10</t>
  </si>
  <si>
    <t>2 G 03 001 10</t>
  </si>
  <si>
    <t>2 G 03 003 20</t>
  </si>
  <si>
    <t>3 G 03 003 19</t>
  </si>
  <si>
    <t>Porca de 1/4"</t>
  </si>
  <si>
    <t>Caibro de 0,10x0,10m</t>
  </si>
  <si>
    <t>2 G 06 200 01</t>
  </si>
  <si>
    <t xml:space="preserve"> Paraf. zinc. c/ fenda 1 1/2"x3/16"  </t>
  </si>
  <si>
    <t>M334</t>
  </si>
  <si>
    <t xml:space="preserve"> Paraf. zincado francês 4" x 5/16"  </t>
  </si>
  <si>
    <t>M335</t>
  </si>
  <si>
    <t>Confecção de placa de sinalização semi-refletiva</t>
  </si>
  <si>
    <t>Confecção de suporte e travessa p/ placa de sinaliz.</t>
  </si>
  <si>
    <t>2 G 06 200 10</t>
  </si>
  <si>
    <t>3 G 03 003 25</t>
  </si>
  <si>
    <t>Código</t>
  </si>
  <si>
    <t>Equipamento</t>
  </si>
  <si>
    <t>Aquisição</t>
  </si>
  <si>
    <t>Operativo</t>
  </si>
  <si>
    <t>Improdutivo</t>
  </si>
  <si>
    <t>E001</t>
  </si>
  <si>
    <t>E002</t>
  </si>
  <si>
    <t>E003</t>
  </si>
  <si>
    <t>E005</t>
  </si>
  <si>
    <t>E006</t>
  </si>
  <si>
    <t>E007</t>
  </si>
  <si>
    <t>E009</t>
  </si>
  <si>
    <t>E010</t>
  </si>
  <si>
    <t>E011</t>
  </si>
  <si>
    <t>E013</t>
  </si>
  <si>
    <t>E014</t>
  </si>
  <si>
    <t>E015</t>
  </si>
  <si>
    <t>E016</t>
  </si>
  <si>
    <t>E055</t>
  </si>
  <si>
    <t>E056</t>
  </si>
  <si>
    <t>E062</t>
  </si>
  <si>
    <t>E063</t>
  </si>
  <si>
    <t>E065</t>
  </si>
  <si>
    <t>E066</t>
  </si>
  <si>
    <t>E101</t>
  </si>
  <si>
    <t>E102</t>
  </si>
  <si>
    <t>E103</t>
  </si>
  <si>
    <t>E104</t>
  </si>
  <si>
    <t>E105</t>
  </si>
  <si>
    <t>E106</t>
  </si>
  <si>
    <t>E107</t>
  </si>
  <si>
    <t>E108</t>
  </si>
  <si>
    <t>E109</t>
  </si>
  <si>
    <t>E110</t>
  </si>
  <si>
    <t>E111</t>
  </si>
  <si>
    <t>E112</t>
  </si>
  <si>
    <t>E113</t>
  </si>
  <si>
    <t>E114</t>
  </si>
  <si>
    <t>E115</t>
  </si>
  <si>
    <t>E116</t>
  </si>
  <si>
    <t>E117</t>
  </si>
  <si>
    <t>E118</t>
  </si>
  <si>
    <t>E119</t>
  </si>
  <si>
    <t>E121</t>
  </si>
  <si>
    <t>E122</t>
  </si>
  <si>
    <t>E123</t>
  </si>
  <si>
    <t>E124</t>
  </si>
  <si>
    <t>E126</t>
  </si>
  <si>
    <t>E127</t>
  </si>
  <si>
    <t>E128</t>
  </si>
  <si>
    <t>E129</t>
  </si>
  <si>
    <t>E138</t>
  </si>
  <si>
    <t>E139</t>
  </si>
  <si>
    <t>E142</t>
  </si>
  <si>
    <t>E147</t>
  </si>
  <si>
    <t>E149</t>
  </si>
  <si>
    <t>E151</t>
  </si>
  <si>
    <t>E156</t>
  </si>
  <si>
    <t>E160</t>
  </si>
  <si>
    <t>E161</t>
  </si>
  <si>
    <t>E201</t>
  </si>
  <si>
    <t>E202</t>
  </si>
  <si>
    <t>E203</t>
  </si>
  <si>
    <t>E204</t>
  </si>
  <si>
    <t>E205</t>
  </si>
  <si>
    <t>E206</t>
  </si>
  <si>
    <t>E207</t>
  </si>
  <si>
    <t>E208</t>
  </si>
  <si>
    <t>E209</t>
  </si>
  <si>
    <t>E210</t>
  </si>
  <si>
    <t>E223</t>
  </si>
  <si>
    <t>E225</t>
  </si>
  <si>
    <t>E226</t>
  </si>
  <si>
    <t>E301</t>
  </si>
  <si>
    <t>E302</t>
  </si>
  <si>
    <t>E303</t>
  </si>
  <si>
    <t>E304</t>
  </si>
  <si>
    <t>E305</t>
  </si>
  <si>
    <t>E306</t>
  </si>
  <si>
    <t>E307</t>
  </si>
  <si>
    <t>E308</t>
  </si>
  <si>
    <t>E309</t>
  </si>
  <si>
    <t>E310</t>
  </si>
  <si>
    <t>E311</t>
  </si>
  <si>
    <t>E312</t>
  </si>
  <si>
    <t>E313</t>
  </si>
  <si>
    <t>E314</t>
  </si>
  <si>
    <t>E316</t>
  </si>
  <si>
    <t>E317</t>
  </si>
  <si>
    <t>E318</t>
  </si>
  <si>
    <t>E323</t>
  </si>
  <si>
    <t>E330</t>
  </si>
  <si>
    <t>E331</t>
  </si>
  <si>
    <t>E332</t>
  </si>
  <si>
    <t>E333</t>
  </si>
  <si>
    <t>E334</t>
  </si>
  <si>
    <t>E335</t>
  </si>
  <si>
    <t>E336</t>
  </si>
  <si>
    <t>E337</t>
  </si>
  <si>
    <t>E338</t>
  </si>
  <si>
    <t>E339</t>
  </si>
  <si>
    <t>E340</t>
  </si>
  <si>
    <t>E343</t>
  </si>
  <si>
    <t>E400</t>
  </si>
  <si>
    <t>E403</t>
  </si>
  <si>
    <t>E404</t>
  </si>
  <si>
    <t>E405</t>
  </si>
  <si>
    <t>E406</t>
  </si>
  <si>
    <t>E407</t>
  </si>
  <si>
    <t>E409</t>
  </si>
  <si>
    <t>E410</t>
  </si>
  <si>
    <t>E411</t>
  </si>
  <si>
    <t>E412</t>
  </si>
  <si>
    <t>E421</t>
  </si>
  <si>
    <t>E422</t>
  </si>
  <si>
    <t>E427</t>
  </si>
  <si>
    <t>E432</t>
  </si>
  <si>
    <t>E433</t>
  </si>
  <si>
    <t>E434</t>
  </si>
  <si>
    <t>E501</t>
  </si>
  <si>
    <t>E502</t>
  </si>
  <si>
    <t>E503</t>
  </si>
  <si>
    <t>E504</t>
  </si>
  <si>
    <t>E505</t>
  </si>
  <si>
    <t>E507</t>
  </si>
  <si>
    <t>E509</t>
  </si>
  <si>
    <t>E601</t>
  </si>
  <si>
    <t>E602</t>
  </si>
  <si>
    <t>E603</t>
  </si>
  <si>
    <t>E901</t>
  </si>
  <si>
    <t>E902</t>
  </si>
  <si>
    <t>E904</t>
  </si>
  <si>
    <t>E905</t>
  </si>
  <si>
    <t>E906</t>
  </si>
  <si>
    <t>E907</t>
  </si>
  <si>
    <t>E908</t>
  </si>
  <si>
    <t>E909</t>
  </si>
  <si>
    <t>E910</t>
  </si>
  <si>
    <t>Máq. Manual: Bosch: 1361 - esmerilhadeira de disco</t>
  </si>
  <si>
    <t>E911</t>
  </si>
  <si>
    <t>E914</t>
  </si>
  <si>
    <t>E915</t>
  </si>
  <si>
    <t>Vassoura Mecânica: M. Benz/Consmaq.: equip. varred. Aspirad.</t>
  </si>
  <si>
    <t>E916</t>
  </si>
  <si>
    <t>E920</t>
  </si>
  <si>
    <t>E921</t>
  </si>
  <si>
    <t>Fusor: Consmaq.: 600 l</t>
  </si>
  <si>
    <t>E922</t>
  </si>
  <si>
    <t>E923</t>
  </si>
  <si>
    <t>E924</t>
  </si>
  <si>
    <t>E925</t>
  </si>
  <si>
    <t>Material</t>
  </si>
  <si>
    <t>Preço</t>
  </si>
  <si>
    <t>Und</t>
  </si>
  <si>
    <t>Preço Unitário</t>
  </si>
  <si>
    <t>AM01</t>
  </si>
  <si>
    <t xml:space="preserve"> Aço D=4,2 mm CA 25  </t>
  </si>
  <si>
    <t>AM02</t>
  </si>
  <si>
    <t xml:space="preserve"> Aço D=6,3 mm CA 25  </t>
  </si>
  <si>
    <t>AM03</t>
  </si>
  <si>
    <t xml:space="preserve"> Aço D=10 mm CA 25  </t>
  </si>
  <si>
    <t>AM04</t>
  </si>
  <si>
    <t xml:space="preserve"> Aço D=6,3 mm CA 50  </t>
  </si>
  <si>
    <t>AM05</t>
  </si>
  <si>
    <t xml:space="preserve"> Aço D=10 mm CA 50  </t>
  </si>
  <si>
    <t>AM06</t>
  </si>
  <si>
    <t xml:space="preserve"> Aço D=4,2 mm CA 60  </t>
  </si>
  <si>
    <t>AM07</t>
  </si>
  <si>
    <t xml:space="preserve"> Aço D=5,0 mm CA 60  </t>
  </si>
  <si>
    <t>AM08</t>
  </si>
  <si>
    <t xml:space="preserve"> Aço D=6,0 mm CA 60  </t>
  </si>
  <si>
    <t>AM09</t>
  </si>
  <si>
    <t xml:space="preserve"> Mandíbula móvel p/ britador 6240C Mandíbula fixa p/ britador 6240C Revestimento móvel p/ britador 60TS Revestimento fixo p/ britador 60TS Mandíbula fixa p/ britador 4230 Mandíbula móvel p/ britador 4230 Mandíbula móvel para britador 80x50 Mandíbula fixa para britador 80x50 Revestimento móvel p/ britador 90TS Revestimento fixo p/ britador 90TS Revestimento móvel p/ britador 90TF Revestimento fixo p/ britador 90TF Brita 1  </t>
  </si>
  <si>
    <t>un</t>
  </si>
  <si>
    <t>u/h</t>
  </si>
  <si>
    <t>AM10</t>
  </si>
  <si>
    <t xml:space="preserve"> Mandíbula fixa p/ britador 6240C  </t>
  </si>
  <si>
    <t>AM11</t>
  </si>
  <si>
    <t xml:space="preserve"> Revestimento móvel p/ britador 60TS  </t>
  </si>
  <si>
    <t>AM12</t>
  </si>
  <si>
    <t xml:space="preserve"> Revestimento fixo p/ britador 60TS  </t>
  </si>
  <si>
    <t>AM19</t>
  </si>
  <si>
    <t xml:space="preserve"> Mandíbula fixa p/ britador 4230  </t>
  </si>
  <si>
    <t>AM20</t>
  </si>
  <si>
    <t xml:space="preserve"> Mandíbula móvel p/ britador 4230  </t>
  </si>
  <si>
    <t>AM25</t>
  </si>
  <si>
    <t xml:space="preserve"> Mandíbula móvel para britador 80x50  </t>
  </si>
  <si>
    <t>AM26</t>
  </si>
  <si>
    <t xml:space="preserve"> Mandíbula fixa para britador 80x50  </t>
  </si>
  <si>
    <t>AM27</t>
  </si>
  <si>
    <t xml:space="preserve"> Revestimento móvel p/ britador 90TS  </t>
  </si>
  <si>
    <t>AM28</t>
  </si>
  <si>
    <t xml:space="preserve"> Revestimento fixo p/ britador 90TS  </t>
  </si>
  <si>
    <t>AM29</t>
  </si>
  <si>
    <t xml:space="preserve"> Revestimento móvel p/ britador 90TF  </t>
  </si>
  <si>
    <t>AM30</t>
  </si>
  <si>
    <t xml:space="preserve"> Revestimento fixo p/ britador 90TF  </t>
  </si>
  <si>
    <t>AM35</t>
  </si>
  <si>
    <t xml:space="preserve"> Brita 1  </t>
  </si>
  <si>
    <t>m3</t>
  </si>
  <si>
    <t>AM36</t>
  </si>
  <si>
    <t xml:space="preserve"> Brita 2  </t>
  </si>
  <si>
    <t>AM37</t>
  </si>
  <si>
    <t xml:space="preserve"> Brita 3  </t>
  </si>
  <si>
    <t>F801</t>
  </si>
  <si>
    <t xml:space="preserve"> Bomba hidráulica alta pressão MAC  </t>
  </si>
  <si>
    <t>dia</t>
  </si>
  <si>
    <t>h</t>
  </si>
  <si>
    <t>F802</t>
  </si>
  <si>
    <t xml:space="preserve"> Bomba eletr p/ injeção de nata MAC  </t>
  </si>
  <si>
    <t>F803</t>
  </si>
  <si>
    <t xml:space="preserve"> Macaco p/ protensão MAC 7  </t>
  </si>
  <si>
    <t>F804</t>
  </si>
  <si>
    <t xml:space="preserve"> Macaco p/ protensão MAC 12  </t>
  </si>
  <si>
    <t>F805</t>
  </si>
  <si>
    <t xml:space="preserve"> Macaco p/ protensão MAC 4  </t>
  </si>
  <si>
    <t>F807</t>
  </si>
  <si>
    <t xml:space="preserve"> Bomba hidr. alta pressão STUP  </t>
  </si>
  <si>
    <t>F808</t>
  </si>
  <si>
    <t xml:space="preserve"> Bomba eletr. injeção de nata STUP  </t>
  </si>
  <si>
    <t>F809</t>
  </si>
  <si>
    <t xml:space="preserve"> Macaco p/ protensão STUP  </t>
  </si>
  <si>
    <t>F810</t>
  </si>
  <si>
    <t>F811</t>
  </si>
  <si>
    <t>F812</t>
  </si>
  <si>
    <t>F813</t>
  </si>
  <si>
    <t xml:space="preserve"> Macaco p/ prot. de tirante D=32mm  </t>
  </si>
  <si>
    <t>F814</t>
  </si>
  <si>
    <t xml:space="preserve"> Injeção de nata de cimento  </t>
  </si>
  <si>
    <t>F943</t>
  </si>
  <si>
    <t xml:space="preserve"> Terra Armada - moldes metálicos  </t>
  </si>
  <si>
    <t>cj</t>
  </si>
  <si>
    <t>M001</t>
  </si>
  <si>
    <t xml:space="preserve"> Gasolina  </t>
  </si>
  <si>
    <t>M002</t>
  </si>
  <si>
    <t xml:space="preserve"> Diesel  </t>
  </si>
  <si>
    <t>M003</t>
  </si>
  <si>
    <t xml:space="preserve"> Óleo combustível 1A  </t>
  </si>
  <si>
    <t>M004</t>
  </si>
  <si>
    <t xml:space="preserve"> Álcool  </t>
  </si>
  <si>
    <t>M005</t>
  </si>
  <si>
    <t xml:space="preserve"> Energia elétrica  </t>
  </si>
  <si>
    <t>kwh</t>
  </si>
  <si>
    <t>M101</t>
  </si>
  <si>
    <t>M102</t>
  </si>
  <si>
    <t>M103</t>
  </si>
  <si>
    <t xml:space="preserve"> Asfalto diluído CM-30  </t>
  </si>
  <si>
    <t>M104</t>
  </si>
  <si>
    <t xml:space="preserve"> Emulsão asfáltica RR-1C  </t>
  </si>
  <si>
    <t>M105</t>
  </si>
  <si>
    <t xml:space="preserve"> Emulsão asfáltica RR-2C  </t>
  </si>
  <si>
    <t>M107</t>
  </si>
  <si>
    <t xml:space="preserve"> Emulsão asfáltica RM-1C  </t>
  </si>
  <si>
    <t>M109</t>
  </si>
  <si>
    <t xml:space="preserve"> Emulsão asfáltica RL-1C  </t>
  </si>
  <si>
    <t>M110</t>
  </si>
  <si>
    <t xml:space="preserve"> Emulsão polim. p/ micro-rev. a frio  </t>
  </si>
  <si>
    <t>M111</t>
  </si>
  <si>
    <t xml:space="preserve"> Aditivo p/ controle de ruptura  </t>
  </si>
  <si>
    <t>M112</t>
  </si>
  <si>
    <t xml:space="preserve"> Aditivo sólido (fibras)  </t>
  </si>
  <si>
    <t>M114</t>
  </si>
  <si>
    <t xml:space="preserve"> Agente rejuv. p/ recicl. a quente  </t>
  </si>
  <si>
    <t>M201</t>
  </si>
  <si>
    <t xml:space="preserve"> Cimento portland CP-32 (a granel)  </t>
  </si>
  <si>
    <t>M202</t>
  </si>
  <si>
    <t xml:space="preserve"> Cimento portland CP-32  </t>
  </si>
  <si>
    <t>sc</t>
  </si>
  <si>
    <t>M307</t>
  </si>
  <si>
    <t xml:space="preserve"> Cordoalha CP-190 RB D=12,7mm  </t>
  </si>
  <si>
    <t>M319</t>
  </si>
  <si>
    <t xml:space="preserve"> Arame recozido nº. 18  </t>
  </si>
  <si>
    <t>M320</t>
  </si>
  <si>
    <t xml:space="preserve"> Pregos de ferro 18x30  </t>
  </si>
  <si>
    <t>M321</t>
  </si>
  <si>
    <t xml:space="preserve"> Arame farpado nº. 16 galv. simples  </t>
  </si>
  <si>
    <t>rl</t>
  </si>
  <si>
    <t>M322</t>
  </si>
  <si>
    <t xml:space="preserve"> Grampo para cerca galvanizado 1 x 9  </t>
  </si>
  <si>
    <t>M323</t>
  </si>
  <si>
    <t xml:space="preserve"> Cantoneira de aço 4" x 4" x 3/8"  </t>
  </si>
  <si>
    <t>M324</t>
  </si>
  <si>
    <t xml:space="preserve"> Pórtico metálico (15 a 17m de vão)  </t>
  </si>
  <si>
    <t>M325</t>
  </si>
  <si>
    <t xml:space="preserve"> Trilho metálico TR-37 (usado)  </t>
  </si>
  <si>
    <t>M326</t>
  </si>
  <si>
    <t xml:space="preserve"> Série de brocas S-12 D=22 mm  </t>
  </si>
  <si>
    <t>M328</t>
  </si>
  <si>
    <t xml:space="preserve"> Luva de emenda D=32mm  </t>
  </si>
  <si>
    <t>M330</t>
  </si>
  <si>
    <t xml:space="preserve"> Calha met. semicircular D=40 cm  </t>
  </si>
  <si>
    <t>M331</t>
  </si>
  <si>
    <t xml:space="preserve"> Paraf. fixação calha met. (1/2"x1")  </t>
  </si>
  <si>
    <t>M332</t>
  </si>
  <si>
    <t xml:space="preserve"> Parafuso 1/2" x 3" com porca,  </t>
  </si>
  <si>
    <t>M338</t>
  </si>
  <si>
    <t xml:space="preserve"> Cano de ferro D=3/4"  </t>
  </si>
  <si>
    <t>pç</t>
  </si>
  <si>
    <t>M339</t>
  </si>
  <si>
    <t xml:space="preserve"> Cantoneira ferro (3,0"x3,0"x3/8")  </t>
  </si>
  <si>
    <t>M340</t>
  </si>
  <si>
    <t xml:space="preserve"> Tampão de ferro fundido  </t>
  </si>
  <si>
    <t>M341</t>
  </si>
  <si>
    <t xml:space="preserve"> Defensa met. maleável simples  </t>
  </si>
  <si>
    <t>mod</t>
  </si>
  <si>
    <t>M342</t>
  </si>
  <si>
    <t xml:space="preserve"> Defensa met. maleável dupla  </t>
  </si>
  <si>
    <t>M343</t>
  </si>
  <si>
    <t xml:space="preserve"> Defensa met. semi-maleável simples  </t>
  </si>
  <si>
    <t>M344</t>
  </si>
  <si>
    <t xml:space="preserve"> Defensa met. semi-maleável dupla  </t>
  </si>
  <si>
    <t>M345</t>
  </si>
  <si>
    <t xml:space="preserve"> Chapa de aço n. 28 fina galvanizada  </t>
  </si>
  <si>
    <t xml:space="preserve"> Chapa de aço n. 16 (tratada)  </t>
  </si>
  <si>
    <t>m2</t>
  </si>
  <si>
    <t>M347</t>
  </si>
  <si>
    <t xml:space="preserve"> Dente p/ fresadora 1000 C  </t>
  </si>
  <si>
    <t>M348</t>
  </si>
  <si>
    <t xml:space="preserve"> Porta dente p/ fresadora 1000 C  </t>
  </si>
  <si>
    <t>M349</t>
  </si>
  <si>
    <t xml:space="preserve"> Dente p/ fresadora 2000 DC  </t>
  </si>
  <si>
    <t>M350</t>
  </si>
  <si>
    <t xml:space="preserve"> Porta dente p/ fresadora 2000 DC  </t>
  </si>
  <si>
    <t>M351</t>
  </si>
  <si>
    <t xml:space="preserve"> Estrut. (tunnel liner) D=1,6m galv.  </t>
  </si>
  <si>
    <t>M352</t>
  </si>
  <si>
    <t xml:space="preserve"> Estrut. (tunnel liner) D=2,0m galv.  </t>
  </si>
  <si>
    <t>M353</t>
  </si>
  <si>
    <t xml:space="preserve"> Estrut. (tunnel liner) D=1,6m epoxy  </t>
  </si>
  <si>
    <t>M354</t>
  </si>
  <si>
    <t xml:space="preserve"> Estrut, (tunnel liner) D=2,0m epoxy  </t>
  </si>
  <si>
    <t>M355</t>
  </si>
  <si>
    <t xml:space="preserve"> Chapa mult. D=1,60 m rev. galv.  </t>
  </si>
  <si>
    <t>M356</t>
  </si>
  <si>
    <t xml:space="preserve"> Chapa mult. D=2,00 m rev. galv.  </t>
  </si>
  <si>
    <t>M357</t>
  </si>
  <si>
    <t xml:space="preserve"> Chapa mult. D=1,60 m rev. epoxy  </t>
  </si>
  <si>
    <t>M358</t>
  </si>
  <si>
    <t xml:space="preserve"> Chapa mult. D=2,00 m rev. epoxy  </t>
  </si>
  <si>
    <t>M359</t>
  </si>
  <si>
    <t xml:space="preserve"> Vigas "I" 254 x 117,5mm - 1ª alma  </t>
  </si>
  <si>
    <t>M360</t>
  </si>
  <si>
    <t>M361</t>
  </si>
  <si>
    <t xml:space="preserve"> Estrut.(tunnel liner) D=1,2m galv.  </t>
  </si>
  <si>
    <t>M362</t>
  </si>
  <si>
    <t xml:space="preserve"> Estrut. (tunnel liner) D=1,2m epoxy  </t>
  </si>
  <si>
    <t>M363</t>
  </si>
  <si>
    <t xml:space="preserve"> Bloco de desgaste p/ recicladoras</t>
  </si>
  <si>
    <t>M364</t>
  </si>
  <si>
    <t xml:space="preserve"> Porta dentes p/recicladoras</t>
  </si>
  <si>
    <t>M365</t>
  </si>
  <si>
    <t xml:space="preserve"> Dente de corte (W6/22) p/ reciclad.</t>
  </si>
  <si>
    <t>M366</t>
  </si>
  <si>
    <t xml:space="preserve"> Dente de Corte (W7/22) p/ reciclad.</t>
  </si>
  <si>
    <t>M367</t>
  </si>
  <si>
    <t xml:space="preserve"> Parafuso fixação porta dente</t>
  </si>
  <si>
    <t>M368</t>
  </si>
  <si>
    <t xml:space="preserve"> Plug proteção parafuso p/reciclad.</t>
  </si>
  <si>
    <t>M370</t>
  </si>
  <si>
    <t xml:space="preserve"> Bainha metálica diam. int.=45mm MAC  </t>
  </si>
  <si>
    <t>M371</t>
  </si>
  <si>
    <t xml:space="preserve"> Bainha metálica diam. int.=60mm MAC  </t>
  </si>
  <si>
    <t>M372</t>
  </si>
  <si>
    <t xml:space="preserve"> Bainha metálica diam. int.=55mm MAC  </t>
  </si>
  <si>
    <t>M373</t>
  </si>
  <si>
    <t xml:space="preserve"> Bainha metálica diam. int.=70mm MAC  </t>
  </si>
  <si>
    <t>M374</t>
  </si>
  <si>
    <t xml:space="preserve"> Ancoragem p/ cabo 4V D=1/2" MAC  </t>
  </si>
  <si>
    <t>M375</t>
  </si>
  <si>
    <t xml:space="preserve"> Ancoragem p/ cabo 6V D=1/2" MAC  </t>
  </si>
  <si>
    <t>M376</t>
  </si>
  <si>
    <t xml:space="preserve"> Ancoragem p/ cabo 7V D=1/2" MAC  </t>
  </si>
  <si>
    <t>M377</t>
  </si>
  <si>
    <t xml:space="preserve"> Ancoragem p/ cabo 12V D=1/2" MAC  </t>
  </si>
  <si>
    <t>M378</t>
  </si>
  <si>
    <t xml:space="preserve"> Apoio do porta dente frezad. 2000DC  </t>
  </si>
  <si>
    <t>M380</t>
  </si>
  <si>
    <t xml:space="preserve"> Bainha metálica D=45mm STUP  </t>
  </si>
  <si>
    <t>M381</t>
  </si>
  <si>
    <t xml:space="preserve"> Bainha metálica D=60mm STUP  </t>
  </si>
  <si>
    <t>M382</t>
  </si>
  <si>
    <t xml:space="preserve"> Bainha metálica D=55mm STUP  </t>
  </si>
  <si>
    <t>M383</t>
  </si>
  <si>
    <t xml:space="preserve"> Bainha metálica D=70mm STUP  </t>
  </si>
  <si>
    <t>M384</t>
  </si>
  <si>
    <t xml:space="preserve"> Ancoragem p/ cabo 4V D=1/2" STUP  </t>
  </si>
  <si>
    <t>M385</t>
  </si>
  <si>
    <t xml:space="preserve"> Ancoragem p/ cabo 6V D=1/2" STUP  </t>
  </si>
  <si>
    <t>M386</t>
  </si>
  <si>
    <t xml:space="preserve"> Ancoragem p/ cabo 7V D=1/2" STUP  </t>
  </si>
  <si>
    <t>M387</t>
  </si>
  <si>
    <t xml:space="preserve"> Ancoragem p/ cabo 12V D=1/2" STUP  </t>
  </si>
  <si>
    <t>M390</t>
  </si>
  <si>
    <t xml:space="preserve"> Porca de ancoragem D=32mm  </t>
  </si>
  <si>
    <t>M391</t>
  </si>
  <si>
    <t xml:space="preserve"> Contra porca h=35mm D=32mm  </t>
  </si>
  <si>
    <t>M392</t>
  </si>
  <si>
    <t xml:space="preserve"> Aço ST 85/105 D=32mm  </t>
  </si>
  <si>
    <t>M393</t>
  </si>
  <si>
    <t xml:space="preserve"> Placa de ancoragem - 200x200x38mm  </t>
  </si>
  <si>
    <t>M394</t>
  </si>
  <si>
    <t xml:space="preserve"> Bainha metálica D=40mm  </t>
  </si>
  <si>
    <t>M395</t>
  </si>
  <si>
    <t xml:space="preserve"> Bits p/ estabil. e recicl. RR/SS250  </t>
  </si>
  <si>
    <t>M396</t>
  </si>
  <si>
    <t xml:space="preserve"> Porta dente p/ est. e rec. RR/SS250  </t>
  </si>
  <si>
    <t>M398</t>
  </si>
  <si>
    <t xml:space="preserve"> Chapa de 8,00 mm  </t>
  </si>
  <si>
    <t>M401</t>
  </si>
  <si>
    <t xml:space="preserve"> Pontaletes D=15 cm (tronco p/ esc.)  </t>
  </si>
  <si>
    <t>M402</t>
  </si>
  <si>
    <t xml:space="preserve"> Pontaletes D=20 cm (tronco p/ esc.)  </t>
  </si>
  <si>
    <t>M403</t>
  </si>
  <si>
    <t xml:space="preserve"> Mourão madeira H=2,15 m D=9 cm  </t>
  </si>
  <si>
    <t>M404</t>
  </si>
  <si>
    <t xml:space="preserve"> Mourão madeira H=2,50 m D=12 cm  </t>
  </si>
  <si>
    <t>M405</t>
  </si>
  <si>
    <t xml:space="preserve"> Ripas de 2,5 cm x 5,0 cm  </t>
  </si>
  <si>
    <t>M407</t>
  </si>
  <si>
    <t xml:space="preserve"> Tábua pinho de 1ª 2,5 cm x 15,0 cm  </t>
  </si>
  <si>
    <t>M408</t>
  </si>
  <si>
    <t xml:space="preserve"> Tábua de 5ª 2,5 cm x 30,0 cm  </t>
  </si>
  <si>
    <t>M409</t>
  </si>
  <si>
    <t xml:space="preserve"> Pranchão de 1ª de 5,0 cm x 30,0 cm  </t>
  </si>
  <si>
    <t>M410</t>
  </si>
  <si>
    <t xml:space="preserve"> Compensado resinado de 17 mm  </t>
  </si>
  <si>
    <t>M411</t>
  </si>
  <si>
    <t xml:space="preserve"> Compensado plastificado de 17 mm  </t>
  </si>
  <si>
    <t>M413</t>
  </si>
  <si>
    <t xml:space="preserve"> Gastalho 10 x 2,5 cm  </t>
  </si>
  <si>
    <t>M414</t>
  </si>
  <si>
    <t xml:space="preserve"> Pranchão 7,5 x 30,0 cm  </t>
  </si>
  <si>
    <t>M415</t>
  </si>
  <si>
    <t xml:space="preserve"> Tábua 2,5 x 22,5 cm  </t>
  </si>
  <si>
    <t>M501</t>
  </si>
  <si>
    <t xml:space="preserve"> Dinamite a 60% (gelatina especial)  </t>
  </si>
  <si>
    <t>M503</t>
  </si>
  <si>
    <t xml:space="preserve"> Espoleta comum n. 8  </t>
  </si>
  <si>
    <t>M505</t>
  </si>
  <si>
    <t xml:space="preserve"> Cordel detonante NP 10  </t>
  </si>
  <si>
    <t>M507</t>
  </si>
  <si>
    <t xml:space="preserve"> Retardador de cordel  </t>
  </si>
  <si>
    <t>M508</t>
  </si>
  <si>
    <t xml:space="preserve"> Estopim  </t>
  </si>
  <si>
    <t>M600</t>
  </si>
  <si>
    <t xml:space="preserve"> Tinta refletiva alquídica p/ 1 ano  </t>
  </si>
  <si>
    <t>ba</t>
  </si>
  <si>
    <t>M601</t>
  </si>
  <si>
    <t xml:space="preserve"> Tinta refletiva acrílica p/ 2 anos  </t>
  </si>
  <si>
    <t>M602</t>
  </si>
  <si>
    <t xml:space="preserve"> Adubo NPK (4.14.8)  </t>
  </si>
  <si>
    <t>M603</t>
  </si>
  <si>
    <t xml:space="preserve"> Inseticida  </t>
  </si>
  <si>
    <t>M604</t>
  </si>
  <si>
    <t xml:space="preserve"> Aditivo plastiment BV-40  </t>
  </si>
  <si>
    <t>M605</t>
  </si>
  <si>
    <t xml:space="preserve"> Cola para tubo PVC  </t>
  </si>
  <si>
    <t>gr</t>
  </si>
  <si>
    <t>M606</t>
  </si>
  <si>
    <t xml:space="preserve"> Tinta anti-corrosiva  </t>
  </si>
  <si>
    <t>M607</t>
  </si>
  <si>
    <t xml:space="preserve"> Óleo de linhaça  </t>
  </si>
  <si>
    <t>M608</t>
  </si>
  <si>
    <t xml:space="preserve"> Detergente  </t>
  </si>
  <si>
    <t>M610</t>
  </si>
  <si>
    <t xml:space="preserve"> Pintura epóxica - barra D= 32mm  </t>
  </si>
  <si>
    <t>M611</t>
  </si>
  <si>
    <t xml:space="preserve"> Redutor tipo 2002 prim. qualidade  </t>
  </si>
  <si>
    <t>M612</t>
  </si>
  <si>
    <t xml:space="preserve"> Lixa para ferro n. 100  </t>
  </si>
  <si>
    <t>M613</t>
  </si>
  <si>
    <t xml:space="preserve"> Base de resina alquídica (primer)  </t>
  </si>
  <si>
    <t>M614</t>
  </si>
  <si>
    <t>M615</t>
  </si>
  <si>
    <t xml:space="preserve"> Microesferas PRE-MIX  </t>
  </si>
  <si>
    <t>M616</t>
  </si>
  <si>
    <t xml:space="preserve"> Microesferas DROP-ON  </t>
  </si>
  <si>
    <t>M617</t>
  </si>
  <si>
    <t xml:space="preserve"> Massa termoplástica para extrusão  </t>
  </si>
  <si>
    <t>M618</t>
  </si>
  <si>
    <t xml:space="preserve"> Massa termoplástica para aspersão  </t>
  </si>
  <si>
    <t xml:space="preserve"> Cola poliester  </t>
  </si>
  <si>
    <t>M620</t>
  </si>
  <si>
    <t xml:space="preserve"> Protetor de cura do concreto  </t>
  </si>
  <si>
    <t>M621</t>
  </si>
  <si>
    <t xml:space="preserve"> Desmoldante  </t>
  </si>
  <si>
    <t>M622</t>
  </si>
  <si>
    <t xml:space="preserve"> Interplast N  </t>
  </si>
  <si>
    <t>M623</t>
  </si>
  <si>
    <t xml:space="preserve"> Gás propano  </t>
  </si>
  <si>
    <t>M624</t>
  </si>
  <si>
    <t xml:space="preserve"> Tinta para pré-marcação  </t>
  </si>
  <si>
    <t>M625</t>
  </si>
  <si>
    <t xml:space="preserve"> Acetileno  </t>
  </si>
  <si>
    <t>M626</t>
  </si>
  <si>
    <t xml:space="preserve"> Oxigênio  </t>
  </si>
  <si>
    <t>M630</t>
  </si>
  <si>
    <t>Termoplástico pré-formado</t>
  </si>
  <si>
    <t>M700</t>
  </si>
  <si>
    <t xml:space="preserve"> Tijolo comum maciço (5,5x9x19) cm  </t>
  </si>
  <si>
    <t>mlh</t>
  </si>
  <si>
    <t>M702</t>
  </si>
  <si>
    <t xml:space="preserve"> Cal hidratada  </t>
  </si>
  <si>
    <t>M703</t>
  </si>
  <si>
    <t xml:space="preserve"> Tijolo 20 x 30 cm  </t>
  </si>
  <si>
    <t>M704</t>
  </si>
  <si>
    <t xml:space="preserve"> Areia lavada  </t>
  </si>
  <si>
    <t>M705</t>
  </si>
  <si>
    <t xml:space="preserve"> Pó de pedra  </t>
  </si>
  <si>
    <t>M709</t>
  </si>
  <si>
    <t xml:space="preserve"> Brita corrida  </t>
  </si>
  <si>
    <t>M710</t>
  </si>
  <si>
    <t xml:space="preserve"> Pedra de mão  </t>
  </si>
  <si>
    <t>M715</t>
  </si>
  <si>
    <t xml:space="preserve"> Pó calcário dolomítico  </t>
  </si>
  <si>
    <t>M901</t>
  </si>
  <si>
    <t xml:space="preserve"> Aparelho de apoio neoprene fretado  </t>
  </si>
  <si>
    <t>dm3</t>
  </si>
  <si>
    <t>M902</t>
  </si>
  <si>
    <t xml:space="preserve"> Tubo de PVC D=75 mm  </t>
  </si>
  <si>
    <t>vr</t>
  </si>
  <si>
    <t>M903</t>
  </si>
  <si>
    <t xml:space="preserve"> Geotêxtil não-tecido agulhado-OP20  </t>
  </si>
  <si>
    <t>M904</t>
  </si>
  <si>
    <t xml:space="preserve"> Geotêxtil não-tecido agulhado-OP30  </t>
  </si>
  <si>
    <t>M905</t>
  </si>
  <si>
    <t xml:space="preserve"> Filler  </t>
  </si>
  <si>
    <t>M906</t>
  </si>
  <si>
    <t xml:space="preserve"> Sementes p/ hidrossemeadura  </t>
  </si>
  <si>
    <t>M907</t>
  </si>
  <si>
    <t xml:space="preserve"> Adubo orgânico  </t>
  </si>
  <si>
    <t>M908</t>
  </si>
  <si>
    <t xml:space="preserve"> Eletrodo p/ solda eletr. OK 46.00  </t>
  </si>
  <si>
    <t>M909</t>
  </si>
  <si>
    <t xml:space="preserve"> Tubo de PVC perfurado D=50 mm  </t>
  </si>
  <si>
    <t>M910</t>
  </si>
  <si>
    <t xml:space="preserve"> Tubo de PVC rígido D=50 mm  </t>
  </si>
  <si>
    <t>M911</t>
  </si>
  <si>
    <t xml:space="preserve"> Tubo de PVC D=100 mm  </t>
  </si>
  <si>
    <t>M920</t>
  </si>
  <si>
    <t xml:space="preserve"> Meio tubo de concreto D=40 cm  </t>
  </si>
  <si>
    <t>M921</t>
  </si>
  <si>
    <t xml:space="preserve"> Gabião caixa 2X1X0,50m ZN/AL  </t>
  </si>
  <si>
    <t>M922</t>
  </si>
  <si>
    <t xml:space="preserve"> Gabião caixa 2X1X1m ZN/AL  </t>
  </si>
  <si>
    <t>M923</t>
  </si>
  <si>
    <t xml:space="preserve"> Gabião caixa 2X1X1m ZN/AL+PVC  </t>
  </si>
  <si>
    <t>M924</t>
  </si>
  <si>
    <t xml:space="preserve"> Gabião caixa 2X1X0,50m ZN/AL+PVC  </t>
  </si>
  <si>
    <t>M925</t>
  </si>
  <si>
    <t xml:space="preserve"> Gabião saco ZN/AL+PVC  </t>
  </si>
  <si>
    <t>M926</t>
  </si>
  <si>
    <t xml:space="preserve"> Gabião colchão ZN/AL+PVC 4X2X0,23m  </t>
  </si>
  <si>
    <t>M927</t>
  </si>
  <si>
    <t xml:space="preserve"> Gabião colchão ZN/AL+PVC 4X2X0,30m  </t>
  </si>
  <si>
    <t>M928</t>
  </si>
  <si>
    <t xml:space="preserve"> Malha 8X10 D=2,7mm ZN/AL  </t>
  </si>
  <si>
    <t>M929</t>
  </si>
  <si>
    <t xml:space="preserve"> Malha 8X10 D=2,4mm ZN/AL+PVC  </t>
  </si>
  <si>
    <t>M935</t>
  </si>
  <si>
    <t xml:space="preserve"> Terra arm. ECE - greide 0&lt;h&lt;6m  </t>
  </si>
  <si>
    <t>M936</t>
  </si>
  <si>
    <t xml:space="preserve"> Terra arm. ECE - greide 6&lt;h&lt;9m  </t>
  </si>
  <si>
    <t>M937</t>
  </si>
  <si>
    <t xml:space="preserve"> Terra arm. ECE - greide 9&lt;h&lt;12m  </t>
  </si>
  <si>
    <t>M938</t>
  </si>
  <si>
    <t xml:space="preserve"> Terra arm. ECE- pé talude 0&lt;h&lt;6m  </t>
  </si>
  <si>
    <t>M939</t>
  </si>
  <si>
    <t xml:space="preserve"> Terra arm. ECE- pé talude 6&lt;h&lt;9m  </t>
  </si>
  <si>
    <t>M940</t>
  </si>
  <si>
    <t xml:space="preserve"> Terra arm. ECE- pé talude 9&lt;h&lt;12m  </t>
  </si>
  <si>
    <t>M941</t>
  </si>
  <si>
    <t xml:space="preserve"> Terra arm. ECE-enc. portante 0&lt;h&lt;6m  </t>
  </si>
  <si>
    <t>M942</t>
  </si>
  <si>
    <t xml:space="preserve"> Terra arm. ECE-enc. portante 6&lt;h&lt;9m  </t>
  </si>
  <si>
    <t>M945</t>
  </si>
  <si>
    <t xml:space="preserve"> Haste para perfuratriz de esteira  </t>
  </si>
  <si>
    <t>M946</t>
  </si>
  <si>
    <t xml:space="preserve"> Luva para perfuratriz de esteira  </t>
  </si>
  <si>
    <t>M947</t>
  </si>
  <si>
    <t xml:space="preserve"> Punho para perfuratriz de esteira  </t>
  </si>
  <si>
    <t>M948</t>
  </si>
  <si>
    <t xml:space="preserve"> Coroa para perfuratriz de esteira  </t>
  </si>
  <si>
    <t>M949</t>
  </si>
  <si>
    <t xml:space="preserve"> Disco diam. p/ máq. de disco 47kW  </t>
  </si>
  <si>
    <t>M950</t>
  </si>
  <si>
    <t xml:space="preserve"> Coroa de diamante linha NX  </t>
  </si>
  <si>
    <t>M951</t>
  </si>
  <si>
    <t xml:space="preserve"> Calibrador de diamante linha NX  </t>
  </si>
  <si>
    <t>M952</t>
  </si>
  <si>
    <t xml:space="preserve"> Mola comum linha NX  </t>
  </si>
  <si>
    <t>M953</t>
  </si>
  <si>
    <t xml:space="preserve"> Barrilete simples linha NX  </t>
  </si>
  <si>
    <t>M954</t>
  </si>
  <si>
    <t xml:space="preserve"> Haste paredes paralelas c/ niples  </t>
  </si>
  <si>
    <t>M955</t>
  </si>
  <si>
    <t xml:space="preserve"> Coroa de widia linha NX  </t>
  </si>
  <si>
    <t>M956</t>
  </si>
  <si>
    <t xml:space="preserve"> Sapata de widia linha NX  </t>
  </si>
  <si>
    <t>M957</t>
  </si>
  <si>
    <t xml:space="preserve"> Revestimento c/ conector linha NX  </t>
  </si>
  <si>
    <t>M958</t>
  </si>
  <si>
    <t xml:space="preserve"> Calibrador de widia simples linh NX  </t>
  </si>
  <si>
    <t>M960</t>
  </si>
  <si>
    <t xml:space="preserve"> Fio de nylon n. 040  </t>
  </si>
  <si>
    <t xml:space="preserve"> Película refletiva lentes expostas  </t>
  </si>
  <si>
    <t xml:space="preserve"> Película refletiva lentes inclusas  </t>
  </si>
  <si>
    <t>M971</t>
  </si>
  <si>
    <t xml:space="preserve"> Dispositivo anti-ofuscante  </t>
  </si>
  <si>
    <t>M972</t>
  </si>
  <si>
    <t xml:space="preserve"> Tacha refletiva monodirecional  </t>
  </si>
  <si>
    <t xml:space="preserve"> Tacha refletiva bidirecional  </t>
  </si>
  <si>
    <t>M974</t>
  </si>
  <si>
    <t xml:space="preserve"> Tachão refletivo monodirecional  </t>
  </si>
  <si>
    <t>M975</t>
  </si>
  <si>
    <t xml:space="preserve"> Tachão refletivo bidirecional  </t>
  </si>
  <si>
    <t>M976</t>
  </si>
  <si>
    <t xml:space="preserve"> Baguete limitador de polietileno  </t>
  </si>
  <si>
    <t>M977</t>
  </si>
  <si>
    <t xml:space="preserve"> Selante asfáltico polimerizado  </t>
  </si>
  <si>
    <t>M980</t>
  </si>
  <si>
    <t xml:space="preserve"> Indenização de jazida  </t>
  </si>
  <si>
    <t>M982</t>
  </si>
  <si>
    <t xml:space="preserve"> Isopor de 5cm de espessura  </t>
  </si>
  <si>
    <t>M983</t>
  </si>
  <si>
    <t xml:space="preserve"> Disco diam. p/ máq. de disco 6kW  </t>
  </si>
  <si>
    <t>M984</t>
  </si>
  <si>
    <t xml:space="preserve"> Chumbadores  </t>
  </si>
  <si>
    <t>M985</t>
  </si>
  <si>
    <t xml:space="preserve"> Tubo plástico para purgadores  </t>
  </si>
  <si>
    <t>M996</t>
  </si>
  <si>
    <t xml:space="preserve"> Material Demolido  </t>
  </si>
  <si>
    <t>M997</t>
  </si>
  <si>
    <t xml:space="preserve"> Material Fresado  </t>
  </si>
  <si>
    <t>M998</t>
  </si>
  <si>
    <t xml:space="preserve"> Madeira  </t>
  </si>
  <si>
    <t>M999</t>
  </si>
  <si>
    <t xml:space="preserve"> Material retirado da pista  </t>
  </si>
  <si>
    <t>-</t>
  </si>
  <si>
    <t>Areia comercial</t>
  </si>
  <si>
    <r>
      <t>m</t>
    </r>
    <r>
      <rPr>
        <vertAlign val="superscript"/>
        <sz val="8"/>
        <rFont val="Arial"/>
        <family val="2"/>
      </rPr>
      <t>3</t>
    </r>
  </si>
  <si>
    <t>Brita comercial</t>
  </si>
  <si>
    <t>Rachão e pedra-de-mão comerciais</t>
  </si>
  <si>
    <t>Pedra pulmão</t>
  </si>
  <si>
    <t>Denominação</t>
  </si>
  <si>
    <t>Valor Mensal</t>
  </si>
  <si>
    <t>Encargos</t>
  </si>
  <si>
    <t>Custo Horário</t>
  </si>
  <si>
    <t>T000</t>
  </si>
  <si>
    <t>Salário mínimo</t>
  </si>
  <si>
    <t>Motorista de veículo especial</t>
  </si>
  <si>
    <t>Pré-marcador</t>
  </si>
  <si>
    <t>Encaregado de pavimenação</t>
  </si>
  <si>
    <t>Blaster</t>
  </si>
  <si>
    <t>Armador</t>
  </si>
  <si>
    <t>Soldador</t>
  </si>
  <si>
    <t>Jardineiro</t>
  </si>
  <si>
    <t>Perfurador de tubulão</t>
  </si>
  <si>
    <t>3 G 03 000 12</t>
  </si>
  <si>
    <t xml:space="preserve">  </t>
  </si>
  <si>
    <t>BDI =</t>
  </si>
  <si>
    <t xml:space="preserve"> Cimento asfáltico CAP-50/70  </t>
  </si>
  <si>
    <t xml:space="preserve"> Cimento asfáltico CAP-30/45</t>
  </si>
  <si>
    <t>M106</t>
  </si>
  <si>
    <t xml:space="preserve"> Emulsão asfáltica RR1C  c/ polímero </t>
  </si>
  <si>
    <t>M108</t>
  </si>
  <si>
    <t xml:space="preserve"> Emulsão asfáltica RM1C  c/ polímero </t>
  </si>
  <si>
    <t>Bueiro chapa múlt. D=30,5m E=2,70mm</t>
  </si>
  <si>
    <t>M801</t>
  </si>
  <si>
    <t>Mourão de concreto curvo p/cercas</t>
  </si>
  <si>
    <t>m802</t>
  </si>
  <si>
    <t>Mourão de concreto reto p/cercas</t>
  </si>
  <si>
    <t>M912</t>
  </si>
  <si>
    <t>Tubo dreno PEAD espiralado D=80mm</t>
  </si>
  <si>
    <t>rls</t>
  </si>
  <si>
    <t>M913</t>
  </si>
  <si>
    <t>Tubo dreno PEAD espiralado D=100mm</t>
  </si>
  <si>
    <t>M914</t>
  </si>
  <si>
    <t>Tubo dreno PEAD espiralado D=170mm</t>
  </si>
  <si>
    <t>br</t>
  </si>
  <si>
    <t>M915</t>
  </si>
  <si>
    <t>Tubo dreno PEAD espiralado D=230mm</t>
  </si>
  <si>
    <t>Z013</t>
  </si>
  <si>
    <t>Z014</t>
  </si>
  <si>
    <t>Pontalete de caibro (7,5x7,5 cm)</t>
  </si>
  <si>
    <t>M803</t>
  </si>
  <si>
    <t>Poste esticador</t>
  </si>
  <si>
    <t>M804</t>
  </si>
  <si>
    <t>Poste curvo</t>
  </si>
  <si>
    <r>
      <t xml:space="preserve">                      </t>
    </r>
    <r>
      <rPr>
        <sz val="14"/>
        <rFont val="Times New Roman"/>
        <family val="1"/>
      </rPr>
      <t xml:space="preserve"> </t>
    </r>
  </si>
  <si>
    <t xml:space="preserve">                            </t>
  </si>
  <si>
    <t>Data:</t>
  </si>
  <si>
    <t>DESCRIÇÃO DOS SERVIÇOS</t>
  </si>
  <si>
    <t>UN</t>
  </si>
  <si>
    <t>QTD.</t>
  </si>
  <si>
    <t>VALOR UNIT.</t>
  </si>
  <si>
    <t>TOTAL</t>
  </si>
  <si>
    <t>Desmonte de vigamento simples</t>
  </si>
  <si>
    <t>Desmonte de assoalho</t>
  </si>
  <si>
    <t>Desmonte de rodeiro</t>
  </si>
  <si>
    <t>Desmonte de guarda corpo</t>
  </si>
  <si>
    <t>Desmonte de guia de rodas</t>
  </si>
  <si>
    <t>Desmonte de caixão de aterro</t>
  </si>
  <si>
    <t>Construção de caixão de aterro</t>
  </si>
  <si>
    <t>Construção de assoalho</t>
  </si>
  <si>
    <t>FOLHA</t>
  </si>
  <si>
    <t>CODIGO</t>
  </si>
  <si>
    <t>Fundação  (mont.) de jogos de esteios c/ bate est. mec.</t>
  </si>
  <si>
    <t>Constr. Jogo esteios h&lt;= 2,00m (incl. Trav.sup.)</t>
  </si>
  <si>
    <t>Const. de vigamento simples (inclusive sub vigas)</t>
  </si>
  <si>
    <t>Constr. de vigam. armado (incl. todo madeiramento)</t>
  </si>
  <si>
    <t>Construção de rodeiro (os dois lados)</t>
  </si>
  <si>
    <t>Fornec. aplic. concr.ciclop. 70%fck=12MPa e 30%pedra</t>
  </si>
  <si>
    <t>Construção de base de concr. ciclop. p/ esteio</t>
  </si>
  <si>
    <t>Construção de ponte branca</t>
  </si>
  <si>
    <t>Madeira de lei para substituição</t>
  </si>
  <si>
    <t>Ferragem para ponte de madeira</t>
  </si>
  <si>
    <t>Pintura de ponte de madeira</t>
  </si>
  <si>
    <t>Pintura de ponte (exclusivamente mão de obra)</t>
  </si>
  <si>
    <t>Ponteira de aço para esteios</t>
  </si>
  <si>
    <t>Forn. e colocação de tacha reflet. bidirecional</t>
  </si>
  <si>
    <t>Fornec. e implantação placa sinaliz. semi-refletiva</t>
  </si>
  <si>
    <t>Fornec. e implant. plac. sinaliz. (delin. 0,50x0,60m)</t>
  </si>
  <si>
    <t>Transporte para ponte de madeira</t>
  </si>
  <si>
    <t>Placa de Obra - Padrão Contratante</t>
  </si>
  <si>
    <t>Desmontes de jogos de esteios (h=&lt;2,00m)</t>
  </si>
  <si>
    <t>Desmonte de jogos de esteios (h&gt;2,00m)</t>
  </si>
  <si>
    <t>Montagem de jogos de esteios (h=&lt;2,00m)</t>
  </si>
  <si>
    <t>Montagem de jogos de esteios (h&gt;2,00m)</t>
  </si>
  <si>
    <t>Desmonte de vigamento armado</t>
  </si>
  <si>
    <t>Montagem de vigamento simples</t>
  </si>
  <si>
    <t>Montagem de vigamento armado</t>
  </si>
  <si>
    <t>Montagem de assoalho</t>
  </si>
  <si>
    <t>Montagem de rodeiro</t>
  </si>
  <si>
    <t>Montagem de guia de rodas</t>
  </si>
  <si>
    <t>Montagem de guarda corpo</t>
  </si>
  <si>
    <t>Montagem de caixão de aterro</t>
  </si>
  <si>
    <t>unid</t>
  </si>
  <si>
    <t>txKm</t>
  </si>
  <si>
    <t>jgxm</t>
  </si>
  <si>
    <t>Tranporte comerc. c/ carroc. Rodov. Pavimentada</t>
  </si>
  <si>
    <t>Fundação por bate Estaca Mecânico</t>
  </si>
  <si>
    <t>Const jogo esteiosc/ H&gt;2,00m(contr,trav sup e inf)</t>
  </si>
  <si>
    <t>Construção de guia de rodas (os dois lados)</t>
  </si>
  <si>
    <t>Pregos (diversos)</t>
  </si>
  <si>
    <t>Parafusos e porcas (diversos)</t>
  </si>
  <si>
    <t xml:space="preserve"> Chapa de aço (diversas)</t>
  </si>
  <si>
    <t>Tábua de cedrinho (2,5x30 cm)</t>
  </si>
  <si>
    <t xml:space="preserve"> Tábua cedrinho 2,5 cm x 30,0 cm  </t>
  </si>
  <si>
    <t>Risco</t>
  </si>
  <si>
    <t>Administração Central</t>
  </si>
  <si>
    <t>Lucro</t>
  </si>
  <si>
    <t>PIS</t>
  </si>
  <si>
    <t>COFINS</t>
  </si>
  <si>
    <t>BDI</t>
  </si>
  <si>
    <t>Concreto 15,0 Mpa (diversos)</t>
  </si>
  <si>
    <t xml:space="preserve"> Aço D=12.5 mm CA 50  </t>
  </si>
  <si>
    <r>
      <t>Rodovia:</t>
    </r>
    <r>
      <rPr>
        <sz val="10"/>
        <rFont val="Arial"/>
        <family val="2"/>
      </rPr>
      <t xml:space="preserve"> </t>
    </r>
  </si>
  <si>
    <t>Prego 24 x 60</t>
  </si>
  <si>
    <t>Construção de guarda corpo (os dois lados )</t>
  </si>
  <si>
    <t>Chapa pé de galinha 3/8"x0,07x0,67m</t>
  </si>
  <si>
    <t>Viga de 0,10 x 0,30m</t>
  </si>
  <si>
    <t>Prego 26 x 72</t>
  </si>
  <si>
    <t>Parafuso de 3/8" x 0,35m</t>
  </si>
  <si>
    <t>Parafuso de 1/4" x 0,12m</t>
  </si>
  <si>
    <t>Viga de 0,20 x 0,20m</t>
  </si>
  <si>
    <t>1 A 00 964 00</t>
  </si>
  <si>
    <t>Peças de desgaste britador prod. de rachão</t>
  </si>
  <si>
    <t>1 A 01 150 01</t>
  </si>
  <si>
    <t>Rocha p/ britagem c/ perfur. sobre esteira</t>
  </si>
  <si>
    <t>1 A 01 100 01</t>
  </si>
  <si>
    <t>Limpeza camada vegetal em jazida (const. e restr.)</t>
  </si>
  <si>
    <t>1 A 01 105 01</t>
  </si>
  <si>
    <t>Expurgo de jazida (const e restr)</t>
  </si>
  <si>
    <t>1 A 01 155 01</t>
  </si>
  <si>
    <t>Rachão ou pedra-de-mão produzidos - (const e rest)</t>
  </si>
  <si>
    <t>cjh</t>
  </si>
  <si>
    <t>2 G 03 004 10</t>
  </si>
  <si>
    <t>1 A 01 412 51</t>
  </si>
  <si>
    <t>Concr. Fck=15Mpa c. raz uso geral cnf/lanç AC/BC</t>
  </si>
  <si>
    <t>1 A 01 512 60</t>
  </si>
  <si>
    <t>Concreto ciclópico fck= 15 Mpa AC/BC/PC</t>
  </si>
  <si>
    <t>Madeira especial acima de 6,00 m</t>
  </si>
  <si>
    <t>Prego 17x21</t>
  </si>
  <si>
    <t>Chapa para emenda (8"x1/2"x1,10m)</t>
  </si>
  <si>
    <t>5 S 09 001 90</t>
  </si>
  <si>
    <t>Transporte comercial c/ carroc. rodov. não pav.</t>
  </si>
  <si>
    <t>t.km</t>
  </si>
  <si>
    <t>1 A 01 780 01</t>
  </si>
  <si>
    <t>Obtenção de grama para replantio</t>
  </si>
  <si>
    <t>3 S 05 101 01</t>
  </si>
  <si>
    <t>Revestimento vegetal com mudas</t>
  </si>
  <si>
    <t>2 G 03 000 01</t>
  </si>
  <si>
    <t>Barracão de Obra</t>
  </si>
  <si>
    <t>X100</t>
  </si>
  <si>
    <t>Telha metalica ondulada</t>
  </si>
  <si>
    <t>2 G 03 004 12</t>
  </si>
  <si>
    <t>Trator de Esteiras:New Holland: 7D-com lâmina</t>
  </si>
  <si>
    <t>Trator de Esteiras:Caterpillar:D8T-com lâmina</t>
  </si>
  <si>
    <t>Trator de Esteiras:Caterpillar:D6N-com lâmina</t>
  </si>
  <si>
    <t>Motoscraper:Caterpillar:621H-</t>
  </si>
  <si>
    <t>Motoniveladora : Caterpillar : 120K -</t>
  </si>
  <si>
    <t>Trator Agrícola : Massey Ferguson : MF 4291/4 449A -</t>
  </si>
  <si>
    <t>Carregadeira de Pneus : Caterpillar : 924H -  1,80 m3</t>
  </si>
  <si>
    <t>Carregadeira de Pneus : Caterpillar : 950H -  3,3 m3</t>
  </si>
  <si>
    <t>Retroescavadeira : Massey Ferguson : MF-86HS -  de pneus</t>
  </si>
  <si>
    <t>Rolo Compactador : Dynapac : CA-250-P -  pé de carneiro autop. 11,25t vibrat</t>
  </si>
  <si>
    <t>Trator de Esteiras : Caterpillar : D8T -  com escarificador</t>
  </si>
  <si>
    <t>Equip. Distribuição Lama Asfáltica : M. Benz/Consmaq : 2726 K -  montado em caminhão</t>
  </si>
  <si>
    <t>Rolo Compactador : Dynapac : CC-224HF -  liso, tanden vibrat. autoprop. 7,7t</t>
  </si>
  <si>
    <t>Rolo Compactador : Caterpillar : PS-360 C -  de pneus autoprop. 25 t</t>
  </si>
  <si>
    <t>Usina Misturadora : Cifali :  -  de solos 300 t/h</t>
  </si>
  <si>
    <t>Vassoura Mecânica : CMV : VM 2440 -  rebocável</t>
  </si>
  <si>
    <t>Distribuidor de Agregados : CMV :  -  rebocável</t>
  </si>
  <si>
    <t>Distribuidor de Agregados : Romanelli : DAR-5000 - autopropelido</t>
  </si>
  <si>
    <t>Tanque de Estocagem de Asfalto : Cifali :  -  30.000 l</t>
  </si>
  <si>
    <t>Equip. Distribuição de Asfalto : Ferlex :  -  montado em caminhão</t>
  </si>
  <si>
    <t>Aquecedor de Fluido Térmico : Tenge : TH III -</t>
  </si>
  <si>
    <t>Usina de Asfalto a Quente : Cifali : DMC-2 -  40 / 60 t/h</t>
  </si>
  <si>
    <t>Vibro-acabadora de Asfalto : Cifali : VDA-421 -  sobre pneus</t>
  </si>
  <si>
    <t>Usina Misturadora : Terex : UPM F 60 -  pré mist. a frio 60 t/h</t>
  </si>
  <si>
    <t>Usina Misturadora : Cifali :  -  pré mist. a frio 30/60 t/h</t>
  </si>
  <si>
    <t>Rolo Compactador : Muller : RT82H -  estático Tanden autoprop. 8,9 t</t>
  </si>
  <si>
    <t>Rolo Compactador : Dynapac : CC900 -  Tanden vibrat. 1,6 t</t>
  </si>
  <si>
    <t>Rolo Compactador : Dynapac : CP 224 -  de pneus estat. autoprop. 21,00 t</t>
  </si>
  <si>
    <t>Rolo Compactador : Dynapac : CA150 std -  liso vibrat.autoprop. 7,0 t</t>
  </si>
  <si>
    <t>Caldeira de Asfalto Rebocável : ALMEIDA : CAD 1500 - 1200 l</t>
  </si>
  <si>
    <t>Fresadora a Frio : Wirtgen : W 100 -</t>
  </si>
  <si>
    <t>Fresadora a Frio : Wirtgen : W 200 -</t>
  </si>
  <si>
    <t>Recicladora de Pavimento : Wirtgen : WR 240 -  A frio</t>
  </si>
  <si>
    <t>Estabilizador/Recicladora a Frio : Caterpillar : RM-500 -</t>
  </si>
  <si>
    <t>Rolo Compactador : Dynapac : CA250 -  liso auto. vibrat.</t>
  </si>
  <si>
    <t>Rolo Compactador : Dynapac : CP274 -  de pneus</t>
  </si>
  <si>
    <t>Usina de Asfalto a Quente : Cifali : Cifali Magnum 120 - 90/120 t/h com filtro de manga</t>
  </si>
  <si>
    <t>Vibro-acabadora de Asfalto : Terex : TEREX VDA 600 - sobre esteiras</t>
  </si>
  <si>
    <t>Carregadeira de Pneus : Case : SR 175 -  c/ vassoura SPS 155 DA AGF</t>
  </si>
  <si>
    <t>Fresadora e Distribuidora de solo : Gomaco : 9500 -  para regular sub leito</t>
  </si>
  <si>
    <t>Equip. Distr. de L.A. Rupt. Contr. : M. Benz/Cifali : MICROFLEX -  acoplado a cavalo mecânico</t>
  </si>
  <si>
    <t>Compressor de Ar : Atlas Copco : XAHS 157Pd -  295 PCM</t>
  </si>
  <si>
    <t>Compressor de Ar : Atlas Copco : XAS 187Pd -  400 PCM</t>
  </si>
  <si>
    <t>Compressor de Ar : Atlas Copco : XAHS 107Pd -  200 PCM</t>
  </si>
  <si>
    <t>Martelete : Atlas Copco : TEX270 PS -  rompedor  28 kg</t>
  </si>
  <si>
    <t>Martelete : Atlas Copco : TEX32 PS -  rompedor  33 kg</t>
  </si>
  <si>
    <t>Máquina para Pintura : Shulz : CSL 10/100 L -  compres. de ar p/ pintura c/ filtro</t>
  </si>
  <si>
    <t>Compressor de Ar : Atlas Copco : XATS 167Pd -  360 PCM</t>
  </si>
  <si>
    <t>Conjunto de Britagem : Metso Svedala : C96/HP-200 -  80 m3/h</t>
  </si>
  <si>
    <t>Conjunto de Britagem - p/ rachão : Metso Svedala : DS-96 - 80 m3/h   p/ produção de rachão</t>
  </si>
  <si>
    <t>Betoneira : Menegotti :  -  400 l</t>
  </si>
  <si>
    <t>Betoneira : Alfa :  -  750 l</t>
  </si>
  <si>
    <t>Transportador Manual : AJS :  -  carrinho de mão 80 l</t>
  </si>
  <si>
    <t>Transportador Manual : AJS : A-15 -  gerica 180 l</t>
  </si>
  <si>
    <t>Vibrador de Concreto : diversos : VIP-MT2 -  de imersão</t>
  </si>
  <si>
    <t>Fábric. Pré-Moldado Concreto : Servimaq :  -  tubos   D=0,2</t>
  </si>
  <si>
    <t>Compressor de Ar : Atlas Copco : XAS 360 CUD -  762 PCM</t>
  </si>
  <si>
    <t>Martelete : Atlas Copco : RH658-6L -  perfuratriz manual</t>
  </si>
  <si>
    <t>Perfuratriz sobre Esteiras : Atlas Copco : ROC 442PC - Crawler Drill</t>
  </si>
  <si>
    <t>Fábric. Pré-Moldado Concreto : Servimaq :  -  tubos   D=0,3 m   M / F</t>
  </si>
  <si>
    <t>Fábric. Pré-Moldado Concreto : Servimaq :  -  tubos   D=0,4 m   M / F</t>
  </si>
  <si>
    <t>Fábric. Pré-Moldado Concreto : Servimaq :  -  tubos   D=0,6 m   M / F</t>
  </si>
  <si>
    <t>Fábric. Pré-Moldado Concreto : Servimaq :  -  tubos   D=0,8 m   M / F</t>
  </si>
  <si>
    <t>Fábric. Pré-Moldado Concreto : Servimaq :  -  tubos   D=1,0 m   M / F</t>
  </si>
  <si>
    <t>Fábric. Pré-Moldado Concreto : Servimaq :  -  tubos   D=1,2 m   M / F</t>
  </si>
  <si>
    <t>Fábric. Pré-Moldado Concreto : Servimaq :  -  tubos   D=1,5 m   M / F</t>
  </si>
  <si>
    <t>Fábric. Pré-Moldado Concreto : Servimaq :  -  inst. compl. - mourão</t>
  </si>
  <si>
    <t>Fábric. Pré-Moldado Concreto : Servimaq :  -  inst. compl. - balizador</t>
  </si>
  <si>
    <t>Fábric. Pré-Moldado Concreto : Servimaq :  -  inst. compl. - guarda-corpo</t>
  </si>
  <si>
    <t>Espalhadora de concreto : Gomaco : PS 2600 -</t>
  </si>
  <si>
    <t>Acabadora de concreto : Gomaco : GP-2600 -  com forma deslizante</t>
  </si>
  <si>
    <t>Texturizadora e Lançadora : Gomaco : TC 400 -  sem estação meteorológica</t>
  </si>
  <si>
    <t>Serra de Disco Diamantado : Norton : C13-E -  para concreto</t>
  </si>
  <si>
    <t>Seladora de Juntas : Crafco : EZ Serie ll 500 -</t>
  </si>
  <si>
    <t>Central de Concreto : CIBI : UNI-5 -  180m3 / h - dosadora e misturadora.</t>
  </si>
  <si>
    <t>Serra de Disco Diamantado : CSM - Maq. e Equip. para Construção : SP-8 (gasolina) -  serra para cortar piso/asfalto</t>
  </si>
  <si>
    <t>Régua vibratória : Weber : RV 4 -  4,25m</t>
  </si>
  <si>
    <t>Serra de Juntas : Clipper : DRW Clipper C 13 E -  para concreto</t>
  </si>
  <si>
    <t>Fábric. Pré-Moldado Concreto : Servimaq :  -  placas p/ pavimento</t>
  </si>
  <si>
    <t>Jateadora de Areia : Anco : Anco Blast CSS270 - pressurizado</t>
  </si>
  <si>
    <t>Betoneira : Menegotti : CSN CS -  600 l</t>
  </si>
  <si>
    <t>Caminhão Basculante : Mercedes Benz : ATEGO 1518/36 - 5 m3 - 8,8 t</t>
  </si>
  <si>
    <t>Caminhão Carroceria : Mercedes Benz : 2726 K -  de madeira 15 t</t>
  </si>
  <si>
    <t>Caminhão Basculante : Mercedes Benz : LK 1620 -  6 m3 - 10,5 t</t>
  </si>
  <si>
    <t>Caminhão Basculante : Mercedes Benz : 2726 K -  10 m3 - 15 t</t>
  </si>
  <si>
    <t>Caminhão Basculante : Mercedes Benz : 2726 K -  p/ rocha 8 m3 - 13 t</t>
  </si>
  <si>
    <r>
      <rPr>
        <sz val="8"/>
        <rFont val="Arial"/>
        <family val="2"/>
      </rPr>
      <t>Caminhão Tanque : Mercedes Benz : ATEGO 1418/42 -
6.000 l</t>
    </r>
  </si>
  <si>
    <t>Caminhão Tanque : Mercedes Benz : 2726 K -  10.000 l</t>
  </si>
  <si>
    <t>Caminhão Carroceria : Mercedes Benz : 710 / 37 -  4 t</t>
  </si>
  <si>
    <t>Caminhão Carroceria : Mercedes Benz : ATEGO 1418/42 - fixa 9 t</t>
  </si>
  <si>
    <t>Caminhão Basculante : Mercedes Benz : 1215 C -  4 m3 - 7,1 t</t>
  </si>
  <si>
    <t>Cavalo Mecânico com Reboque : M. Benz/Randon : LS-1634/45 -  29,5 t</t>
  </si>
  <si>
    <t>Veículo Leve : Volkswagen : GOL 1000 -  automóvel até 100 hp</t>
  </si>
  <si>
    <t>Veículo Leve : Chevrolet : S10 -  pick up (4X4)</t>
  </si>
  <si>
    <t>Caminhão Tanque : Mercedes Benz : 2726 K -  13.000 l</t>
  </si>
  <si>
    <t>Caminhão Tanque : Mercedes Benz : L1620/51 -  8.000 l</t>
  </si>
  <si>
    <t>Caminhão Betoneira : Volkswagen : Constellation 26-260 - 11,5 t   5m3</t>
  </si>
  <si>
    <t>Caminhão Basculante : Volvo : FMX 6X4R -  40 t</t>
  </si>
  <si>
    <t>Caminhão Basculante : Mercedes Benz : 2726 -  para rocha 18 t</t>
  </si>
  <si>
    <t>Caminhão Carroceria : Mercedes Benz : L 1620/51 -  c/ guindauto   6 t x m</t>
  </si>
  <si>
    <t>Grupo Gerador : Heimer : GEHM-40 -  36/40 KVA</t>
  </si>
  <si>
    <t>Grupo Gerador : Heimer : GEHM-150 -  136 / 150 KVA</t>
  </si>
  <si>
    <t>Grupo Gerador : Heimer : GEHM-180 -  164 / 180 KVA</t>
  </si>
  <si>
    <t>Grupo Gerador : Heimer : GEHMB-360 -  288 KVA</t>
  </si>
  <si>
    <t>Grupo Gerador : Heimer : GEHB-17 KVA -  17,0 / 15,5 KVA</t>
  </si>
  <si>
    <t>Grupo Gerador : Heimer : GEHP-110 -  100 / 110 KVA</t>
  </si>
  <si>
    <t>Grupo Gerador : Pramac : BL 6500 E -  Manual/eletrico</t>
  </si>
  <si>
    <t>Grupo Gerador : Heimer : GEHMI-40 -  32,0  KVA</t>
  </si>
  <si>
    <t>Roçadeira : M. Ferguson / Marchesan : RAC 2 1700 Baldan</t>
  </si>
  <si>
    <t>Roçadeira : Yanmar : XTA-TC145 -  em micro trator</t>
  </si>
  <si>
    <t>Campânula de Ar Comprimido : Bhemel :  -  3 m3</t>
  </si>
  <si>
    <t>Máquina de Bancada : Maksiwa : SCMA -  serra circular de 12"</t>
  </si>
  <si>
    <t>Máquina Manual : Tirfor : TU-L 30 -  talha guincho para 3 t</t>
  </si>
  <si>
    <t>Compactador Manual : Wacker : ES 60 -  soquete vibratório</t>
  </si>
  <si>
    <t>Conjunto Moto-Bomba : Hero : 180-SH-75 -  com motor</t>
  </si>
  <si>
    <t>Máquina para Pintura : Consmaq :  -  Pintura a frio</t>
  </si>
  <si>
    <t>Equip. para Hidrosemeadura : M. Benz/Consmaq : 1420 - 5500 l</t>
  </si>
  <si>
    <t>Tripé-Sonda : Maquesonda : MACH 850 -  Tripé-Sonda com motor</t>
  </si>
  <si>
    <t>Máquina Manual : Bosch : GBS 20-2 -  furadeira elétrica de Impacto</t>
  </si>
  <si>
    <t>Compactador Manual : Wacker : VP-2050 Y -  placa vibratória c/ motor</t>
  </si>
  <si>
    <t>Máquina Manual : Stihl : MS-381 -  moto serra nº 8</t>
  </si>
  <si>
    <t>Máquina de Bancada : Franho :  -  C-6A universal de corte p/ chapa</t>
  </si>
  <si>
    <t>Máquina de Bancada : Harlo : VF-8 -  prensa excêntrica</t>
  </si>
  <si>
    <t>Máquina de Bancada : Cor Dob Ind. e Com. de Máquinas : GHP 2.5X2030mm -  guilhotina</t>
  </si>
  <si>
    <t>Máquina para Pintura : Elgimaq : com aspersão/extrusão - para aplicação de termoplastico</t>
  </si>
  <si>
    <t>Martelete : Bosch : GBH 5-40 DCE -  perfurador/ rompedor elétrico</t>
  </si>
  <si>
    <t>Máquina Manual : Bosch : GWS 22U 7" -  lixadeira eletrica angular</t>
  </si>
  <si>
    <t>Equip. para Solda : Max Bantam : Bantam 250 Serralheiro - transformador solda elétr. 250 amp</t>
  </si>
  <si>
    <t>Aplicador de Material Termoplástico : Elgimaq :  -  Kit para aplicação em alto relevo</t>
  </si>
  <si>
    <t>Carregadeira de Pneus : Case : W-20 E -  1,91 m3</t>
  </si>
  <si>
    <t>Escavadeira Hidráulica : Caterpillar : 336DL -  com esteira</t>
  </si>
  <si>
    <t>Escavadeira Hidráulica : Caterpillar : 320DL -  c/ est. - cap 600l p/ longo alcance</t>
  </si>
  <si>
    <t>Draga de Sucção : diversos :  -  p/ extração de Areia  6"</t>
  </si>
  <si>
    <t>Chata - 25m3 : diversos :  -  com rebocador</t>
  </si>
  <si>
    <t>Grade de Discos : Marchesan :  -  GA 24 x 24</t>
  </si>
  <si>
    <t>Rolo Compactador : Dynapac : CC-424HF -  Tanden vibrat. autoprop. 10,2 t</t>
  </si>
  <si>
    <t>Valor atualizado jun/2017</t>
  </si>
  <si>
    <t>Bate-Estacas : Magam : IM -1450 PM/E -  de gravidade p/ 3.500 a 4000 kg</t>
  </si>
  <si>
    <t xml:space="preserve"> Tinta base res. acrilica emul. agua   </t>
  </si>
  <si>
    <t>AM13</t>
  </si>
  <si>
    <t xml:space="preserve"> </t>
  </si>
  <si>
    <t xml:space="preserve">ATUALIZADO: </t>
  </si>
  <si>
    <t>Banco</t>
  </si>
  <si>
    <t>SINAPI</t>
  </si>
  <si>
    <t>MOTORISTA DE CARRO DE PASSEIO (MENSALISTA)</t>
  </si>
  <si>
    <t>MOTORISTA DE CAMINHAO-BASCULANTE (MENSALISTA)</t>
  </si>
  <si>
    <t>www.caixa.gov.br/sinapi</t>
  </si>
  <si>
    <t>P9871</t>
  </si>
  <si>
    <t>SICRO3</t>
  </si>
  <si>
    <t>P9843</t>
  </si>
  <si>
    <t>P9939</t>
  </si>
  <si>
    <t>Operador de equipamento leve</t>
  </si>
  <si>
    <t>Operador de equipamento leve com insalubridade</t>
  </si>
  <si>
    <t>P9938</t>
  </si>
  <si>
    <t>Operador de equipamento leve com periculosidade</t>
  </si>
  <si>
    <t>P9846</t>
  </si>
  <si>
    <t>Operador de equipamento especial</t>
  </si>
  <si>
    <t>P9853</t>
  </si>
  <si>
    <t>P9875</t>
  </si>
  <si>
    <t>P9893</t>
  </si>
  <si>
    <t>P9852</t>
  </si>
  <si>
    <t>P9830</t>
  </si>
  <si>
    <t>P9808</t>
  </si>
  <si>
    <t>Pedreiro - mensalista</t>
  </si>
  <si>
    <t>P9952</t>
  </si>
  <si>
    <t>P9805</t>
  </si>
  <si>
    <t>P9822</t>
  </si>
  <si>
    <t>P9825</t>
  </si>
  <si>
    <t>P9815</t>
  </si>
  <si>
    <t>P9823</t>
  </si>
  <si>
    <t>P9824</t>
  </si>
  <si>
    <t>P9801</t>
  </si>
  <si>
    <t>P9847</t>
  </si>
  <si>
    <t>Município: Brasilândia - MS</t>
  </si>
  <si>
    <t>COTAÇÃO</t>
  </si>
  <si>
    <t>VERIFICAÇÃO DO BDI - ACÓRDÃO 2.622/2013</t>
  </si>
  <si>
    <t>DADOS INICIAIS</t>
  </si>
  <si>
    <t>TIPO DE OBRA:</t>
  </si>
  <si>
    <t>Construção de rodovias e ferrovias</t>
  </si>
  <si>
    <t>ENQUADRAMENTO NA DESONERAÇÃO CONFORME LEI N° 12.844/2013:*</t>
  </si>
  <si>
    <t>SIM</t>
  </si>
  <si>
    <t>*Uso de encargos sociais desonerados na elaboração do orçamento</t>
  </si>
  <si>
    <t>ENQUADRAM-SE NO TIPO SELECIONADO:</t>
  </si>
  <si>
    <t>CÁLCULO DOS IMPOSTOS</t>
  </si>
  <si>
    <t>TIPO DE TRIBUTAÇÃO SOBRE O LUCRO:</t>
  </si>
  <si>
    <t>LUCRO PRESUMIDO</t>
  </si>
  <si>
    <t>Imposto</t>
  </si>
  <si>
    <t>Aliquota</t>
  </si>
  <si>
    <t>Base de cálculo</t>
  </si>
  <si>
    <t>ISS BRUTO % (LEI MUNICIPAL):</t>
  </si>
  <si>
    <t>% INCIDÊNCIA (M.OBRA)*</t>
  </si>
  <si>
    <t>,</t>
  </si>
  <si>
    <t>ISS LÍQUIDO</t>
  </si>
  <si>
    <t>TOTAL IMPOSTOS</t>
  </si>
  <si>
    <t>*Incidência do total do contrato que representa mão de obra para compor a base de cálculo conf. legislação municipal.</t>
  </si>
  <si>
    <t>VERIFICAÇÃO E CÁLCULO DO BDI</t>
  </si>
  <si>
    <t>ITEM COMPONENTE</t>
  </si>
  <si>
    <t>1º QUARTIL</t>
  </si>
  <si>
    <t>MÉDIO</t>
  </si>
  <si>
    <t>3º QUARTIL</t>
  </si>
  <si>
    <t>Adotado</t>
  </si>
  <si>
    <t>Cálculo arredondado</t>
  </si>
  <si>
    <t>Seguro e Garantia</t>
  </si>
  <si>
    <t>Despesas Financeiras</t>
  </si>
  <si>
    <t>Impostos</t>
  </si>
  <si>
    <t>BDI CALCULADO</t>
  </si>
  <si>
    <t>LIMITES DO BDI</t>
  </si>
  <si>
    <t>CORREÇÃO DA DESONERAÇÃO</t>
  </si>
  <si>
    <t>BDI CALCULADO C/ DESONERAÇÃO (USO DE E.S. DESONERADOS):</t>
  </si>
  <si>
    <t>INSS SOBRE A RECEITA BRUTA:</t>
  </si>
  <si>
    <t>BANCO DE DADOS</t>
  </si>
  <si>
    <t>TIPO DE OBRA</t>
  </si>
  <si>
    <t>CÓDIGO</t>
  </si>
  <si>
    <t>ENQUARAMENTO</t>
  </si>
  <si>
    <t>Construção de edificios</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</si>
  <si>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</si>
  <si>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</si>
  <si>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</si>
  <si>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</si>
  <si>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</si>
  <si>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</si>
  <si>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</si>
  <si>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</si>
  <si>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</si>
  <si>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</si>
  <si>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</si>
  <si>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</si>
  <si>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</si>
  <si>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LUCRO REAL</t>
  </si>
  <si>
    <t>LUCRO</t>
  </si>
  <si>
    <t>Código da pesquisa</t>
  </si>
  <si>
    <t>1º Quartil</t>
  </si>
  <si>
    <t>Médio</t>
  </si>
  <si>
    <t>3º Quartil</t>
  </si>
  <si>
    <t>1 Quartil</t>
  </si>
  <si>
    <t>3 Quartil</t>
  </si>
  <si>
    <t>Preço Unitário/m²:</t>
  </si>
  <si>
    <t>ITEM</t>
  </si>
  <si>
    <t>Obs.: O custo do metro quadrado foi calculado dividindo-se o preço unitário (célula "I52") por 4,50m (largura da ponte)</t>
  </si>
  <si>
    <t>Obs.: O custo do metro quadrado foi calculado dividindo-se o preço unitário (célula "I47") por 4,50m (largura da ponte)</t>
  </si>
  <si>
    <t>RETROESCAVADEIRA SOBRE RODAS COM CARREGADEIRA, TRAÇÃO 4X2, POTÊNCIA LÍQ. 79 HP, CAÇAMBA CARREG. CAP. MÍN. 1 M3, CAÇAMBA RETRO CAP. 0,20 M3, PESO OPERACIONAL MÍN. 6.570 KG, PROFUNDIDADE ESCAVAÇÃO MÁX. 4,37 M - CHP DIURNO. AF_06/2014</t>
  </si>
  <si>
    <t>Coluna1</t>
  </si>
  <si>
    <t>SINAPI 5680</t>
  </si>
  <si>
    <t>chp e chi</t>
  </si>
  <si>
    <t>Coluna2</t>
  </si>
  <si>
    <t>Coluna3</t>
  </si>
  <si>
    <t>Coluna4</t>
  </si>
  <si>
    <t>Coluna5</t>
  </si>
  <si>
    <t>Coluna6</t>
  </si>
  <si>
    <t>Coluna7</t>
  </si>
  <si>
    <t>Coluna8</t>
  </si>
  <si>
    <t>chp</t>
  </si>
  <si>
    <t>FDE 04/2022</t>
  </si>
  <si>
    <t>TRANSPORTE C/ VEICULO COMERCIAL LEVE ATE 1,2 T C/ MOTORISTA</t>
  </si>
  <si>
    <t>16.06.082</t>
  </si>
  <si>
    <t>FDE 16.06.082</t>
  </si>
  <si>
    <t>2.03.55</t>
  </si>
  <si>
    <t>VEICULO COMERCIAL LEVE ATE 1.2TON INCLUSO IMPOSTOS</t>
  </si>
  <si>
    <t>1.01.52</t>
  </si>
  <si>
    <t>Motorista</t>
  </si>
  <si>
    <t>8.81.16</t>
  </si>
  <si>
    <t>Gasolina</t>
  </si>
  <si>
    <t>1.1</t>
  </si>
  <si>
    <t>1.2</t>
  </si>
  <si>
    <t>1.3</t>
  </si>
  <si>
    <t>TRANSPORTE DE PESSOAL C/ VEICULO COMERCIAL LEVE C/ MOTORISTA</t>
  </si>
  <si>
    <t>1.4</t>
  </si>
  <si>
    <t>51</t>
  </si>
  <si>
    <t>Obs.: checar transporte da madeira</t>
  </si>
  <si>
    <t>00040990</t>
  </si>
  <si>
    <t>00041038</t>
  </si>
  <si>
    <t>BDI:</t>
  </si>
  <si>
    <t>ACÓRDÃO Nº 2622/2013 – TCU – Plenário TC 036.076/2011-2</t>
  </si>
  <si>
    <t xml:space="preserve">Código </t>
  </si>
  <si>
    <t xml:space="preserve">        DESCRIÇÃO</t>
  </si>
  <si>
    <t>V. UNIT.</t>
  </si>
  <si>
    <t>V. UNIT C/ BDI</t>
  </si>
  <si>
    <t>VL T. SEM BDI</t>
  </si>
  <si>
    <t xml:space="preserve">VL T. COM BDI </t>
  </si>
  <si>
    <t>1.0</t>
  </si>
  <si>
    <t>Preliminares Material e mão de obra</t>
  </si>
  <si>
    <t xml:space="preserve">Agesul              </t>
  </si>
  <si>
    <t>DMT (km)</t>
  </si>
  <si>
    <t>Subtotal.................................................................................................................</t>
  </si>
  <si>
    <t>2.0</t>
  </si>
  <si>
    <t xml:space="preserve">DESMONTE - Mão de Obra </t>
  </si>
  <si>
    <t>2.1</t>
  </si>
  <si>
    <t>2.2</t>
  </si>
  <si>
    <t>2.3</t>
  </si>
  <si>
    <t>2.4</t>
  </si>
  <si>
    <t>2 G 03 003 21</t>
  </si>
  <si>
    <t>2.5</t>
  </si>
  <si>
    <t>2.6</t>
  </si>
  <si>
    <t>3.0</t>
  </si>
  <si>
    <t>3.1</t>
  </si>
  <si>
    <t>3.2</t>
  </si>
  <si>
    <t>Const jogo esteios c/ H&gt;2,00m(contr,trav sup e inf)</t>
  </si>
  <si>
    <t>3.3</t>
  </si>
  <si>
    <t>3.4</t>
  </si>
  <si>
    <t>3.5</t>
  </si>
  <si>
    <t>3.6</t>
  </si>
  <si>
    <t xml:space="preserve">Agesul             </t>
  </si>
  <si>
    <t>3.7</t>
  </si>
  <si>
    <t>4.0</t>
  </si>
  <si>
    <t>Sinalização</t>
  </si>
  <si>
    <t>4.1</t>
  </si>
  <si>
    <t xml:space="preserve"> 2 G 06 121 01</t>
  </si>
  <si>
    <t>Colocação de tacha reflet. bidirecional</t>
  </si>
  <si>
    <t>und</t>
  </si>
  <si>
    <t>4.2</t>
  </si>
  <si>
    <t>Placa de sinalização (delin. 0,50x0,60m) 12 unidades</t>
  </si>
  <si>
    <t>4.3</t>
  </si>
  <si>
    <t>Placa de sinalização (080x0,80m e ø 0,80m) 04 unidades</t>
  </si>
  <si>
    <t>5.0</t>
  </si>
  <si>
    <t>Impermeabilização para proteção e conservação</t>
  </si>
  <si>
    <t>5.1</t>
  </si>
  <si>
    <t>Pintura de madeira Ponte</t>
  </si>
  <si>
    <t>TOTAL DA OBRA</t>
  </si>
  <si>
    <t>Composições AGESUL SINAPI/SICRO3 NOV/2016</t>
  </si>
  <si>
    <t>DESCRIÇÃO DOS ITENS</t>
  </si>
  <si>
    <t>30 dias</t>
  </si>
  <si>
    <t>R$</t>
  </si>
  <si>
    <t>Físico</t>
  </si>
  <si>
    <t>Total</t>
  </si>
  <si>
    <t>Desembolso na medição</t>
  </si>
  <si>
    <t>Desembolso Acumulado</t>
  </si>
  <si>
    <t>Físico acumulado</t>
  </si>
  <si>
    <t>DESCRIÇÃO</t>
  </si>
  <si>
    <t>DIMENSÃO (m)</t>
  </si>
  <si>
    <t>VOLUME (m³)</t>
  </si>
  <si>
    <t>x</t>
  </si>
  <si>
    <t>Vigas para longarinas</t>
  </si>
  <si>
    <t>Vigas Contra-vigas (sub-viga) longarina</t>
  </si>
  <si>
    <t>Viga Contraventamento Pilar</t>
  </si>
  <si>
    <t>Viga Pilar caixa de aterro</t>
  </si>
  <si>
    <t>Vigas Guia de Roda</t>
  </si>
  <si>
    <t>Prancha - Lateral Caixa de Aterro</t>
  </si>
  <si>
    <t>Resumo da Madeira</t>
  </si>
  <si>
    <t>ÁREA (m²)</t>
  </si>
  <si>
    <t>largura</t>
  </si>
  <si>
    <t>Espessura</t>
  </si>
  <si>
    <t>Quantidade</t>
  </si>
  <si>
    <t>*** A composição para pintura por área considerou o valor da composição da AGESUL (2 G 03 999 01)  e dividiu pela largura da ponte.</t>
  </si>
  <si>
    <r>
      <t xml:space="preserve">Portanto o valor ficou R$ 43,16 </t>
    </r>
    <r>
      <rPr>
        <b/>
        <sz val="10"/>
        <rFont val="Calibri"/>
        <family val="2"/>
      </rPr>
      <t>÷</t>
    </r>
    <r>
      <rPr>
        <b/>
        <sz val="10"/>
        <rFont val="Arial"/>
        <family val="2"/>
      </rPr>
      <t xml:space="preserve"> 4,50m (largura da ponte) </t>
    </r>
  </si>
  <si>
    <t>Valor por metro quadrado = R$ 9,59</t>
  </si>
  <si>
    <t>COTAÇÃO FERRAGEM</t>
  </si>
  <si>
    <t>Fornecedor 1</t>
  </si>
  <si>
    <t>Fornecedor 2</t>
  </si>
  <si>
    <t>fornecedor 3</t>
  </si>
  <si>
    <t>total</t>
  </si>
  <si>
    <t>Peso (kg)</t>
  </si>
  <si>
    <t>Libaneza</t>
  </si>
  <si>
    <t>Mercenova</t>
  </si>
  <si>
    <t>Depósito São Sebastião</t>
  </si>
  <si>
    <t>Item</t>
  </si>
  <si>
    <t>Descrição</t>
  </si>
  <si>
    <t>unid.</t>
  </si>
  <si>
    <t>quant.</t>
  </si>
  <si>
    <t>unit.</t>
  </si>
  <si>
    <t>Barra rosqueada</t>
  </si>
  <si>
    <t>Porca torneada 3/4"</t>
  </si>
  <si>
    <t>Arruela lisa zincada 3/4"</t>
  </si>
  <si>
    <t>Barra rosqueada 1/2"</t>
  </si>
  <si>
    <t>Porca torneada 1/2"</t>
  </si>
  <si>
    <t>Arruela zincada 1/2"</t>
  </si>
  <si>
    <t>Prego c/ cabeça 25x72</t>
  </si>
  <si>
    <t>Prego c/ cabeça 24x60</t>
  </si>
  <si>
    <t>Parafuso sextavado rosca soberba 3/8"</t>
  </si>
  <si>
    <t>Obs.: Os itens foram pesados pelo fornecedor Marcio da Libaneza Center</t>
  </si>
  <si>
    <t>total/kg</t>
  </si>
  <si>
    <t>Trecho: Zona Rural do Município</t>
  </si>
  <si>
    <t>ÁREA DE PINTURA - TODA A ESTRUTURA INCLUSIVE ESTEIOS</t>
  </si>
  <si>
    <t>Viga Transversina (travesseiro sup.)</t>
  </si>
  <si>
    <t>Rodovia:</t>
  </si>
  <si>
    <t>Execução - Mão de Obra e Material Incluso Ferragens</t>
  </si>
  <si>
    <t>Não Desonerado</t>
  </si>
  <si>
    <t>PLANILHA DE ORÇAMENTO</t>
  </si>
  <si>
    <t>CRONOGRAMA</t>
  </si>
  <si>
    <t>Custo Unit. Media</t>
  </si>
  <si>
    <t xml:space="preserve">Prancha - Assoalho </t>
  </si>
  <si>
    <t>Prancha - Lateral Caixa de Aterro (alas)</t>
  </si>
  <si>
    <t>Altura</t>
  </si>
  <si>
    <t>Largura</t>
  </si>
  <si>
    <t xml:space="preserve">         TOPO DO PILAR</t>
  </si>
  <si>
    <t>Diagonal maior</t>
  </si>
  <si>
    <t>Diagonal menor</t>
  </si>
  <si>
    <t>ÁREA</t>
  </si>
  <si>
    <t>FACES DOS PILARES</t>
  </si>
  <si>
    <t xml:space="preserve">                               PONTAS DO PILARES</t>
  </si>
  <si>
    <t xml:space="preserve">Total </t>
  </si>
  <si>
    <t>Quant. Pilar</t>
  </si>
  <si>
    <t>Quant. Faces</t>
  </si>
  <si>
    <t>Quant. Topo</t>
  </si>
  <si>
    <t>Área</t>
  </si>
  <si>
    <t xml:space="preserve">                                                                                                                                     Diensões das peças de Mad. (m)</t>
  </si>
  <si>
    <t>Quant</t>
  </si>
  <si>
    <t>Comprimento</t>
  </si>
  <si>
    <t>LONGARIANAS</t>
  </si>
  <si>
    <t>Pintura das faces das Espessuras das Vigas para longarinas</t>
  </si>
  <si>
    <t>Pintura das faces das larguras das Vigas para longarinas</t>
  </si>
  <si>
    <t>Pintura dos topos das Vigas para longarinas</t>
  </si>
  <si>
    <t>Faces e topos</t>
  </si>
  <si>
    <t>Pintura das  Contra-vigas das Extremidades (sub-viga) longarina</t>
  </si>
  <si>
    <t>Pintura das Contra-vigas do centro (sub-viga) longarina</t>
  </si>
  <si>
    <t>Pintura das   Transversina (travesseiro sup.)</t>
  </si>
  <si>
    <t>Pintura das Transversina (travesseiro inf.)</t>
  </si>
  <si>
    <t>Pintura Viga Contraventamento Pilar</t>
  </si>
  <si>
    <t>Pintura dos topos dos Pilares da  caixa de aterro</t>
  </si>
  <si>
    <t>Pintura das faces dos Pilar da caixa de aterro</t>
  </si>
  <si>
    <t>Pintura das pontas dos Pilares da  caixa de aterro</t>
  </si>
  <si>
    <t xml:space="preserve">        PONTAS DO PILARES</t>
  </si>
  <si>
    <t>Pintura dos topos das  Prancha - Lateral Caixa de Aterro (alas)</t>
  </si>
  <si>
    <t>Pintura das guia de Roda</t>
  </si>
  <si>
    <t>Pintura dos topos das guia de Roda</t>
  </si>
  <si>
    <t>Prancha - frente Caixa de Aterro (alas)</t>
  </si>
  <si>
    <t>Pintura dos topos das  Prancha - Frente  Caixa de Aterro (alas)</t>
  </si>
  <si>
    <t>Pintura dos topos das plancha do Rodeiro  = (0,07x0,25x30)</t>
  </si>
  <si>
    <t>Pintura dos topos das guia de Roda = (0,15x0,15x4,00x2)</t>
  </si>
  <si>
    <t>Pintura das faces das  plancha do Assoalho - Espessura (0,07x4,50x37x2,00)</t>
  </si>
  <si>
    <t>Pintura das faces das plancha do Assoalho - Largura   (0,25x4,50x37x2,00)</t>
  </si>
  <si>
    <t>Pintura dos Topos das pranchas do Assoalho  (0,25x4,50x37x2,00)</t>
  </si>
  <si>
    <t>Total Geral</t>
  </si>
  <si>
    <t>jg/m</t>
  </si>
  <si>
    <t>Rua Elviro Mancini 530 – Centro – Cep 79.670-000 Brasilândia MS
Fone – (067) 3546-1301 www.brasilandia.ms.gov.br</t>
  </si>
  <si>
    <t>Pintura dos Pilares =0,25x7,00x18x4,00</t>
  </si>
  <si>
    <t>Quant. Chanfro</t>
  </si>
  <si>
    <t>Adltura do Chanfro</t>
  </si>
  <si>
    <t>Area</t>
  </si>
  <si>
    <t>Caixa de Aterro ALA</t>
  </si>
  <si>
    <t>01</t>
  </si>
  <si>
    <t>Empresa: ARNALDO SANTIAGO LTDA CNPJ nº 20.228.291/0001-87</t>
  </si>
  <si>
    <t>Processo nº:</t>
  </si>
  <si>
    <t>Contrato nº:</t>
  </si>
  <si>
    <t>Data de Ordem de Inicio Serviço:</t>
  </si>
  <si>
    <t>Data do Venc. do prazo de Execução:</t>
  </si>
  <si>
    <t xml:space="preserve">Data: </t>
  </si>
  <si>
    <t>Período:</t>
  </si>
  <si>
    <t>a</t>
  </si>
  <si>
    <t xml:space="preserve">                         MEDIÇÃO</t>
  </si>
  <si>
    <t>VALORES</t>
  </si>
  <si>
    <t>VALOR</t>
  </si>
  <si>
    <t>SALDO</t>
  </si>
  <si>
    <t>RESUMO</t>
  </si>
  <si>
    <t>VALOR CONTRATADO</t>
  </si>
  <si>
    <t>VALOR DA MEDIÇÃO</t>
  </si>
  <si>
    <t xml:space="preserve">                      BOLETIM  DE MEDIÇÃO</t>
  </si>
  <si>
    <t>%</t>
  </si>
  <si>
    <t>Brasilânida MS,16 de a gosto de 2024</t>
  </si>
  <si>
    <t xml:space="preserve">                                                                               BOLETIM DE MEDIÇÃO</t>
  </si>
  <si>
    <t>......../2024</t>
  </si>
  <si>
    <t>....../...../2024</t>
  </si>
  <si>
    <t>....../....../2024</t>
  </si>
  <si>
    <t>Serviço: Desmonte  Ponte de Madeira de 13 metros</t>
  </si>
  <si>
    <t>Obra: Construçãode  Ponte de Madeira de 13 metros</t>
  </si>
  <si>
    <t>Distância: 116,00 Km Trajeto MS 040</t>
  </si>
  <si>
    <t>Local:  Fazenda Caracol</t>
  </si>
  <si>
    <t xml:space="preserve">Vigas para estacas e pilar </t>
  </si>
  <si>
    <t>Brasilânida MS,04 de outubro de 2024</t>
  </si>
  <si>
    <t>Coordenada geográfica:  20°43'4.49"S   52°36'46.06"O</t>
  </si>
  <si>
    <t>Prancha - Rodeiro 6,50m</t>
  </si>
  <si>
    <t>Pintura das plancha do Rodeiro - Espessura (prancha de 6,50 m) (0,07x6x2,00x2,00)</t>
  </si>
  <si>
    <t>Pintura das plancha do Rodeiro - Largura (prancha de 6,50 m)  (0,25x6x2,00x2,00)</t>
  </si>
  <si>
    <t>V. UNIT. MO</t>
  </si>
  <si>
    <t>Execução - Mão de Obra Incluso Ferragens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</si>
</sst>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_(* #,##0.00_);_(* \(#,##0.00\);_(* &quot;-&quot;??_);_(@_)"/>
    <numFmt numFmtId="165" formatCode="_(* #,##0.000_);_(* \(#,##0.000\);_(* &quot;-&quot;??_);_(@_)"/>
    <numFmt numFmtId="166" formatCode="_(* #,##0.0000_);_(* \(#,##0.0000\);_(* &quot;-&quot;??_);_(@_)"/>
    <numFmt numFmtId="167" formatCode="#,##0.0000"/>
    <numFmt numFmtId="168" formatCode="0.0000"/>
    <numFmt numFmtId="169" formatCode="_(&quot;$&quot;* #,##0.00_);_(&quot;$&quot;* \(#,##0.00\);_(&quot;$&quot;* &quot;-&quot;??_);_(@_)"/>
    <numFmt numFmtId="170" formatCode="[$€]#,##0.00_);[Red]\([$€]#,##0.00\)"/>
    <numFmt numFmtId="171" formatCode="[$-416]mmmm\-yy;@"/>
    <numFmt numFmtId="172" formatCode="0.000"/>
    <numFmt numFmtId="173" formatCode="_-* #,##0.000_-;\-* #,##0.000_-;_-* &quot;-&quot;???_-;_-@_-"/>
    <numFmt numFmtId="174" formatCode="_-* #,##0.0000_-;\-* #,##0.0000_-;_-* &quot;-&quot;????_-;_-@_-"/>
    <numFmt numFmtId="175" formatCode="#,##0.00_ ;\-#,##0.00\ "/>
    <numFmt numFmtId="176" formatCode="0.000%"/>
    <numFmt numFmtId="177" formatCode="0.0%"/>
    <numFmt numFmtId="178" formatCode="#,##0.0000;\-#,##0.0000"/>
    <numFmt numFmtId="179" formatCode="_(&quot;R$ &quot;* #,##0.00_);_(&quot;R$ &quot;* \(#,##0.00\);_(&quot;R$ &quot;* &quot;-&quot;??_);_(@_)"/>
    <numFmt numFmtId="180" formatCode="_-* #,##0.000_-;\-* #,##0.000_-;_-* &quot;-&quot;??_-;_-@_-"/>
  </numFmts>
  <fonts count="70" x14ac:knownFonts="1">
    <font>
      <sz val="10"/>
      <name val="Arial"/>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0"/>
      <name val="Courier"/>
      <family val="3"/>
    </font>
    <font>
      <sz val="11"/>
      <color indexed="20"/>
      <name val="Calibri"/>
      <family val="2"/>
    </font>
    <font>
      <sz val="11"/>
      <color indexed="60"/>
      <name val="Calibri"/>
      <family val="2"/>
    </font>
    <font>
      <b/>
      <sz val="11"/>
      <color indexed="63"/>
      <name val="Calibri"/>
      <family val="2"/>
    </font>
    <font>
      <sz val="10"/>
      <name val="MS Sans Serif"/>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Arial"/>
      <family val="2"/>
    </font>
    <font>
      <b/>
      <sz val="10"/>
      <name val="Arial"/>
      <family val="2"/>
    </font>
    <font>
      <sz val="10"/>
      <name val="Arial"/>
      <family val="2"/>
    </font>
    <font>
      <sz val="8"/>
      <name val="Swis721 Ex BT"/>
      <family val="2"/>
    </font>
    <font>
      <b/>
      <sz val="8"/>
      <name val="Swis721 Ex BT"/>
      <family val="2"/>
    </font>
    <font>
      <b/>
      <sz val="8"/>
      <name val="Arial"/>
      <family val="2"/>
    </font>
    <font>
      <sz val="8"/>
      <name val="Arial"/>
      <family val="2"/>
    </font>
    <font>
      <sz val="7"/>
      <name val="Arial"/>
      <family val="2"/>
    </font>
    <font>
      <sz val="7.8"/>
      <name val="Arial"/>
      <family val="2"/>
    </font>
    <font>
      <vertAlign val="superscript"/>
      <sz val="8"/>
      <name val="Arial"/>
      <family val="2"/>
    </font>
    <font>
      <sz val="10"/>
      <color indexed="10"/>
      <name val="Arial"/>
      <family val="2"/>
    </font>
    <font>
      <b/>
      <sz val="16"/>
      <name val="Times New Roman"/>
      <family val="1"/>
    </font>
    <font>
      <sz val="14"/>
      <name val="Times New Roman"/>
      <family val="1"/>
    </font>
    <font>
      <b/>
      <sz val="11"/>
      <name val="Arial Narrow"/>
      <family val="2"/>
    </font>
    <font>
      <sz val="11"/>
      <name val="Arial Narrow"/>
      <family val="2"/>
    </font>
    <font>
      <sz val="11"/>
      <name val="Times New Roman"/>
      <family val="1"/>
    </font>
    <font>
      <sz val="11"/>
      <color indexed="8"/>
      <name val="Calibri"/>
      <family val="2"/>
    </font>
    <font>
      <sz val="11"/>
      <color theme="1"/>
      <name val="Calibri"/>
      <family val="2"/>
      <scheme val="minor"/>
    </font>
    <font>
      <sz val="8"/>
      <color rgb="FF000000"/>
      <name val="Arial"/>
      <family val="2"/>
    </font>
    <font>
      <u/>
      <sz val="10"/>
      <color theme="10"/>
      <name val="Arial"/>
      <family val="2"/>
    </font>
    <font>
      <sz val="10"/>
      <name val="Arial"/>
      <family val="2"/>
    </font>
    <font>
      <b/>
      <sz val="16"/>
      <name val="Arial"/>
      <family val="2"/>
    </font>
    <font>
      <b/>
      <sz val="12"/>
      <name val="Arial"/>
      <family val="2"/>
    </font>
    <font>
      <b/>
      <sz val="9"/>
      <name val="Arial"/>
      <family val="2"/>
    </font>
    <font>
      <b/>
      <sz val="10"/>
      <color indexed="12"/>
      <name val="Arial"/>
      <family val="2"/>
    </font>
    <font>
      <b/>
      <sz val="10"/>
      <color indexed="10"/>
      <name val="Arial"/>
      <family val="2"/>
    </font>
    <font>
      <sz val="9"/>
      <name val="Arial"/>
      <family val="2"/>
    </font>
    <font>
      <b/>
      <sz val="12"/>
      <color indexed="10"/>
      <name val="Arial"/>
      <family val="2"/>
    </font>
    <font>
      <b/>
      <sz val="10"/>
      <color indexed="62"/>
      <name val="Arial"/>
      <family val="2"/>
    </font>
    <font>
      <sz val="10"/>
      <color indexed="62"/>
      <name val="Arial"/>
      <family val="2"/>
    </font>
    <font>
      <b/>
      <sz val="11"/>
      <name val="Arial"/>
      <family val="2"/>
    </font>
    <font>
      <sz val="11"/>
      <name val="Arial"/>
      <family val="2"/>
    </font>
    <font>
      <b/>
      <i/>
      <sz val="8"/>
      <name val="Arial"/>
      <family val="2"/>
    </font>
    <font>
      <sz val="11"/>
      <name val="Arial Narrow"/>
      <family val="2"/>
    </font>
    <font>
      <sz val="11"/>
      <color rgb="FFFF0000"/>
      <name val="Times New Roman"/>
      <family val="1"/>
    </font>
    <font>
      <sz val="10"/>
      <name val="Times New Roman"/>
      <family val="1"/>
    </font>
    <font>
      <b/>
      <i/>
      <sz val="10"/>
      <name val="Arial"/>
      <family val="2"/>
    </font>
    <font>
      <i/>
      <sz val="10"/>
      <name val="Arial"/>
      <family val="2"/>
    </font>
    <font>
      <b/>
      <i/>
      <sz val="10"/>
      <color theme="0"/>
      <name val="Arial"/>
      <family val="2"/>
    </font>
    <font>
      <sz val="10"/>
      <color theme="0"/>
      <name val="Arial"/>
      <family val="2"/>
    </font>
    <font>
      <b/>
      <i/>
      <sz val="18"/>
      <name val="Arial"/>
      <family val="2"/>
    </font>
    <font>
      <b/>
      <sz val="14"/>
      <name val="Arial"/>
      <family val="2"/>
    </font>
    <font>
      <b/>
      <sz val="11"/>
      <color theme="1"/>
      <name val="Calibri"/>
      <family val="2"/>
      <scheme val="minor"/>
    </font>
    <font>
      <b/>
      <sz val="10"/>
      <name val="Calibri"/>
      <family val="2"/>
    </font>
    <font>
      <sz val="16"/>
      <name val="Arial"/>
      <family val="2"/>
    </font>
    <font>
      <sz val="10"/>
      <name val="Arial"/>
      <family val="2"/>
    </font>
    <font>
      <sz val="12"/>
      <color theme="1"/>
      <name val="Calibri"/>
      <family val="2"/>
      <scheme val="minor"/>
    </font>
    <font>
      <sz val="14"/>
      <name val="Arial"/>
      <family val="2"/>
    </font>
    <font>
      <sz val="11"/>
      <color theme="1"/>
      <name val="Arial Narrow"/>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55"/>
        <bgColor indexed="64"/>
      </patternFill>
    </fill>
    <fill>
      <patternFill patternType="solid">
        <fgColor rgb="FFFFFF00"/>
        <bgColor indexed="64"/>
      </patternFill>
    </fill>
    <fill>
      <patternFill patternType="solid">
        <fgColor rgb="FFFF0000"/>
        <bgColor indexed="64"/>
      </patternFill>
    </fill>
    <fill>
      <patternFill patternType="solid">
        <fgColor rgb="FF35EB46"/>
        <bgColor indexed="64"/>
      </patternFill>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4" tint="0.59999389629810485"/>
        <bgColor indexed="64"/>
      </patternFill>
    </fill>
  </fills>
  <borders count="1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hair">
        <color indexed="64"/>
      </left>
      <right/>
      <top style="thin">
        <color indexed="64"/>
      </top>
      <bottom/>
      <diagonal/>
    </border>
    <border>
      <left style="hair">
        <color indexed="64"/>
      </left>
      <right/>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double">
        <color indexed="64"/>
      </bottom>
      <diagonal/>
    </border>
    <border>
      <left/>
      <right/>
      <top/>
      <bottom style="double">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double">
        <color indexed="64"/>
      </bottom>
      <diagonal/>
    </border>
    <border>
      <left/>
      <right/>
      <top/>
      <bottom style="medium">
        <color indexed="64"/>
      </bottom>
      <diagonal/>
    </border>
    <border>
      <left style="hair">
        <color indexed="64"/>
      </left>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style="hair">
        <color indexed="64"/>
      </right>
      <top style="double">
        <color indexed="64"/>
      </top>
      <bottom/>
      <diagonal/>
    </border>
    <border>
      <left style="hair">
        <color indexed="64"/>
      </left>
      <right/>
      <top style="thin">
        <color indexed="64"/>
      </top>
      <bottom style="thin">
        <color indexed="64"/>
      </bottom>
      <diagonal/>
    </border>
    <border>
      <left style="thin">
        <color indexed="64"/>
      </left>
      <right style="hair">
        <color indexed="64"/>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style="thin">
        <color indexed="64"/>
      </left>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s>
  <cellStyleXfs count="66">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8" fillId="7" borderId="1" applyNumberFormat="0" applyAlignment="0" applyProtection="0"/>
    <xf numFmtId="170" fontId="9" fillId="0" borderId="0" applyFont="0" applyFill="0" applyBorder="0" applyAlignment="0" applyProtection="0"/>
    <xf numFmtId="0" fontId="10" fillId="3" borderId="0" applyNumberFormat="0" applyBorder="0" applyAlignment="0" applyProtection="0"/>
    <xf numFmtId="0" fontId="11" fillId="22" borderId="0" applyNumberFormat="0" applyBorder="0" applyAlignment="0" applyProtection="0"/>
    <xf numFmtId="0" fontId="9" fillId="0" borderId="0"/>
    <xf numFmtId="0" fontId="38" fillId="0" borderId="0"/>
    <xf numFmtId="0" fontId="1" fillId="0" borderId="0"/>
    <xf numFmtId="0" fontId="1" fillId="0" borderId="0"/>
    <xf numFmtId="0" fontId="1" fillId="23" borderId="4" applyNumberFormat="0" applyFont="0" applyAlignment="0" applyProtection="0"/>
    <xf numFmtId="9" fontId="37" fillId="0" borderId="0" applyFont="0" applyFill="0" applyBorder="0" applyAlignment="0" applyProtection="0"/>
    <xf numFmtId="0" fontId="12" fillId="16" borderId="5" applyNumberFormat="0" applyAlignment="0" applyProtection="0"/>
    <xf numFmtId="164" fontId="1" fillId="0" borderId="0" applyFont="0" applyFill="0" applyBorder="0" applyAlignment="0" applyProtection="0"/>
    <xf numFmtId="40" fontId="13"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0" borderId="7"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20" fillId="0" borderId="9" applyNumberFormat="0" applyFill="0" applyAlignment="0" applyProtection="0"/>
    <xf numFmtId="169" fontId="1" fillId="0" borderId="0" applyFont="0" applyFill="0" applyBorder="0" applyAlignment="0" applyProtection="0"/>
    <xf numFmtId="0" fontId="23" fillId="0" borderId="0"/>
    <xf numFmtId="0" fontId="23" fillId="0" borderId="0"/>
    <xf numFmtId="0" fontId="23" fillId="0" borderId="0"/>
    <xf numFmtId="164" fontId="23" fillId="0" borderId="0" applyFont="0" applyFill="0" applyBorder="0" applyAlignment="0" applyProtection="0"/>
    <xf numFmtId="164" fontId="23" fillId="0" borderId="0" applyFont="0" applyFill="0" applyBorder="0" applyAlignment="0" applyProtection="0"/>
    <xf numFmtId="44" fontId="1" fillId="0" borderId="0" applyFont="0" applyFill="0" applyBorder="0" applyAlignment="0" applyProtection="0"/>
    <xf numFmtId="0" fontId="40" fillId="0" borderId="0" applyNumberForma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79" fontId="1" fillId="0" borderId="0" applyFont="0" applyFill="0" applyBorder="0" applyAlignment="0" applyProtection="0"/>
    <xf numFmtId="9" fontId="66" fillId="0" borderId="0" applyFont="0" applyFill="0" applyBorder="0" applyAlignment="0" applyProtection="0"/>
  </cellStyleXfs>
  <cellXfs count="1090">
    <xf numFmtId="0" fontId="0" fillId="0" borderId="0" xfId="0"/>
    <xf numFmtId="0" fontId="24" fillId="0" borderId="10" xfId="0" applyFont="1" applyBorder="1" applyAlignment="1">
      <alignment horizontal="left" vertical="center"/>
    </xf>
    <xf numFmtId="0" fontId="25" fillId="0" borderId="11" xfId="0" applyFont="1" applyBorder="1" applyAlignment="1">
      <alignment horizontal="left" vertical="center"/>
    </xf>
    <xf numFmtId="2" fontId="24" fillId="0" borderId="11" xfId="0" applyNumberFormat="1" applyFont="1" applyBorder="1" applyAlignment="1">
      <alignment vertical="center"/>
    </xf>
    <xf numFmtId="0" fontId="24" fillId="0" borderId="12" xfId="0" applyFont="1" applyBorder="1" applyAlignment="1">
      <alignment horizontal="left"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28" fillId="0" borderId="15"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left" vertical="center"/>
    </xf>
    <xf numFmtId="164" fontId="27" fillId="0" borderId="19" xfId="40" applyFont="1" applyFill="1" applyBorder="1" applyAlignment="1">
      <alignment horizontal="center" vertical="center"/>
    </xf>
    <xf numFmtId="39" fontId="27" fillId="0" borderId="19" xfId="40" applyNumberFormat="1" applyFont="1" applyFill="1" applyBorder="1" applyAlignment="1">
      <alignment horizontal="center" vertical="center"/>
    </xf>
    <xf numFmtId="4" fontId="27" fillId="0" borderId="20" xfId="40" applyNumberFormat="1" applyFont="1" applyFill="1" applyBorder="1" applyAlignment="1">
      <alignment horizontal="right" vertical="center"/>
    </xf>
    <xf numFmtId="164" fontId="27" fillId="0" borderId="21" xfId="40" applyFont="1" applyFill="1" applyBorder="1" applyAlignment="1">
      <alignment vertical="center"/>
    </xf>
    <xf numFmtId="0" fontId="27" fillId="0" borderId="22" xfId="0" applyFont="1" applyBorder="1" applyAlignment="1">
      <alignment horizontal="center" vertical="center"/>
    </xf>
    <xf numFmtId="0" fontId="27" fillId="0" borderId="0" xfId="0" applyFont="1" applyAlignment="1">
      <alignment horizontal="left" vertical="center"/>
    </xf>
    <xf numFmtId="4" fontId="27" fillId="0" borderId="19" xfId="40" applyNumberFormat="1" applyFont="1" applyFill="1" applyBorder="1" applyAlignment="1">
      <alignment horizontal="right" vertical="center"/>
    </xf>
    <xf numFmtId="164" fontId="27" fillId="0" borderId="24" xfId="40" applyFont="1" applyFill="1" applyBorder="1" applyAlignment="1">
      <alignment vertical="center"/>
    </xf>
    <xf numFmtId="0" fontId="29" fillId="0" borderId="0" xfId="0" applyFont="1" applyAlignment="1">
      <alignment horizontal="left" vertical="center"/>
    </xf>
    <xf numFmtId="0" fontId="27" fillId="0" borderId="23" xfId="0" applyFont="1" applyBorder="1" applyAlignment="1">
      <alignment horizontal="left" vertical="center"/>
    </xf>
    <xf numFmtId="0" fontId="27" fillId="0" borderId="25" xfId="0" applyFont="1" applyBorder="1" applyAlignment="1">
      <alignment horizontal="center" vertical="center"/>
    </xf>
    <xf numFmtId="0" fontId="27" fillId="0" borderId="26" xfId="0" applyFont="1" applyBorder="1" applyAlignment="1">
      <alignment horizontal="left" vertical="center"/>
    </xf>
    <xf numFmtId="0" fontId="27" fillId="0" borderId="27" xfId="0" applyFont="1" applyBorder="1" applyAlignment="1">
      <alignment horizontal="center" vertical="center"/>
    </xf>
    <xf numFmtId="164" fontId="27" fillId="0" borderId="28" xfId="40" applyFont="1" applyFill="1" applyBorder="1" applyAlignment="1">
      <alignment vertical="center"/>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27" fillId="0" borderId="30" xfId="0" applyFont="1" applyBorder="1" applyAlignment="1">
      <alignment horizontal="left" vertical="center"/>
    </xf>
    <xf numFmtId="164" fontId="27" fillId="0" borderId="30" xfId="40" applyFont="1" applyFill="1" applyBorder="1" applyAlignment="1">
      <alignment horizontal="center" vertical="center"/>
    </xf>
    <xf numFmtId="0" fontId="27" fillId="0" borderId="30" xfId="0" applyFont="1" applyBorder="1" applyAlignment="1">
      <alignment horizontal="right" vertical="center"/>
    </xf>
    <xf numFmtId="0" fontId="23" fillId="0" borderId="30" xfId="0" applyFont="1" applyBorder="1" applyAlignment="1">
      <alignment vertical="center"/>
    </xf>
    <xf numFmtId="164" fontId="27" fillId="0" borderId="31" xfId="0" applyNumberFormat="1" applyFont="1" applyBorder="1" applyAlignment="1">
      <alignment vertical="center"/>
    </xf>
    <xf numFmtId="0" fontId="28" fillId="0" borderId="32" xfId="0" applyFont="1" applyBorder="1" applyAlignment="1">
      <alignment horizontal="center" vertical="center"/>
    </xf>
    <xf numFmtId="0" fontId="27" fillId="0" borderId="33" xfId="0" applyFont="1" applyBorder="1" applyAlignment="1">
      <alignment horizontal="center" vertical="center"/>
    </xf>
    <xf numFmtId="164" fontId="27" fillId="0" borderId="34" xfId="40" applyFont="1" applyFill="1" applyBorder="1" applyAlignment="1">
      <alignment vertical="center"/>
    </xf>
    <xf numFmtId="0" fontId="27" fillId="0" borderId="23" xfId="0" applyFont="1" applyBorder="1" applyAlignment="1">
      <alignment vertical="center"/>
    </xf>
    <xf numFmtId="164" fontId="27" fillId="0" borderId="18" xfId="40" applyFont="1" applyFill="1" applyBorder="1" applyAlignment="1">
      <alignment vertical="center"/>
    </xf>
    <xf numFmtId="164" fontId="27" fillId="0" borderId="13" xfId="40" applyFont="1" applyFill="1" applyBorder="1" applyAlignment="1">
      <alignment vertical="center"/>
    </xf>
    <xf numFmtId="164" fontId="27" fillId="0" borderId="35" xfId="40" applyFont="1" applyFill="1" applyBorder="1" applyAlignment="1">
      <alignment vertical="center"/>
    </xf>
    <xf numFmtId="164" fontId="27" fillId="0" borderId="23" xfId="40" applyFont="1" applyFill="1" applyBorder="1" applyAlignment="1">
      <alignment vertical="center"/>
    </xf>
    <xf numFmtId="0" fontId="27" fillId="0" borderId="35" xfId="0" applyFont="1" applyBorder="1" applyAlignment="1">
      <alignment horizontal="center" vertical="center"/>
    </xf>
    <xf numFmtId="0" fontId="27" fillId="0" borderId="27" xfId="0" applyFont="1" applyBorder="1" applyAlignment="1">
      <alignment vertical="center"/>
    </xf>
    <xf numFmtId="164" fontId="27" fillId="0" borderId="30" xfId="40" applyFont="1" applyFill="1" applyBorder="1" applyAlignment="1">
      <alignment vertical="center"/>
    </xf>
    <xf numFmtId="0" fontId="27" fillId="0" borderId="30" xfId="0" applyFont="1" applyBorder="1" applyAlignment="1">
      <alignment vertical="center"/>
    </xf>
    <xf numFmtId="0" fontId="0" fillId="0" borderId="30" xfId="0" applyBorder="1"/>
    <xf numFmtId="164" fontId="27" fillId="0" borderId="31" xfId="40" applyFont="1" applyFill="1" applyBorder="1" applyAlignment="1">
      <alignment vertical="center"/>
    </xf>
    <xf numFmtId="0" fontId="27" fillId="0" borderId="0" xfId="0" applyFont="1" applyAlignment="1">
      <alignment horizontal="center" vertical="center"/>
    </xf>
    <xf numFmtId="0" fontId="1" fillId="0" borderId="17" xfId="35" applyBorder="1" applyAlignment="1">
      <alignment vertical="center"/>
    </xf>
    <xf numFmtId="10" fontId="27" fillId="0" borderId="17" xfId="42" applyNumberFormat="1" applyFont="1" applyFill="1" applyBorder="1" applyAlignment="1">
      <alignment horizontal="center" vertical="center"/>
    </xf>
    <xf numFmtId="0" fontId="27" fillId="0" borderId="17" xfId="35" applyFont="1" applyBorder="1" applyAlignment="1">
      <alignment vertical="center"/>
    </xf>
    <xf numFmtId="164" fontId="27" fillId="0" borderId="17" xfId="42" applyFont="1" applyFill="1" applyBorder="1" applyAlignment="1">
      <alignment horizontal="right" vertical="center"/>
    </xf>
    <xf numFmtId="164" fontId="27" fillId="0" borderId="32" xfId="42" applyFont="1" applyFill="1" applyBorder="1" applyAlignment="1">
      <alignment vertical="center"/>
    </xf>
    <xf numFmtId="164" fontId="27" fillId="0" borderId="0" xfId="42" applyFont="1" applyFill="1" applyBorder="1" applyAlignment="1">
      <alignment horizontal="left" vertical="center"/>
    </xf>
    <xf numFmtId="0" fontId="1" fillId="0" borderId="0" xfId="35" applyAlignment="1">
      <alignment vertical="center"/>
    </xf>
    <xf numFmtId="0" fontId="27" fillId="0" borderId="0" xfId="35" applyFont="1" applyAlignment="1">
      <alignment vertical="center"/>
    </xf>
    <xf numFmtId="0" fontId="23" fillId="0" borderId="0" xfId="35" applyFont="1" applyAlignment="1">
      <alignment vertical="center"/>
    </xf>
    <xf numFmtId="164" fontId="27" fillId="0" borderId="13" xfId="42" applyFont="1" applyFill="1" applyBorder="1" applyAlignment="1">
      <alignment vertical="center"/>
    </xf>
    <xf numFmtId="164" fontId="27" fillId="0" borderId="26" xfId="42" applyFont="1" applyFill="1" applyBorder="1" applyAlignment="1">
      <alignment horizontal="left" vertical="center"/>
    </xf>
    <xf numFmtId="0" fontId="1" fillId="0" borderId="26" xfId="35" applyBorder="1" applyAlignment="1">
      <alignment vertical="center"/>
    </xf>
    <xf numFmtId="0" fontId="27" fillId="0" borderId="26" xfId="35" applyFont="1" applyBorder="1" applyAlignment="1">
      <alignment vertical="center"/>
    </xf>
    <xf numFmtId="0" fontId="23" fillId="0" borderId="26" xfId="35" applyFont="1" applyBorder="1" applyAlignment="1">
      <alignment vertical="center"/>
    </xf>
    <xf numFmtId="164" fontId="27" fillId="0" borderId="15" xfId="42" applyFont="1" applyFill="1" applyBorder="1" applyAlignment="1">
      <alignment vertical="center"/>
    </xf>
    <xf numFmtId="164" fontId="28" fillId="0" borderId="20" xfId="40" applyFont="1" applyFill="1" applyBorder="1" applyAlignment="1">
      <alignment horizontal="center" vertical="center"/>
    </xf>
    <xf numFmtId="164" fontId="28" fillId="0" borderId="36" xfId="40" applyFont="1" applyFill="1" applyBorder="1" applyAlignment="1">
      <alignment horizontal="center" vertical="center"/>
    </xf>
    <xf numFmtId="164" fontId="27" fillId="0" borderId="19" xfId="40" applyFont="1" applyFill="1" applyBorder="1" applyAlignment="1">
      <alignment vertical="center"/>
    </xf>
    <xf numFmtId="164" fontId="27" fillId="0" borderId="32" xfId="40" applyFont="1" applyFill="1" applyBorder="1" applyAlignment="1">
      <alignment vertical="center"/>
    </xf>
    <xf numFmtId="164" fontId="27" fillId="0" borderId="36" xfId="40" applyFont="1" applyFill="1" applyBorder="1" applyAlignment="1">
      <alignment vertical="center"/>
    </xf>
    <xf numFmtId="166" fontId="27" fillId="0" borderId="30" xfId="40" applyNumberFormat="1" applyFont="1" applyFill="1" applyBorder="1" applyAlignment="1">
      <alignment vertical="center"/>
    </xf>
    <xf numFmtId="0" fontId="0" fillId="0" borderId="30" xfId="0" applyBorder="1" applyAlignment="1">
      <alignment vertical="center"/>
    </xf>
    <xf numFmtId="0" fontId="28" fillId="0" borderId="33" xfId="0" applyFont="1" applyBorder="1" applyAlignment="1">
      <alignment horizontal="center" vertical="center"/>
    </xf>
    <xf numFmtId="0" fontId="27" fillId="0" borderId="34" xfId="0" applyFont="1" applyBorder="1" applyAlignment="1">
      <alignment vertical="center"/>
    </xf>
    <xf numFmtId="0" fontId="27" fillId="0" borderId="18" xfId="0" applyFont="1" applyBorder="1" applyAlignment="1">
      <alignment vertical="center"/>
    </xf>
    <xf numFmtId="0" fontId="27" fillId="0" borderId="35" xfId="0" applyFont="1" applyBorder="1" applyAlignment="1">
      <alignment vertical="center"/>
    </xf>
    <xf numFmtId="0" fontId="27" fillId="0" borderId="37" xfId="0" applyFont="1" applyBorder="1" applyAlignment="1">
      <alignment vertical="center"/>
    </xf>
    <xf numFmtId="164" fontId="28" fillId="0" borderId="34" xfId="40" applyFont="1" applyFill="1" applyBorder="1" applyAlignment="1">
      <alignment horizontal="center" vertical="center"/>
    </xf>
    <xf numFmtId="164" fontId="28" fillId="0" borderId="37" xfId="40" applyFont="1" applyFill="1" applyBorder="1" applyAlignment="1">
      <alignment horizontal="center" vertical="center"/>
    </xf>
    <xf numFmtId="164" fontId="27" fillId="0" borderId="19" xfId="0" applyNumberFormat="1" applyFont="1" applyBorder="1" applyAlignment="1">
      <alignment vertical="center"/>
    </xf>
    <xf numFmtId="165" fontId="27" fillId="0" borderId="20" xfId="40" applyNumberFormat="1" applyFont="1" applyFill="1" applyBorder="1" applyAlignment="1">
      <alignment horizontal="center" vertical="center"/>
    </xf>
    <xf numFmtId="165" fontId="27" fillId="0" borderId="19" xfId="40" applyNumberFormat="1" applyFont="1" applyFill="1" applyBorder="1" applyAlignment="1">
      <alignment horizontal="center" vertical="center"/>
    </xf>
    <xf numFmtId="0" fontId="27" fillId="0" borderId="29" xfId="0" applyFont="1" applyBorder="1" applyAlignment="1">
      <alignment horizontal="left" vertical="center"/>
    </xf>
    <xf numFmtId="0" fontId="27" fillId="0" borderId="26" xfId="0" applyFont="1" applyBorder="1" applyAlignment="1">
      <alignment horizontal="center" vertical="center"/>
    </xf>
    <xf numFmtId="0" fontId="27" fillId="0" borderId="38" xfId="0" applyFont="1" applyBorder="1" applyAlignment="1">
      <alignment horizontal="center" vertical="center"/>
    </xf>
    <xf numFmtId="0" fontId="27" fillId="0" borderId="17" xfId="0" applyFont="1" applyBorder="1" applyAlignment="1">
      <alignment horizontal="center" vertical="center"/>
    </xf>
    <xf numFmtId="0" fontId="27" fillId="0" borderId="17" xfId="0" applyFont="1" applyBorder="1" applyAlignment="1">
      <alignment vertical="center"/>
    </xf>
    <xf numFmtId="164" fontId="27" fillId="0" borderId="17" xfId="40" applyFont="1" applyFill="1" applyBorder="1" applyAlignment="1">
      <alignment horizontal="right" vertical="center"/>
    </xf>
    <xf numFmtId="0" fontId="27" fillId="0" borderId="0" xfId="0" applyFont="1" applyAlignment="1">
      <alignment vertical="center"/>
    </xf>
    <xf numFmtId="164" fontId="27" fillId="0" borderId="0" xfId="40" applyFont="1" applyFill="1" applyBorder="1" applyAlignment="1">
      <alignment horizontal="right" vertical="center"/>
    </xf>
    <xf numFmtId="10" fontId="27" fillId="0" borderId="0" xfId="0" applyNumberFormat="1" applyFont="1" applyAlignment="1">
      <alignment vertical="center"/>
    </xf>
    <xf numFmtId="164" fontId="22" fillId="0" borderId="30" xfId="40" applyFont="1" applyFill="1" applyBorder="1" applyAlignment="1">
      <alignment horizontal="right" vertical="center"/>
    </xf>
    <xf numFmtId="39" fontId="22" fillId="0" borderId="30" xfId="40" applyNumberFormat="1" applyFont="1" applyFill="1" applyBorder="1" applyAlignment="1">
      <alignment vertical="center"/>
    </xf>
    <xf numFmtId="39" fontId="22" fillId="0" borderId="31" xfId="40" applyNumberFormat="1" applyFont="1" applyFill="1" applyBorder="1" applyAlignment="1">
      <alignment vertical="center"/>
    </xf>
    <xf numFmtId="49" fontId="25" fillId="0" borderId="11" xfId="0" applyNumberFormat="1" applyFont="1" applyBorder="1" applyAlignment="1">
      <alignment horizontal="left" vertical="center"/>
    </xf>
    <xf numFmtId="49" fontId="25" fillId="0" borderId="11" xfId="0" applyNumberFormat="1" applyFont="1" applyBorder="1" applyAlignment="1">
      <alignment horizontal="center" vertical="center"/>
    </xf>
    <xf numFmtId="0" fontId="25" fillId="0" borderId="11" xfId="0" applyFont="1" applyBorder="1" applyAlignment="1">
      <alignment horizontal="center" vertical="center"/>
    </xf>
    <xf numFmtId="164" fontId="27" fillId="0" borderId="20" xfId="40" applyFont="1" applyFill="1" applyBorder="1" applyAlignment="1">
      <alignment vertical="center"/>
    </xf>
    <xf numFmtId="0" fontId="26" fillId="0" borderId="0" xfId="0" applyFont="1" applyAlignment="1">
      <alignment horizontal="center" vertical="center"/>
    </xf>
    <xf numFmtId="4" fontId="26" fillId="0" borderId="0" xfId="0" applyNumberFormat="1" applyFont="1" applyAlignment="1">
      <alignment horizontal="center" vertical="center"/>
    </xf>
    <xf numFmtId="167" fontId="26" fillId="0" borderId="0" xfId="0" applyNumberFormat="1" applyFont="1" applyAlignment="1">
      <alignment horizontal="center" vertical="center"/>
    </xf>
    <xf numFmtId="0" fontId="22" fillId="0" borderId="0" xfId="0" applyFont="1" applyAlignment="1">
      <alignment horizontal="center" vertical="center"/>
    </xf>
    <xf numFmtId="4" fontId="22" fillId="0" borderId="0" xfId="0" applyNumberFormat="1" applyFont="1" applyAlignment="1">
      <alignment horizontal="right" vertical="center"/>
    </xf>
    <xf numFmtId="168" fontId="26" fillId="0" borderId="0" xfId="0" applyNumberFormat="1" applyFont="1" applyAlignment="1">
      <alignment horizontal="right" vertical="center"/>
    </xf>
    <xf numFmtId="4" fontId="22" fillId="0" borderId="0" xfId="0" applyNumberFormat="1" applyFont="1" applyAlignment="1">
      <alignment horizontal="center" vertical="center"/>
    </xf>
    <xf numFmtId="167" fontId="22" fillId="0" borderId="0" xfId="0" applyNumberFormat="1" applyFont="1" applyAlignment="1">
      <alignment horizontal="center" vertical="center"/>
    </xf>
    <xf numFmtId="168" fontId="22" fillId="0" borderId="0" xfId="0" applyNumberFormat="1" applyFont="1" applyAlignment="1">
      <alignment horizontal="right" vertical="center"/>
    </xf>
    <xf numFmtId="4" fontId="0" fillId="0" borderId="0" xfId="0" applyNumberFormat="1"/>
    <xf numFmtId="164" fontId="0" fillId="0" borderId="0" xfId="0" applyNumberFormat="1"/>
    <xf numFmtId="0" fontId="1" fillId="0" borderId="38" xfId="36" applyBorder="1"/>
    <xf numFmtId="0" fontId="1" fillId="0" borderId="17" xfId="36" applyBorder="1"/>
    <xf numFmtId="0" fontId="1" fillId="0" borderId="32" xfId="36" applyBorder="1"/>
    <xf numFmtId="0" fontId="1" fillId="0" borderId="0" xfId="36"/>
    <xf numFmtId="0" fontId="21" fillId="0" borderId="0" xfId="36" applyFont="1"/>
    <xf numFmtId="0" fontId="1" fillId="0" borderId="0" xfId="36" applyAlignment="1">
      <alignment horizontal="right"/>
    </xf>
    <xf numFmtId="0" fontId="1" fillId="0" borderId="13" xfId="36" applyBorder="1" applyAlignment="1">
      <alignment horizontal="center"/>
    </xf>
    <xf numFmtId="0" fontId="1" fillId="0" borderId="13" xfId="36" applyBorder="1"/>
    <xf numFmtId="0" fontId="1" fillId="0" borderId="0" xfId="36" applyAlignment="1">
      <alignment vertical="center" wrapText="1"/>
    </xf>
    <xf numFmtId="0" fontId="1" fillId="0" borderId="13" xfId="36" applyBorder="1" applyAlignment="1">
      <alignment vertical="center" wrapText="1"/>
    </xf>
    <xf numFmtId="0" fontId="22" fillId="0" borderId="33" xfId="35" applyFont="1" applyBorder="1"/>
    <xf numFmtId="0" fontId="23" fillId="0" borderId="0" xfId="35" applyFont="1"/>
    <xf numFmtId="0" fontId="23" fillId="0" borderId="0" xfId="35" applyFont="1" applyAlignment="1">
      <alignment horizontal="right"/>
    </xf>
    <xf numFmtId="0" fontId="34" fillId="0" borderId="0" xfId="0" applyFont="1"/>
    <xf numFmtId="0" fontId="35" fillId="0" borderId="0" xfId="0" applyFont="1"/>
    <xf numFmtId="0" fontId="34" fillId="0" borderId="0" xfId="0" applyFont="1" applyAlignment="1">
      <alignment horizontal="right"/>
    </xf>
    <xf numFmtId="171" fontId="35" fillId="0" borderId="0" xfId="0" applyNumberFormat="1" applyFont="1"/>
    <xf numFmtId="0" fontId="35" fillId="0" borderId="39" xfId="0" applyFont="1" applyBorder="1" applyAlignment="1">
      <alignment horizontal="center" wrapText="1"/>
    </xf>
    <xf numFmtId="4" fontId="35" fillId="0" borderId="39" xfId="0" applyNumberFormat="1" applyFont="1" applyBorder="1" applyAlignment="1">
      <alignment horizontal="right" wrapText="1"/>
    </xf>
    <xf numFmtId="4" fontId="35" fillId="0" borderId="38" xfId="0" applyNumberFormat="1" applyFont="1" applyBorder="1" applyAlignment="1">
      <alignment horizontal="right" wrapText="1"/>
    </xf>
    <xf numFmtId="0" fontId="36" fillId="0" borderId="0" xfId="0" applyFont="1"/>
    <xf numFmtId="0" fontId="36" fillId="0" borderId="0" xfId="0" applyFont="1" applyAlignment="1">
      <alignment vertical="top"/>
    </xf>
    <xf numFmtId="49" fontId="35" fillId="0" borderId="31" xfId="0" applyNumberFormat="1" applyFont="1" applyBorder="1" applyAlignment="1">
      <alignment horizontal="center" wrapText="1"/>
    </xf>
    <xf numFmtId="0" fontId="35" fillId="0" borderId="31" xfId="0" applyFont="1" applyBorder="1" applyAlignment="1">
      <alignment horizontal="center" wrapText="1"/>
    </xf>
    <xf numFmtId="0" fontId="27" fillId="0" borderId="19" xfId="0" applyFont="1" applyBorder="1" applyAlignment="1">
      <alignment horizontal="left" vertical="center"/>
    </xf>
    <xf numFmtId="0" fontId="27" fillId="0" borderId="19" xfId="0" applyFont="1" applyBorder="1" applyAlignment="1">
      <alignment horizontal="center" vertical="center"/>
    </xf>
    <xf numFmtId="0" fontId="27" fillId="0" borderId="36" xfId="0" applyFont="1" applyBorder="1" applyAlignment="1">
      <alignment vertical="center"/>
    </xf>
    <xf numFmtId="0" fontId="27" fillId="0" borderId="42" xfId="0" applyFont="1" applyBorder="1" applyAlignment="1">
      <alignment vertical="center"/>
    </xf>
    <xf numFmtId="164" fontId="27" fillId="0" borderId="43" xfId="40" applyFont="1" applyFill="1" applyBorder="1" applyAlignment="1">
      <alignment vertical="center"/>
    </xf>
    <xf numFmtId="0" fontId="35" fillId="0" borderId="31" xfId="0" applyFont="1" applyBorder="1" applyAlignment="1">
      <alignment horizontal="left" wrapText="1"/>
    </xf>
    <xf numFmtId="49" fontId="35" fillId="0" borderId="31" xfId="0" applyNumberFormat="1" applyFont="1" applyBorder="1" applyAlignment="1">
      <alignment horizontal="left" wrapText="1"/>
    </xf>
    <xf numFmtId="0" fontId="23" fillId="0" borderId="0" xfId="0" applyFont="1"/>
    <xf numFmtId="0" fontId="24" fillId="0" borderId="44" xfId="0" applyFont="1" applyBorder="1" applyAlignment="1">
      <alignment horizontal="left" vertical="center"/>
    </xf>
    <xf numFmtId="49" fontId="25" fillId="0" borderId="41" xfId="0" applyNumberFormat="1" applyFont="1" applyBorder="1" applyAlignment="1">
      <alignment horizontal="left" vertical="center"/>
    </xf>
    <xf numFmtId="2" fontId="24" fillId="0" borderId="41" xfId="0" applyNumberFormat="1" applyFont="1" applyBorder="1" applyAlignment="1">
      <alignment vertical="center"/>
    </xf>
    <xf numFmtId="0" fontId="24" fillId="0" borderId="40" xfId="0" applyFont="1" applyBorder="1" applyAlignment="1">
      <alignment horizontal="left" vertical="center"/>
    </xf>
    <xf numFmtId="0" fontId="32" fillId="0" borderId="33" xfId="0" applyFont="1" applyBorder="1" applyAlignment="1">
      <alignment horizontal="left" indent="2"/>
    </xf>
    <xf numFmtId="0" fontId="33" fillId="0" borderId="0" xfId="0" applyFont="1"/>
    <xf numFmtId="0" fontId="33" fillId="0" borderId="33" xfId="0" applyFont="1" applyBorder="1"/>
    <xf numFmtId="0" fontId="0" fillId="0" borderId="44" xfId="0" applyBorder="1"/>
    <xf numFmtId="0" fontId="0" fillId="0" borderId="41" xfId="0" applyBorder="1"/>
    <xf numFmtId="0" fontId="0" fillId="0" borderId="40" xfId="0" applyBorder="1"/>
    <xf numFmtId="0" fontId="23" fillId="0" borderId="0" xfId="35" applyFont="1" applyAlignment="1">
      <alignment horizontal="center" vertical="center"/>
    </xf>
    <xf numFmtId="164" fontId="27" fillId="0" borderId="27" xfId="40" applyFont="1" applyFill="1" applyBorder="1" applyAlignment="1">
      <alignment vertical="center"/>
    </xf>
    <xf numFmtId="164" fontId="27" fillId="0" borderId="0" xfId="40" applyFont="1" applyFill="1" applyBorder="1" applyAlignment="1">
      <alignment vertical="center"/>
    </xf>
    <xf numFmtId="0" fontId="27" fillId="0" borderId="35" xfId="0" applyFont="1" applyBorder="1" applyAlignment="1">
      <alignment horizontal="left" vertical="center"/>
    </xf>
    <xf numFmtId="0" fontId="27" fillId="0" borderId="18" xfId="0" applyFont="1" applyBorder="1" applyAlignment="1">
      <alignment horizontal="left" vertical="center"/>
    </xf>
    <xf numFmtId="164" fontId="27" fillId="0" borderId="26" xfId="40" applyFont="1" applyFill="1" applyBorder="1" applyAlignment="1">
      <alignment vertical="center"/>
    </xf>
    <xf numFmtId="0" fontId="27" fillId="0" borderId="23" xfId="0" applyFont="1" applyBorder="1" applyAlignment="1">
      <alignment horizontal="center" vertical="center"/>
    </xf>
    <xf numFmtId="164" fontId="27" fillId="0" borderId="0" xfId="40" applyFont="1" applyFill="1" applyBorder="1" applyAlignment="1">
      <alignment horizontal="center" vertical="center"/>
    </xf>
    <xf numFmtId="10" fontId="23" fillId="0" borderId="13" xfId="35" applyNumberFormat="1" applyFont="1" applyBorder="1" applyAlignment="1">
      <alignment horizontal="center"/>
    </xf>
    <xf numFmtId="0" fontId="23" fillId="0" borderId="38" xfId="52" applyBorder="1"/>
    <xf numFmtId="0" fontId="23" fillId="0" borderId="17" xfId="52" applyBorder="1"/>
    <xf numFmtId="0" fontId="23" fillId="0" borderId="32" xfId="52" applyBorder="1"/>
    <xf numFmtId="0" fontId="23" fillId="0" borderId="0" xfId="53"/>
    <xf numFmtId="0" fontId="32" fillId="0" borderId="33" xfId="53" applyFont="1" applyBorder="1" applyAlignment="1">
      <alignment horizontal="left" indent="2"/>
    </xf>
    <xf numFmtId="0" fontId="33" fillId="0" borderId="0" xfId="53" applyFont="1"/>
    <xf numFmtId="0" fontId="27" fillId="0" borderId="0" xfId="52" applyFont="1"/>
    <xf numFmtId="0" fontId="23" fillId="0" borderId="0" xfId="52"/>
    <xf numFmtId="0" fontId="23" fillId="0" borderId="0" xfId="52" applyAlignment="1">
      <alignment horizontal="right"/>
    </xf>
    <xf numFmtId="0" fontId="23" fillId="0" borderId="13" xfId="52" applyBorder="1" applyAlignment="1">
      <alignment horizontal="center"/>
    </xf>
    <xf numFmtId="0" fontId="33" fillId="0" borderId="33" xfId="53" applyFont="1" applyBorder="1"/>
    <xf numFmtId="0" fontId="23" fillId="0" borderId="13" xfId="52" applyBorder="1"/>
    <xf numFmtId="0" fontId="23" fillId="0" borderId="44" xfId="53" applyBorder="1"/>
    <xf numFmtId="0" fontId="23" fillId="0" borderId="41" xfId="53" applyBorder="1"/>
    <xf numFmtId="0" fontId="23" fillId="0" borderId="40" xfId="53" applyBorder="1"/>
    <xf numFmtId="0" fontId="28" fillId="0" borderId="13" xfId="53" applyFont="1" applyBorder="1" applyAlignment="1">
      <alignment horizontal="center" vertical="center"/>
    </xf>
    <xf numFmtId="0" fontId="28" fillId="0" borderId="14" xfId="53" applyFont="1" applyBorder="1" applyAlignment="1">
      <alignment horizontal="center" vertical="center"/>
    </xf>
    <xf numFmtId="0" fontId="28" fillId="0" borderId="15" xfId="53" applyFont="1" applyBorder="1" applyAlignment="1">
      <alignment horizontal="center" vertical="center"/>
    </xf>
    <xf numFmtId="0" fontId="27" fillId="0" borderId="16" xfId="53" applyFont="1" applyBorder="1" applyAlignment="1">
      <alignment horizontal="center" vertical="center"/>
    </xf>
    <xf numFmtId="164" fontId="27" fillId="0" borderId="19" xfId="55" applyFont="1" applyFill="1" applyBorder="1" applyAlignment="1">
      <alignment horizontal="center" vertical="center"/>
    </xf>
    <xf numFmtId="39" fontId="27" fillId="0" borderId="19" xfId="55" applyNumberFormat="1" applyFont="1" applyFill="1" applyBorder="1" applyAlignment="1">
      <alignment horizontal="center" vertical="center"/>
    </xf>
    <xf numFmtId="4" fontId="27" fillId="0" borderId="20" xfId="55" applyNumberFormat="1" applyFont="1" applyFill="1" applyBorder="1" applyAlignment="1">
      <alignment horizontal="right" vertical="center"/>
    </xf>
    <xf numFmtId="4" fontId="27" fillId="0" borderId="19" xfId="55" applyNumberFormat="1" applyFont="1" applyFill="1" applyBorder="1" applyAlignment="1">
      <alignment horizontal="right" vertical="center"/>
    </xf>
    <xf numFmtId="164" fontId="27" fillId="0" borderId="21" xfId="55" applyFont="1" applyFill="1" applyBorder="1" applyAlignment="1">
      <alignment vertical="center"/>
    </xf>
    <xf numFmtId="0" fontId="27" fillId="0" borderId="22" xfId="53" applyFont="1" applyBorder="1" applyAlignment="1">
      <alignment horizontal="center" vertical="center"/>
    </xf>
    <xf numFmtId="164" fontId="27" fillId="0" borderId="24" xfId="55" applyFont="1" applyFill="1" applyBorder="1" applyAlignment="1">
      <alignment vertical="center"/>
    </xf>
    <xf numFmtId="0" fontId="27" fillId="0" borderId="0" xfId="53" applyFont="1" applyAlignment="1">
      <alignment horizontal="left" vertical="center"/>
    </xf>
    <xf numFmtId="0" fontId="27" fillId="0" borderId="23" xfId="53" applyFont="1" applyBorder="1" applyAlignment="1">
      <alignment horizontal="left" vertical="center"/>
    </xf>
    <xf numFmtId="0" fontId="27" fillId="0" borderId="25" xfId="53" applyFont="1" applyBorder="1" applyAlignment="1">
      <alignment horizontal="center" vertical="center"/>
    </xf>
    <xf numFmtId="0" fontId="27" fillId="0" borderId="26" xfId="53" applyFont="1" applyBorder="1" applyAlignment="1">
      <alignment horizontal="left" vertical="center"/>
    </xf>
    <xf numFmtId="0" fontId="27" fillId="0" borderId="27" xfId="53" applyFont="1" applyBorder="1" applyAlignment="1">
      <alignment horizontal="center" vertical="center"/>
    </xf>
    <xf numFmtId="164" fontId="27" fillId="0" borderId="28" xfId="55" applyFont="1" applyFill="1" applyBorder="1" applyAlignment="1">
      <alignment vertical="center"/>
    </xf>
    <xf numFmtId="0" fontId="27" fillId="0" borderId="29" xfId="53" applyFont="1" applyBorder="1" applyAlignment="1">
      <alignment horizontal="center" vertical="center"/>
    </xf>
    <xf numFmtId="0" fontId="27" fillId="0" borderId="30" xfId="53" applyFont="1" applyBorder="1" applyAlignment="1">
      <alignment horizontal="center" vertical="center"/>
    </xf>
    <xf numFmtId="0" fontId="27" fillId="0" borderId="30" xfId="53" applyFont="1" applyBorder="1" applyAlignment="1">
      <alignment horizontal="left" vertical="center"/>
    </xf>
    <xf numFmtId="164" fontId="27" fillId="0" borderId="30" xfId="55" applyFont="1" applyFill="1" applyBorder="1" applyAlignment="1">
      <alignment horizontal="center" vertical="center"/>
    </xf>
    <xf numFmtId="0" fontId="27" fillId="0" borderId="30" xfId="53" applyFont="1" applyBorder="1" applyAlignment="1">
      <alignment horizontal="right" vertical="center"/>
    </xf>
    <xf numFmtId="0" fontId="23" fillId="0" borderId="30" xfId="53" applyBorder="1" applyAlignment="1">
      <alignment vertical="center"/>
    </xf>
    <xf numFmtId="164" fontId="27" fillId="0" borderId="31" xfId="53" applyNumberFormat="1" applyFont="1" applyBorder="1" applyAlignment="1">
      <alignment vertical="center"/>
    </xf>
    <xf numFmtId="0" fontId="28" fillId="0" borderId="32" xfId="53" applyFont="1" applyBorder="1" applyAlignment="1">
      <alignment horizontal="center" vertical="center"/>
    </xf>
    <xf numFmtId="0" fontId="27" fillId="0" borderId="38" xfId="53" applyFont="1" applyBorder="1" applyAlignment="1">
      <alignment horizontal="center" vertical="center"/>
    </xf>
    <xf numFmtId="0" fontId="27" fillId="0" borderId="33" xfId="53" applyFont="1" applyBorder="1" applyAlignment="1">
      <alignment horizontal="center" vertical="center"/>
    </xf>
    <xf numFmtId="0" fontId="27" fillId="0" borderId="23" xfId="53" applyFont="1" applyBorder="1" applyAlignment="1">
      <alignment vertical="center"/>
    </xf>
    <xf numFmtId="164" fontId="27" fillId="0" borderId="13" xfId="55" applyFont="1" applyFill="1" applyBorder="1" applyAlignment="1">
      <alignment vertical="center"/>
    </xf>
    <xf numFmtId="0" fontId="27" fillId="0" borderId="27" xfId="53" applyFont="1" applyBorder="1" applyAlignment="1">
      <alignment vertical="center"/>
    </xf>
    <xf numFmtId="164" fontId="27" fillId="0" borderId="30" xfId="55" applyFont="1" applyFill="1" applyBorder="1" applyAlignment="1">
      <alignment vertical="center"/>
    </xf>
    <xf numFmtId="0" fontId="27" fillId="0" borderId="30" xfId="53" applyFont="1" applyBorder="1" applyAlignment="1">
      <alignment vertical="center"/>
    </xf>
    <xf numFmtId="0" fontId="23" fillId="0" borderId="30" xfId="53" applyBorder="1"/>
    <xf numFmtId="0" fontId="27" fillId="0" borderId="0" xfId="53" applyFont="1" applyAlignment="1">
      <alignment horizontal="center" vertical="center"/>
    </xf>
    <xf numFmtId="0" fontId="23" fillId="0" borderId="17" xfId="54" applyBorder="1" applyAlignment="1">
      <alignment vertical="center"/>
    </xf>
    <xf numFmtId="10" fontId="27" fillId="0" borderId="17" xfId="56" applyNumberFormat="1" applyFont="1" applyFill="1" applyBorder="1" applyAlignment="1">
      <alignment horizontal="center" vertical="center"/>
    </xf>
    <xf numFmtId="0" fontId="27" fillId="0" borderId="17" xfId="54" applyFont="1" applyBorder="1" applyAlignment="1">
      <alignment vertical="center"/>
    </xf>
    <xf numFmtId="164" fontId="27" fillId="0" borderId="17" xfId="56" applyFont="1" applyFill="1" applyBorder="1" applyAlignment="1">
      <alignment horizontal="right" vertical="center"/>
    </xf>
    <xf numFmtId="164" fontId="27" fillId="0" borderId="32" xfId="56" applyFont="1" applyFill="1" applyBorder="1" applyAlignment="1">
      <alignment vertical="center"/>
    </xf>
    <xf numFmtId="164" fontId="27" fillId="0" borderId="0" xfId="56" applyFont="1" applyFill="1" applyBorder="1" applyAlignment="1">
      <alignment horizontal="left" vertical="center"/>
    </xf>
    <xf numFmtId="0" fontId="23" fillId="0" borderId="0" xfId="54" applyAlignment="1">
      <alignment vertical="center"/>
    </xf>
    <xf numFmtId="0" fontId="27" fillId="0" borderId="0" xfId="54" applyFont="1" applyAlignment="1">
      <alignment vertical="center"/>
    </xf>
    <xf numFmtId="164" fontId="27" fillId="0" borderId="13" xfId="56" applyFont="1" applyFill="1" applyBorder="1" applyAlignment="1">
      <alignment vertical="center"/>
    </xf>
    <xf numFmtId="164" fontId="27" fillId="0" borderId="26" xfId="56" applyFont="1" applyFill="1" applyBorder="1" applyAlignment="1">
      <alignment horizontal="left" vertical="center"/>
    </xf>
    <xf numFmtId="0" fontId="23" fillId="0" borderId="26" xfId="54" applyBorder="1" applyAlignment="1">
      <alignment vertical="center"/>
    </xf>
    <xf numFmtId="0" fontId="27" fillId="0" borderId="26" xfId="54" applyFont="1" applyBorder="1" applyAlignment="1">
      <alignment vertical="center"/>
    </xf>
    <xf numFmtId="164" fontId="27" fillId="0" borderId="15" xfId="56" applyFont="1" applyFill="1" applyBorder="1" applyAlignment="1">
      <alignment vertical="center"/>
    </xf>
    <xf numFmtId="164" fontId="28" fillId="0" borderId="20" xfId="55" applyFont="1" applyFill="1" applyBorder="1" applyAlignment="1">
      <alignment horizontal="center" vertical="center"/>
    </xf>
    <xf numFmtId="164" fontId="28" fillId="0" borderId="36" xfId="55" applyFont="1" applyFill="1" applyBorder="1" applyAlignment="1">
      <alignment horizontal="center" vertical="center"/>
    </xf>
    <xf numFmtId="0" fontId="27" fillId="0" borderId="35" xfId="53" applyFont="1" applyBorder="1" applyAlignment="1">
      <alignment horizontal="center" vertical="center"/>
    </xf>
    <xf numFmtId="164" fontId="27" fillId="0" borderId="19" xfId="55" applyFont="1" applyFill="1" applyBorder="1" applyAlignment="1">
      <alignment vertical="center"/>
    </xf>
    <xf numFmtId="164" fontId="27" fillId="0" borderId="36" xfId="55" applyFont="1" applyFill="1" applyBorder="1" applyAlignment="1">
      <alignment vertical="center"/>
    </xf>
    <xf numFmtId="166" fontId="27" fillId="0" borderId="30" xfId="55" applyNumberFormat="1" applyFont="1" applyFill="1" applyBorder="1" applyAlignment="1">
      <alignment vertical="center"/>
    </xf>
    <xf numFmtId="164" fontId="27" fillId="0" borderId="31" xfId="55" applyFont="1" applyFill="1" applyBorder="1" applyAlignment="1">
      <alignment vertical="center"/>
    </xf>
    <xf numFmtId="0" fontId="28" fillId="0" borderId="33" xfId="53" applyFont="1" applyBorder="1" applyAlignment="1">
      <alignment horizontal="center" vertical="center"/>
    </xf>
    <xf numFmtId="0" fontId="27" fillId="0" borderId="34" xfId="53" applyFont="1" applyBorder="1" applyAlignment="1">
      <alignment vertical="center"/>
    </xf>
    <xf numFmtId="0" fontId="27" fillId="0" borderId="18" xfId="53" applyFont="1" applyBorder="1" applyAlignment="1">
      <alignment vertical="center"/>
    </xf>
    <xf numFmtId="0" fontId="27" fillId="0" borderId="37" xfId="53" applyFont="1" applyBorder="1" applyAlignment="1">
      <alignment vertical="center"/>
    </xf>
    <xf numFmtId="164" fontId="28" fillId="0" borderId="34" xfId="55" applyFont="1" applyFill="1" applyBorder="1" applyAlignment="1">
      <alignment horizontal="center" vertical="center"/>
    </xf>
    <xf numFmtId="164" fontId="28" fillId="0" borderId="37" xfId="55" applyFont="1" applyFill="1" applyBorder="1" applyAlignment="1">
      <alignment horizontal="center" vertical="center"/>
    </xf>
    <xf numFmtId="164" fontId="27" fillId="0" borderId="35" xfId="55" applyFont="1" applyFill="1" applyBorder="1" applyAlignment="1">
      <alignment vertical="center"/>
    </xf>
    <xf numFmtId="164" fontId="27" fillId="0" borderId="19" xfId="53" applyNumberFormat="1" applyFont="1" applyBorder="1" applyAlignment="1">
      <alignment vertical="center"/>
    </xf>
    <xf numFmtId="0" fontId="27" fillId="0" borderId="35" xfId="53" applyFont="1" applyBorder="1" applyAlignment="1">
      <alignment vertical="center"/>
    </xf>
    <xf numFmtId="165" fontId="27" fillId="0" borderId="20" xfId="55" applyNumberFormat="1" applyFont="1" applyFill="1" applyBorder="1" applyAlignment="1">
      <alignment horizontal="center" vertical="center"/>
    </xf>
    <xf numFmtId="164" fontId="27" fillId="0" borderId="34" xfId="55" applyFont="1" applyFill="1" applyBorder="1" applyAlignment="1">
      <alignment vertical="center"/>
    </xf>
    <xf numFmtId="0" fontId="27" fillId="0" borderId="29" xfId="53" applyFont="1" applyBorder="1" applyAlignment="1">
      <alignment horizontal="left" vertical="center"/>
    </xf>
    <xf numFmtId="0" fontId="27" fillId="0" borderId="26" xfId="53" applyFont="1" applyBorder="1" applyAlignment="1">
      <alignment horizontal="center" vertical="center"/>
    </xf>
    <xf numFmtId="0" fontId="27" fillId="0" borderId="17" xfId="53" applyFont="1" applyBorder="1" applyAlignment="1">
      <alignment horizontal="center" vertical="center"/>
    </xf>
    <xf numFmtId="0" fontId="27" fillId="0" borderId="17" xfId="53" applyFont="1" applyBorder="1" applyAlignment="1">
      <alignment vertical="center"/>
    </xf>
    <xf numFmtId="164" fontId="27" fillId="0" borderId="17" xfId="55" applyFont="1" applyFill="1" applyBorder="1" applyAlignment="1">
      <alignment horizontal="right" vertical="center"/>
    </xf>
    <xf numFmtId="0" fontId="27" fillId="0" borderId="0" xfId="53" applyFont="1" applyAlignment="1">
      <alignment vertical="center"/>
    </xf>
    <xf numFmtId="164" fontId="27" fillId="0" borderId="0" xfId="55" applyFont="1" applyFill="1" applyBorder="1" applyAlignment="1">
      <alignment horizontal="right" vertical="center"/>
    </xf>
    <xf numFmtId="10" fontId="27" fillId="0" borderId="0" xfId="53" applyNumberFormat="1" applyFont="1" applyAlignment="1">
      <alignment vertical="center"/>
    </xf>
    <xf numFmtId="164" fontId="22" fillId="0" borderId="30" xfId="55" applyFont="1" applyFill="1" applyBorder="1" applyAlignment="1">
      <alignment horizontal="right" vertical="center"/>
    </xf>
    <xf numFmtId="39" fontId="22" fillId="0" borderId="30" xfId="55" applyNumberFormat="1" applyFont="1" applyFill="1" applyBorder="1" applyAlignment="1">
      <alignment vertical="center"/>
    </xf>
    <xf numFmtId="39" fontId="22" fillId="0" borderId="31" xfId="55" applyNumberFormat="1" applyFont="1" applyFill="1" applyBorder="1" applyAlignment="1">
      <alignment vertical="center"/>
    </xf>
    <xf numFmtId="0" fontId="24" fillId="0" borderId="10" xfId="53" applyFont="1" applyBorder="1" applyAlignment="1">
      <alignment horizontal="left" vertical="center"/>
    </xf>
    <xf numFmtId="49" fontId="25" fillId="0" borderId="11" xfId="53" applyNumberFormat="1" applyFont="1" applyBorder="1" applyAlignment="1">
      <alignment horizontal="left" vertical="center"/>
    </xf>
    <xf numFmtId="2" fontId="24" fillId="0" borderId="11" xfId="53" applyNumberFormat="1" applyFont="1" applyBorder="1" applyAlignment="1">
      <alignment vertical="center"/>
    </xf>
    <xf numFmtId="0" fontId="24" fillId="0" borderId="12" xfId="53" applyFont="1" applyBorder="1" applyAlignment="1">
      <alignment horizontal="left" vertical="center"/>
    </xf>
    <xf numFmtId="0" fontId="27" fillId="0" borderId="17" xfId="53" applyFont="1" applyBorder="1" applyAlignment="1">
      <alignment horizontal="left" vertical="center"/>
    </xf>
    <xf numFmtId="0" fontId="27" fillId="0" borderId="18" xfId="53" applyFont="1" applyBorder="1" applyAlignment="1">
      <alignment horizontal="left" vertical="center"/>
    </xf>
    <xf numFmtId="164" fontId="27" fillId="0" borderId="26" xfId="55" applyFont="1" applyFill="1" applyBorder="1" applyAlignment="1">
      <alignment vertical="center"/>
    </xf>
    <xf numFmtId="164" fontId="27" fillId="0" borderId="27" xfId="55" applyFont="1" applyFill="1" applyBorder="1" applyAlignment="1">
      <alignment vertical="center"/>
    </xf>
    <xf numFmtId="0" fontId="27" fillId="0" borderId="35" xfId="53" applyFont="1" applyBorder="1" applyAlignment="1">
      <alignment horizontal="left" vertical="center"/>
    </xf>
    <xf numFmtId="4" fontId="27" fillId="0" borderId="20" xfId="40" applyNumberFormat="1" applyFont="1" applyFill="1" applyBorder="1" applyAlignment="1">
      <alignment horizontal="center" vertical="center"/>
    </xf>
    <xf numFmtId="4" fontId="27" fillId="0" borderId="19" xfId="40" applyNumberFormat="1" applyFont="1" applyFill="1" applyBorder="1" applyAlignment="1">
      <alignment horizontal="center" vertical="center"/>
    </xf>
    <xf numFmtId="164" fontId="27" fillId="0" borderId="20" xfId="40" applyFont="1" applyFill="1" applyBorder="1" applyAlignment="1">
      <alignment horizontal="center" vertical="center"/>
    </xf>
    <xf numFmtId="4" fontId="27" fillId="0" borderId="38" xfId="0" applyNumberFormat="1" applyFont="1" applyBorder="1" applyAlignment="1">
      <alignment horizontal="center" vertical="center"/>
    </xf>
    <xf numFmtId="4" fontId="27" fillId="0" borderId="33" xfId="0" applyNumberFormat="1" applyFont="1" applyBorder="1" applyAlignment="1">
      <alignment horizontal="center" vertical="center"/>
    </xf>
    <xf numFmtId="4" fontId="27" fillId="0" borderId="35" xfId="0" applyNumberFormat="1" applyFont="1" applyBorder="1" applyAlignment="1">
      <alignment horizontal="center" vertical="center"/>
    </xf>
    <xf numFmtId="164" fontId="27" fillId="0" borderId="36" xfId="40" applyFont="1" applyFill="1" applyBorder="1" applyAlignment="1">
      <alignment horizontal="center" vertical="center"/>
    </xf>
    <xf numFmtId="164" fontId="27" fillId="0" borderId="36" xfId="55" applyFont="1" applyFill="1" applyBorder="1" applyAlignment="1">
      <alignment horizontal="center" vertical="center"/>
    </xf>
    <xf numFmtId="164" fontId="27" fillId="0" borderId="0" xfId="55" applyFont="1" applyFill="1" applyBorder="1" applyAlignment="1">
      <alignment vertical="center"/>
    </xf>
    <xf numFmtId="49" fontId="27" fillId="0" borderId="16" xfId="0" applyNumberFormat="1" applyFont="1" applyBorder="1" applyAlignment="1">
      <alignment horizontal="center" vertical="center"/>
    </xf>
    <xf numFmtId="49" fontId="27" fillId="0" borderId="22" xfId="0" applyNumberFormat="1" applyFont="1" applyBorder="1" applyAlignment="1">
      <alignment horizontal="center" vertical="center"/>
    </xf>
    <xf numFmtId="49" fontId="27" fillId="0" borderId="35" xfId="0" applyNumberFormat="1" applyFont="1" applyBorder="1" applyAlignment="1">
      <alignment horizontal="left" vertical="center"/>
    </xf>
    <xf numFmtId="49" fontId="27" fillId="0" borderId="19" xfId="0" applyNumberFormat="1" applyFont="1" applyBorder="1" applyAlignment="1">
      <alignment horizontal="left" vertical="center"/>
    </xf>
    <xf numFmtId="49" fontId="27" fillId="0" borderId="33" xfId="0" applyNumberFormat="1" applyFont="1" applyBorder="1" applyAlignment="1">
      <alignment horizontal="center" vertical="center"/>
    </xf>
    <xf numFmtId="49" fontId="27" fillId="0" borderId="34" xfId="0" applyNumberFormat="1" applyFont="1" applyBorder="1" applyAlignment="1">
      <alignment vertical="center"/>
    </xf>
    <xf numFmtId="43" fontId="27" fillId="0" borderId="0" xfId="57" applyNumberFormat="1" applyFont="1" applyFill="1" applyBorder="1" applyAlignment="1">
      <alignment horizontal="center" vertical="center"/>
    </xf>
    <xf numFmtId="4" fontId="27" fillId="0" borderId="20" xfId="0" applyNumberFormat="1" applyFont="1" applyBorder="1" applyAlignment="1">
      <alignment horizontal="center" vertical="center"/>
    </xf>
    <xf numFmtId="4" fontId="27" fillId="0" borderId="19" xfId="0" applyNumberFormat="1" applyFont="1" applyBorder="1" applyAlignment="1">
      <alignment horizontal="center" vertical="center"/>
    </xf>
    <xf numFmtId="4" fontId="27" fillId="0" borderId="34" xfId="0" applyNumberFormat="1" applyFont="1" applyBorder="1" applyAlignment="1">
      <alignment horizontal="center" vertical="center"/>
    </xf>
    <xf numFmtId="43" fontId="27" fillId="0" borderId="34" xfId="57" applyNumberFormat="1" applyFont="1" applyFill="1" applyBorder="1" applyAlignment="1">
      <alignment horizontal="center" vertical="center"/>
    </xf>
    <xf numFmtId="166" fontId="27" fillId="0" borderId="0" xfId="40" applyNumberFormat="1" applyFont="1" applyFill="1" applyBorder="1" applyAlignment="1">
      <alignment horizontal="center" vertical="center"/>
    </xf>
    <xf numFmtId="168" fontId="27" fillId="0" borderId="0" xfId="0" applyNumberFormat="1" applyFont="1" applyAlignment="1">
      <alignment horizontal="center" vertical="center"/>
    </xf>
    <xf numFmtId="165" fontId="27" fillId="0" borderId="0" xfId="40" applyNumberFormat="1" applyFont="1" applyFill="1" applyBorder="1" applyAlignment="1">
      <alignment vertical="center"/>
    </xf>
    <xf numFmtId="39" fontId="0" fillId="0" borderId="0" xfId="0" applyNumberFormat="1"/>
    <xf numFmtId="172" fontId="24" fillId="0" borderId="11" xfId="0" applyNumberFormat="1" applyFont="1" applyBorder="1" applyAlignment="1">
      <alignment vertical="center"/>
    </xf>
    <xf numFmtId="43" fontId="0" fillId="0" borderId="0" xfId="0" applyNumberFormat="1"/>
    <xf numFmtId="0" fontId="1" fillId="0" borderId="0" xfId="0" applyFont="1"/>
    <xf numFmtId="4" fontId="1" fillId="0" borderId="0" xfId="0" applyNumberFormat="1" applyFont="1"/>
    <xf numFmtId="39" fontId="23" fillId="0" borderId="0" xfId="53" applyNumberFormat="1"/>
    <xf numFmtId="0" fontId="0" fillId="25" borderId="0" xfId="0" applyFill="1"/>
    <xf numFmtId="0" fontId="35" fillId="25" borderId="31" xfId="0" applyFont="1" applyFill="1" applyBorder="1" applyAlignment="1">
      <alignment horizontal="center" wrapText="1"/>
    </xf>
    <xf numFmtId="0" fontId="26" fillId="0" borderId="39" xfId="0" applyFont="1" applyBorder="1" applyAlignment="1">
      <alignment horizontal="center" vertical="center"/>
    </xf>
    <xf numFmtId="4" fontId="26" fillId="0" borderId="39" xfId="0" applyNumberFormat="1" applyFont="1" applyBorder="1" applyAlignment="1">
      <alignment horizontal="center" vertical="center"/>
    </xf>
    <xf numFmtId="167" fontId="26" fillId="0" borderId="39" xfId="0" applyNumberFormat="1" applyFont="1" applyBorder="1" applyAlignment="1">
      <alignment horizontal="center" vertical="center"/>
    </xf>
    <xf numFmtId="0" fontId="27" fillId="27" borderId="39" xfId="0" applyFont="1" applyFill="1" applyBorder="1" applyAlignment="1">
      <alignment horizontal="center" vertical="center"/>
    </xf>
    <xf numFmtId="0" fontId="21" fillId="27" borderId="39" xfId="0" applyFont="1" applyFill="1" applyBorder="1" applyAlignment="1">
      <alignment horizontal="left" vertical="center"/>
    </xf>
    <xf numFmtId="167" fontId="27" fillId="27" borderId="39" xfId="0" applyNumberFormat="1" applyFont="1" applyFill="1" applyBorder="1" applyAlignment="1">
      <alignment horizontal="right" vertical="center"/>
    </xf>
    <xf numFmtId="0" fontId="27" fillId="27" borderId="39" xfId="0" applyFont="1" applyFill="1" applyBorder="1" applyAlignment="1">
      <alignment horizontal="left" vertical="center"/>
    </xf>
    <xf numFmtId="0" fontId="21" fillId="27" borderId="39" xfId="0" applyFont="1" applyFill="1" applyBorder="1" applyAlignment="1">
      <alignment horizontal="center" vertical="center"/>
    </xf>
    <xf numFmtId="168" fontId="39" fillId="27" borderId="39" xfId="0" applyNumberFormat="1" applyFont="1" applyFill="1" applyBorder="1" applyAlignment="1">
      <alignment horizontal="right" wrapText="1"/>
    </xf>
    <xf numFmtId="0" fontId="21" fillId="27" borderId="39" xfId="0" applyFont="1" applyFill="1" applyBorder="1" applyAlignment="1">
      <alignment vertical="top" wrapText="1"/>
    </xf>
    <xf numFmtId="168" fontId="39" fillId="27" borderId="39" xfId="0" applyNumberFormat="1" applyFont="1" applyFill="1" applyBorder="1" applyAlignment="1">
      <alignment vertical="top" wrapText="1"/>
    </xf>
    <xf numFmtId="0" fontId="21" fillId="27" borderId="39" xfId="0" applyFont="1" applyFill="1" applyBorder="1" applyAlignment="1">
      <alignment horizontal="left" vertical="top" wrapText="1"/>
    </xf>
    <xf numFmtId="168" fontId="39" fillId="27" borderId="39" xfId="0" applyNumberFormat="1" applyFont="1" applyFill="1" applyBorder="1" applyAlignment="1">
      <alignment wrapText="1"/>
    </xf>
    <xf numFmtId="4" fontId="27" fillId="27" borderId="39" xfId="0" applyNumberFormat="1" applyFont="1" applyFill="1" applyBorder="1" applyAlignment="1">
      <alignment horizontal="center" vertical="center"/>
    </xf>
    <xf numFmtId="4" fontId="39" fillId="27" borderId="39" xfId="0" applyNumberFormat="1" applyFont="1" applyFill="1" applyBorder="1" applyAlignment="1">
      <alignment horizontal="center" vertical="center" wrapText="1"/>
    </xf>
    <xf numFmtId="4" fontId="39" fillId="27" borderId="39" xfId="0" applyNumberFormat="1" applyFont="1" applyFill="1" applyBorder="1" applyAlignment="1">
      <alignment horizontal="center" vertical="top" wrapText="1"/>
    </xf>
    <xf numFmtId="4" fontId="39" fillId="27" borderId="39" xfId="0" applyNumberFormat="1" applyFont="1" applyFill="1" applyBorder="1" applyAlignment="1">
      <alignment horizontal="center" wrapText="1"/>
    </xf>
    <xf numFmtId="4" fontId="21" fillId="27" borderId="39" xfId="0" applyNumberFormat="1" applyFont="1" applyFill="1" applyBorder="1" applyAlignment="1">
      <alignment horizontal="center" vertical="center"/>
    </xf>
    <xf numFmtId="4" fontId="21" fillId="27" borderId="39" xfId="0" applyNumberFormat="1" applyFont="1" applyFill="1" applyBorder="1" applyAlignment="1">
      <alignment horizontal="right" vertical="center"/>
    </xf>
    <xf numFmtId="168" fontId="21" fillId="27" borderId="39" xfId="40" applyNumberFormat="1" applyFont="1" applyFill="1" applyBorder="1" applyAlignment="1">
      <alignment horizontal="right" vertical="center"/>
    </xf>
    <xf numFmtId="173" fontId="0" fillId="0" borderId="0" xfId="0" applyNumberFormat="1"/>
    <xf numFmtId="172" fontId="0" fillId="0" borderId="0" xfId="0" applyNumberFormat="1"/>
    <xf numFmtId="0" fontId="40" fillId="0" borderId="0" xfId="58" applyFill="1" applyBorder="1" applyAlignment="1">
      <alignment horizontal="left" vertical="center"/>
    </xf>
    <xf numFmtId="164" fontId="36" fillId="0" borderId="0" xfId="40" applyFont="1"/>
    <xf numFmtId="0" fontId="0" fillId="0" borderId="54" xfId="0" applyBorder="1"/>
    <xf numFmtId="0" fontId="0" fillId="0" borderId="55" xfId="0" applyBorder="1"/>
    <xf numFmtId="0" fontId="43" fillId="0" borderId="0" xfId="0" applyFont="1" applyAlignment="1">
      <alignment horizontal="center" vertical="center"/>
    </xf>
    <xf numFmtId="0" fontId="0" fillId="0" borderId="56" xfId="0" applyBorder="1"/>
    <xf numFmtId="0" fontId="43" fillId="0" borderId="57" xfId="0" applyFont="1" applyBorder="1" applyAlignment="1">
      <alignment horizontal="center" vertical="center"/>
    </xf>
    <xf numFmtId="0" fontId="0" fillId="0" borderId="58" xfId="0" applyBorder="1"/>
    <xf numFmtId="0" fontId="41" fillId="0" borderId="59" xfId="0" applyFont="1" applyBorder="1"/>
    <xf numFmtId="0" fontId="1" fillId="0" borderId="60" xfId="0" applyFont="1" applyBorder="1"/>
    <xf numFmtId="0" fontId="1" fillId="0" borderId="59" xfId="0" applyFont="1" applyBorder="1"/>
    <xf numFmtId="0" fontId="22" fillId="0" borderId="0" xfId="0" applyFont="1" applyAlignment="1">
      <alignment vertical="center"/>
    </xf>
    <xf numFmtId="0" fontId="44" fillId="0" borderId="0" xfId="0" applyFont="1" applyAlignment="1">
      <alignment vertical="center"/>
    </xf>
    <xf numFmtId="0" fontId="22" fillId="28" borderId="39" xfId="0" applyFont="1" applyFill="1" applyBorder="1" applyAlignment="1" applyProtection="1">
      <alignment horizontal="center"/>
      <protection locked="0"/>
    </xf>
    <xf numFmtId="0" fontId="46" fillId="0" borderId="0" xfId="0" applyFont="1"/>
    <xf numFmtId="0" fontId="47"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10" fontId="22" fillId="0" borderId="0" xfId="0" applyNumberFormat="1" applyFont="1" applyAlignment="1">
      <alignment horizontal="center" vertical="center"/>
    </xf>
    <xf numFmtId="10" fontId="45" fillId="28" borderId="39" xfId="60" applyNumberFormat="1" applyFont="1" applyFill="1" applyBorder="1" applyAlignment="1" applyProtection="1">
      <alignment horizontal="center" vertical="center" wrapText="1"/>
      <protection locked="0"/>
    </xf>
    <xf numFmtId="0" fontId="22" fillId="0" borderId="0" xfId="0" quotePrefix="1" applyFont="1" applyAlignment="1">
      <alignment vertical="center"/>
    </xf>
    <xf numFmtId="10" fontId="45" fillId="0" borderId="0" xfId="60" applyNumberFormat="1" applyFont="1" applyFill="1" applyBorder="1" applyAlignment="1" applyProtection="1">
      <alignment vertical="center" wrapText="1"/>
    </xf>
    <xf numFmtId="10" fontId="22" fillId="0" borderId="0" xfId="60" applyNumberFormat="1" applyFont="1" applyFill="1" applyBorder="1" applyAlignment="1" applyProtection="1">
      <alignment vertical="center" wrapText="1"/>
    </xf>
    <xf numFmtId="176" fontId="48" fillId="0" borderId="0" xfId="0" applyNumberFormat="1" applyFont="1"/>
    <xf numFmtId="0" fontId="1" fillId="0" borderId="64" xfId="0" applyFont="1" applyBorder="1"/>
    <xf numFmtId="0" fontId="1" fillId="0" borderId="65" xfId="0" applyFont="1" applyBorder="1"/>
    <xf numFmtId="0" fontId="1" fillId="0" borderId="56" xfId="0" applyFont="1" applyBorder="1"/>
    <xf numFmtId="0" fontId="1" fillId="0" borderId="57" xfId="0" applyFont="1" applyBorder="1"/>
    <xf numFmtId="0" fontId="1" fillId="0" borderId="58" xfId="0" applyFont="1" applyBorder="1"/>
    <xf numFmtId="0" fontId="49" fillId="0" borderId="0" xfId="0" applyFont="1" applyAlignment="1">
      <alignment horizontal="center" vertical="center" wrapText="1"/>
    </xf>
    <xf numFmtId="0" fontId="22" fillId="0" borderId="0" xfId="0" applyFont="1" applyAlignment="1">
      <alignment horizontal="center" vertical="center" wrapText="1"/>
    </xf>
    <xf numFmtId="0" fontId="0" fillId="0" borderId="0" xfId="0" applyAlignment="1">
      <alignment horizontal="center"/>
    </xf>
    <xf numFmtId="0" fontId="50" fillId="0" borderId="0" xfId="0" applyFont="1" applyAlignment="1">
      <alignment horizontal="left" vertical="center" wrapText="1"/>
    </xf>
    <xf numFmtId="10" fontId="50" fillId="0" borderId="0" xfId="60" applyNumberFormat="1" applyFont="1" applyBorder="1" applyAlignment="1" applyProtection="1">
      <alignment horizontal="center" vertical="center" wrapText="1"/>
    </xf>
    <xf numFmtId="10" fontId="46" fillId="28" borderId="0" xfId="60" applyNumberFormat="1" applyFont="1" applyFill="1" applyBorder="1" applyAlignment="1" applyProtection="1">
      <alignment horizontal="center" vertical="center" wrapText="1"/>
      <protection locked="0"/>
    </xf>
    <xf numFmtId="10" fontId="1" fillId="0" borderId="60" xfId="0" applyNumberFormat="1" applyFont="1" applyBorder="1"/>
    <xf numFmtId="10" fontId="0" fillId="0" borderId="0" xfId="0" applyNumberFormat="1"/>
    <xf numFmtId="0" fontId="49" fillId="0" borderId="0" xfId="0" applyFont="1" applyAlignment="1">
      <alignment horizontal="left" vertical="center" wrapText="1"/>
    </xf>
    <xf numFmtId="176" fontId="22" fillId="0" borderId="0" xfId="60" applyNumberFormat="1" applyFont="1" applyFill="1" applyBorder="1" applyAlignment="1" applyProtection="1">
      <alignment horizontal="center" vertical="center" wrapText="1"/>
    </xf>
    <xf numFmtId="176" fontId="0" fillId="0" borderId="0" xfId="0" applyNumberFormat="1"/>
    <xf numFmtId="0" fontId="51" fillId="0" borderId="0" xfId="0" applyFont="1"/>
    <xf numFmtId="10" fontId="48" fillId="0" borderId="0" xfId="60" applyNumberFormat="1" applyFont="1" applyBorder="1" applyAlignment="1" applyProtection="1">
      <alignment horizontal="center"/>
    </xf>
    <xf numFmtId="0" fontId="22" fillId="0" borderId="0" xfId="0" applyFont="1"/>
    <xf numFmtId="0" fontId="49" fillId="0" borderId="45" xfId="0" applyFont="1" applyBorder="1" applyAlignment="1">
      <alignment horizontal="left" vertical="center" wrapText="1"/>
    </xf>
    <xf numFmtId="10" fontId="50" fillId="0" borderId="45" xfId="60" applyNumberFormat="1" applyFont="1" applyBorder="1" applyAlignment="1" applyProtection="1">
      <alignment horizontal="center" vertical="center" wrapText="1"/>
    </xf>
    <xf numFmtId="0" fontId="1" fillId="0" borderId="45" xfId="0" applyFont="1" applyBorder="1"/>
    <xf numFmtId="0" fontId="22" fillId="0" borderId="0" xfId="0" applyFont="1" applyAlignment="1">
      <alignment horizontal="center"/>
    </xf>
    <xf numFmtId="10" fontId="0" fillId="0" borderId="0" xfId="0" applyNumberFormat="1" applyAlignment="1">
      <alignment horizontal="center"/>
    </xf>
    <xf numFmtId="10" fontId="0" fillId="0" borderId="0" xfId="60" applyNumberFormat="1" applyFont="1" applyAlignment="1" applyProtection="1">
      <alignment horizontal="center"/>
    </xf>
    <xf numFmtId="177" fontId="0" fillId="0" borderId="0" xfId="0" applyNumberFormat="1" applyAlignment="1">
      <alignment horizontal="center"/>
    </xf>
    <xf numFmtId="10" fontId="0" fillId="0" borderId="0" xfId="60" applyNumberFormat="1" applyFont="1" applyProtection="1"/>
    <xf numFmtId="9" fontId="0" fillId="0" borderId="0" xfId="60" applyFont="1" applyProtection="1"/>
    <xf numFmtId="0" fontId="0" fillId="0" borderId="59" xfId="0" applyBorder="1"/>
    <xf numFmtId="0" fontId="0" fillId="0" borderId="60" xfId="0" applyBorder="1"/>
    <xf numFmtId="0" fontId="22" fillId="0" borderId="59" xfId="0" applyFont="1" applyBorder="1" applyAlignment="1">
      <alignment vertical="center"/>
    </xf>
    <xf numFmtId="0" fontId="1" fillId="0" borderId="0" xfId="0" applyFont="1" applyAlignment="1">
      <alignment vertical="center" wrapText="1"/>
    </xf>
    <xf numFmtId="0" fontId="0" fillId="0" borderId="0" xfId="0" applyAlignment="1">
      <alignment vertical="center"/>
    </xf>
    <xf numFmtId="0" fontId="52" fillId="0" borderId="0" xfId="0" applyFont="1" applyAlignment="1">
      <alignment vertical="center" wrapText="1"/>
    </xf>
    <xf numFmtId="0" fontId="0" fillId="0" borderId="59" xfId="0" applyBorder="1" applyAlignment="1">
      <alignment vertical="center"/>
    </xf>
    <xf numFmtId="9" fontId="0" fillId="0" borderId="0" xfId="0" applyNumberFormat="1"/>
    <xf numFmtId="0" fontId="22" fillId="0" borderId="59" xfId="0" applyFont="1" applyBorder="1"/>
    <xf numFmtId="0" fontId="52" fillId="0" borderId="66" xfId="0" applyFont="1" applyBorder="1" applyAlignment="1">
      <alignment vertical="top" wrapText="1"/>
    </xf>
    <xf numFmtId="10" fontId="52" fillId="0" borderId="65" xfId="0" applyNumberFormat="1" applyFont="1" applyBorder="1" applyAlignment="1">
      <alignment horizontal="center" vertical="top" wrapText="1"/>
    </xf>
    <xf numFmtId="0" fontId="0" fillId="0" borderId="64" xfId="0" applyBorder="1"/>
    <xf numFmtId="0" fontId="0" fillId="0" borderId="45" xfId="0" applyBorder="1"/>
    <xf numFmtId="0" fontId="0" fillId="0" borderId="65" xfId="0" applyBorder="1"/>
    <xf numFmtId="0" fontId="52" fillId="0" borderId="67" xfId="0" applyFont="1" applyBorder="1" applyAlignment="1">
      <alignment vertical="top" wrapText="1"/>
    </xf>
    <xf numFmtId="10" fontId="52" fillId="0" borderId="68" xfId="0" applyNumberFormat="1" applyFont="1" applyBorder="1" applyAlignment="1">
      <alignment horizontal="center" vertical="top" wrapText="1"/>
    </xf>
    <xf numFmtId="0" fontId="0" fillId="0" borderId="59" xfId="0" applyBorder="1" applyAlignment="1">
      <alignment wrapText="1"/>
    </xf>
    <xf numFmtId="0" fontId="0" fillId="30" borderId="0" xfId="0" applyFill="1" applyAlignment="1">
      <alignment wrapText="1"/>
    </xf>
    <xf numFmtId="0" fontId="0" fillId="0" borderId="0" xfId="0" applyAlignment="1">
      <alignment wrapText="1"/>
    </xf>
    <xf numFmtId="0" fontId="0" fillId="0" borderId="60" xfId="0" applyBorder="1" applyAlignment="1">
      <alignment wrapText="1"/>
    </xf>
    <xf numFmtId="0" fontId="0" fillId="0" borderId="39" xfId="0" applyBorder="1"/>
    <xf numFmtId="0" fontId="0" fillId="0" borderId="39" xfId="0" applyBorder="1" applyAlignment="1">
      <alignment horizontal="center"/>
    </xf>
    <xf numFmtId="10" fontId="52" fillId="0" borderId="39" xfId="0" applyNumberFormat="1" applyFont="1" applyBorder="1" applyAlignment="1">
      <alignment horizontal="center" vertical="top" wrapText="1"/>
    </xf>
    <xf numFmtId="0" fontId="52" fillId="0" borderId="39" xfId="0" applyFont="1" applyBorder="1" applyAlignment="1">
      <alignment vertical="top" wrapText="1"/>
    </xf>
    <xf numFmtId="0" fontId="52" fillId="0" borderId="67" xfId="0" applyFont="1" applyBorder="1" applyAlignment="1">
      <alignment horizontal="center" vertical="top" wrapText="1"/>
    </xf>
    <xf numFmtId="0" fontId="52" fillId="0" borderId="68" xfId="0" applyFont="1" applyBorder="1" applyAlignment="1">
      <alignment horizontal="center" vertical="top" wrapText="1"/>
    </xf>
    <xf numFmtId="10" fontId="34" fillId="0" borderId="0" xfId="0" applyNumberFormat="1" applyFont="1" applyAlignment="1">
      <alignment horizontal="right"/>
    </xf>
    <xf numFmtId="0" fontId="53" fillId="0" borderId="0" xfId="0" applyFont="1"/>
    <xf numFmtId="0" fontId="1" fillId="0" borderId="0" xfId="61"/>
    <xf numFmtId="174" fontId="1" fillId="0" borderId="0" xfId="61" applyNumberFormat="1"/>
    <xf numFmtId="43" fontId="1" fillId="0" borderId="0" xfId="61" applyNumberFormat="1"/>
    <xf numFmtId="164" fontId="21" fillId="0" borderId="0" xfId="40" applyFont="1" applyBorder="1" applyAlignment="1">
      <alignment horizontal="center" vertical="center"/>
    </xf>
    <xf numFmtId="164" fontId="21" fillId="0" borderId="0" xfId="40" applyFont="1" applyFill="1" applyBorder="1" applyAlignment="1">
      <alignment horizontal="center" vertical="center"/>
    </xf>
    <xf numFmtId="0" fontId="1" fillId="0" borderId="0" xfId="61" applyAlignment="1">
      <alignment horizontal="center"/>
    </xf>
    <xf numFmtId="4" fontId="21" fillId="27" borderId="39" xfId="40" applyNumberFormat="1" applyFont="1" applyFill="1" applyBorder="1" applyAlignment="1">
      <alignment horizontal="center" vertical="center"/>
    </xf>
    <xf numFmtId="164" fontId="21" fillId="27" borderId="39" xfId="40" applyFont="1" applyFill="1" applyBorder="1" applyAlignment="1">
      <alignment horizontal="center" vertical="center"/>
    </xf>
    <xf numFmtId="0" fontId="21" fillId="27" borderId="39" xfId="61" applyFont="1" applyFill="1" applyBorder="1" applyAlignment="1">
      <alignment horizontal="left" vertical="center"/>
    </xf>
    <xf numFmtId="0" fontId="21" fillId="27" borderId="39" xfId="61" applyFont="1" applyFill="1" applyBorder="1" applyAlignment="1">
      <alignment horizontal="center" vertical="center"/>
    </xf>
    <xf numFmtId="0" fontId="21" fillId="0" borderId="0" xfId="61" applyFont="1" applyAlignment="1">
      <alignment horizontal="center"/>
    </xf>
    <xf numFmtId="167" fontId="26" fillId="0" borderId="0" xfId="61" applyNumberFormat="1" applyFont="1" applyAlignment="1">
      <alignment horizontal="center" vertical="center"/>
    </xf>
    <xf numFmtId="4" fontId="26" fillId="0" borderId="0" xfId="61" applyNumberFormat="1" applyFont="1" applyAlignment="1">
      <alignment horizontal="center" vertical="center"/>
    </xf>
    <xf numFmtId="0" fontId="26" fillId="0" borderId="0" xfId="61" applyFont="1" applyAlignment="1">
      <alignment horizontal="center" vertical="center"/>
    </xf>
    <xf numFmtId="167" fontId="21" fillId="0" borderId="0" xfId="61" applyNumberFormat="1" applyFont="1" applyAlignment="1">
      <alignment horizontal="center" vertical="center"/>
    </xf>
    <xf numFmtId="4" fontId="21" fillId="0" borderId="0" xfId="61" applyNumberFormat="1" applyFont="1" applyAlignment="1">
      <alignment horizontal="center" vertical="center"/>
    </xf>
    <xf numFmtId="0" fontId="21" fillId="26" borderId="0" xfId="61" applyFont="1" applyFill="1"/>
    <xf numFmtId="17" fontId="21" fillId="0" borderId="0" xfId="61" applyNumberFormat="1" applyFont="1" applyAlignment="1">
      <alignment horizontal="center"/>
    </xf>
    <xf numFmtId="0" fontId="21" fillId="0" borderId="0" xfId="61" applyFont="1" applyAlignment="1">
      <alignment horizontal="left"/>
    </xf>
    <xf numFmtId="49" fontId="35" fillId="0" borderId="31" xfId="0" applyNumberFormat="1" applyFont="1" applyBorder="1" applyAlignment="1">
      <alignment horizontal="center" vertical="center" wrapText="1"/>
    </xf>
    <xf numFmtId="0" fontId="35" fillId="0" borderId="39" xfId="0" applyFont="1" applyBorder="1" applyAlignment="1">
      <alignment horizontal="center" vertical="center" wrapText="1"/>
    </xf>
    <xf numFmtId="4" fontId="35" fillId="0" borderId="39" xfId="0" applyNumberFormat="1" applyFont="1" applyBorder="1" applyAlignment="1">
      <alignment horizontal="right" vertical="center" wrapText="1"/>
    </xf>
    <xf numFmtId="4" fontId="1" fillId="0" borderId="0" xfId="0" applyNumberFormat="1" applyFont="1" applyAlignment="1">
      <alignment vertical="center"/>
    </xf>
    <xf numFmtId="49" fontId="26" fillId="0" borderId="11" xfId="0" applyNumberFormat="1" applyFont="1" applyBorder="1" applyAlignment="1">
      <alignment vertical="center" wrapText="1"/>
    </xf>
    <xf numFmtId="0" fontId="26" fillId="0" borderId="11" xfId="0" applyFont="1" applyBorder="1" applyAlignment="1">
      <alignment vertical="center" wrapText="1"/>
    </xf>
    <xf numFmtId="0" fontId="34" fillId="24" borderId="13" xfId="0" applyFont="1" applyFill="1" applyBorder="1" applyAlignment="1">
      <alignment horizontal="center" vertical="center" wrapText="1"/>
    </xf>
    <xf numFmtId="0" fontId="34" fillId="24" borderId="13" xfId="0" quotePrefix="1" applyFont="1" applyFill="1" applyBorder="1" applyAlignment="1">
      <alignment horizontal="center" vertical="center" wrapText="1"/>
    </xf>
    <xf numFmtId="0" fontId="34" fillId="24" borderId="0" xfId="0" applyFont="1" applyFill="1" applyAlignment="1">
      <alignment horizontal="center" vertical="center" wrapText="1"/>
    </xf>
    <xf numFmtId="0" fontId="35" fillId="25" borderId="15" xfId="0" applyFont="1" applyFill="1" applyBorder="1" applyAlignment="1">
      <alignment horizontal="center" wrapText="1"/>
    </xf>
    <xf numFmtId="0" fontId="35" fillId="0" borderId="15" xfId="0" applyFont="1" applyBorder="1" applyAlignment="1">
      <alignment horizontal="center" wrapText="1"/>
    </xf>
    <xf numFmtId="49" fontId="35" fillId="0" borderId="15" xfId="0" applyNumberFormat="1" applyFont="1" applyBorder="1" applyAlignment="1">
      <alignment horizontal="left" wrapText="1"/>
    </xf>
    <xf numFmtId="49" fontId="35" fillId="0" borderId="15" xfId="0" applyNumberFormat="1" applyFont="1" applyBorder="1" applyAlignment="1">
      <alignment horizontal="center" wrapText="1"/>
    </xf>
    <xf numFmtId="0" fontId="35" fillId="0" borderId="69" xfId="0" applyFont="1" applyBorder="1" applyAlignment="1">
      <alignment horizontal="center" wrapText="1"/>
    </xf>
    <xf numFmtId="4" fontId="35" fillId="0" borderId="69" xfId="0" applyNumberFormat="1" applyFont="1" applyBorder="1" applyAlignment="1">
      <alignment horizontal="right" wrapText="1"/>
    </xf>
    <xf numFmtId="4" fontId="35" fillId="0" borderId="33" xfId="0" applyNumberFormat="1" applyFont="1" applyBorder="1" applyAlignment="1">
      <alignment horizontal="right" wrapText="1"/>
    </xf>
    <xf numFmtId="0" fontId="34" fillId="24" borderId="70" xfId="0" applyFont="1" applyFill="1" applyBorder="1" applyAlignment="1">
      <alignment horizontal="center" vertical="center" wrapText="1"/>
    </xf>
    <xf numFmtId="0" fontId="34" fillId="24" borderId="71" xfId="0" applyFont="1" applyFill="1" applyBorder="1" applyAlignment="1">
      <alignment horizontal="center" vertical="center" wrapText="1"/>
    </xf>
    <xf numFmtId="0" fontId="34" fillId="24" borderId="71" xfId="0" quotePrefix="1" applyFont="1" applyFill="1" applyBorder="1" applyAlignment="1">
      <alignment horizontal="center" vertical="center" wrapText="1"/>
    </xf>
    <xf numFmtId="0" fontId="34" fillId="24" borderId="72" xfId="0" applyFont="1" applyFill="1" applyBorder="1" applyAlignment="1">
      <alignment horizontal="center" vertical="center" wrapText="1"/>
    </xf>
    <xf numFmtId="49" fontId="54" fillId="0" borderId="39" xfId="0" applyNumberFormat="1" applyFont="1" applyBorder="1" applyAlignment="1">
      <alignment vertical="top" wrapText="1"/>
    </xf>
    <xf numFmtId="0" fontId="21" fillId="0" borderId="16" xfId="0" applyFont="1" applyBorder="1" applyAlignment="1">
      <alignment horizontal="center" vertical="center"/>
    </xf>
    <xf numFmtId="0" fontId="21" fillId="0" borderId="17" xfId="0" applyFont="1" applyBorder="1" applyAlignment="1">
      <alignment horizontal="left" vertical="center"/>
    </xf>
    <xf numFmtId="178" fontId="27" fillId="0" borderId="19" xfId="40" applyNumberFormat="1" applyFont="1" applyFill="1" applyBorder="1" applyAlignment="1">
      <alignment horizontal="center" vertical="center"/>
    </xf>
    <xf numFmtId="0" fontId="21" fillId="0" borderId="33" xfId="0" applyFont="1" applyBorder="1" applyAlignment="1">
      <alignment horizontal="center" vertical="center"/>
    </xf>
    <xf numFmtId="4" fontId="21" fillId="0" borderId="35" xfId="0" applyNumberFormat="1" applyFont="1" applyBorder="1" applyAlignment="1">
      <alignment horizontal="center" vertical="center"/>
    </xf>
    <xf numFmtId="49" fontId="35" fillId="25" borderId="31" xfId="0" applyNumberFormat="1" applyFont="1" applyFill="1" applyBorder="1" applyAlignment="1">
      <alignment horizontal="center" vertical="center" wrapText="1"/>
    </xf>
    <xf numFmtId="2" fontId="35" fillId="0" borderId="39" xfId="0" applyNumberFormat="1" applyFont="1" applyBorder="1" applyAlignment="1">
      <alignment horizontal="center" vertical="center" wrapText="1"/>
    </xf>
    <xf numFmtId="164" fontId="35" fillId="0" borderId="39" xfId="40" applyFont="1" applyBorder="1" applyAlignment="1">
      <alignment horizontal="center" vertical="center" wrapText="1"/>
    </xf>
    <xf numFmtId="49" fontId="35" fillId="31" borderId="31" xfId="0" applyNumberFormat="1" applyFont="1" applyFill="1" applyBorder="1" applyAlignment="1">
      <alignment horizontal="left" wrapText="1"/>
    </xf>
    <xf numFmtId="0" fontId="55" fillId="0" borderId="0" xfId="0" applyFont="1" applyAlignment="1">
      <alignment vertical="top"/>
    </xf>
    <xf numFmtId="164" fontId="0" fillId="0" borderId="0" xfId="40" applyFont="1"/>
    <xf numFmtId="164" fontId="0" fillId="0" borderId="0" xfId="40" applyFont="1" applyAlignment="1">
      <alignment vertical="center"/>
    </xf>
    <xf numFmtId="17" fontId="1" fillId="0" borderId="0" xfId="61" applyNumberFormat="1" applyAlignment="1">
      <alignment horizontal="center"/>
    </xf>
    <xf numFmtId="0" fontId="1" fillId="0" borderId="58" xfId="61" applyBorder="1"/>
    <xf numFmtId="164" fontId="1" fillId="0" borderId="0" xfId="40" applyFont="1" applyFill="1" applyBorder="1" applyAlignment="1">
      <alignment horizontal="left" wrapText="1"/>
    </xf>
    <xf numFmtId="164" fontId="0" fillId="0" borderId="0" xfId="40" applyFont="1" applyBorder="1" applyAlignment="1">
      <alignment horizontal="right" wrapText="1"/>
    </xf>
    <xf numFmtId="164" fontId="1" fillId="0" borderId="0" xfId="40" applyFont="1" applyBorder="1" applyAlignment="1">
      <alignment wrapText="1"/>
    </xf>
    <xf numFmtId="164" fontId="0" fillId="0" borderId="0" xfId="40" applyFont="1" applyAlignment="1">
      <alignment wrapText="1"/>
    </xf>
    <xf numFmtId="164" fontId="1" fillId="0" borderId="0" xfId="62" applyFont="1" applyFill="1" applyBorder="1" applyAlignment="1">
      <alignment horizontal="left" vertical="center" wrapText="1"/>
    </xf>
    <xf numFmtId="164" fontId="0" fillId="0" borderId="0" xfId="40" applyFont="1" applyBorder="1" applyAlignment="1">
      <alignment wrapText="1"/>
    </xf>
    <xf numFmtId="164" fontId="0" fillId="0" borderId="0" xfId="40" applyFont="1" applyFill="1" applyBorder="1" applyAlignment="1">
      <alignment horizontal="left" wrapText="1"/>
    </xf>
    <xf numFmtId="164" fontId="1" fillId="0" borderId="0" xfId="40" applyFont="1" applyFill="1" applyBorder="1" applyAlignment="1">
      <alignment wrapText="1"/>
    </xf>
    <xf numFmtId="10" fontId="22" fillId="0" borderId="0" xfId="63" applyNumberFormat="1" applyFont="1" applyFill="1" applyBorder="1" applyAlignment="1">
      <alignment horizontal="left"/>
    </xf>
    <xf numFmtId="164" fontId="22" fillId="0" borderId="0" xfId="40" applyFont="1" applyFill="1" applyBorder="1" applyAlignment="1">
      <alignment horizontal="right" wrapText="1"/>
    </xf>
    <xf numFmtId="164" fontId="22" fillId="0" borderId="0" xfId="40" applyFont="1" applyFill="1" applyBorder="1" applyAlignment="1">
      <alignment horizontal="left" wrapText="1"/>
    </xf>
    <xf numFmtId="164" fontId="1" fillId="0" borderId="0" xfId="40" applyFont="1" applyFill="1" applyBorder="1" applyAlignment="1">
      <alignment horizontal="right" wrapText="1"/>
    </xf>
    <xf numFmtId="164" fontId="1" fillId="0" borderId="0" xfId="40" applyFont="1" applyFill="1" applyAlignment="1">
      <alignment wrapText="1"/>
    </xf>
    <xf numFmtId="164" fontId="22" fillId="0" borderId="0" xfId="40" applyFont="1" applyBorder="1" applyAlignment="1">
      <alignment wrapText="1"/>
    </xf>
    <xf numFmtId="164" fontId="1" fillId="0" borderId="0" xfId="40" applyFont="1" applyBorder="1" applyAlignment="1">
      <alignment horizontal="right" wrapText="1"/>
    </xf>
    <xf numFmtId="164" fontId="1" fillId="0" borderId="0" xfId="40" applyFont="1" applyAlignment="1">
      <alignment wrapText="1"/>
    </xf>
    <xf numFmtId="164" fontId="42" fillId="0" borderId="0" xfId="40" applyFont="1" applyFill="1" applyBorder="1" applyAlignment="1">
      <alignment horizontal="center"/>
    </xf>
    <xf numFmtId="0" fontId="56" fillId="0" borderId="0" xfId="61" applyFont="1"/>
    <xf numFmtId="164" fontId="57" fillId="0" borderId="0" xfId="40" applyFont="1" applyFill="1" applyBorder="1" applyAlignment="1">
      <alignment horizontal="center" vertical="center" wrapText="1"/>
    </xf>
    <xf numFmtId="164" fontId="58" fillId="0" borderId="0" xfId="40" applyFont="1" applyFill="1" applyBorder="1" applyAlignment="1">
      <alignment wrapText="1"/>
    </xf>
    <xf numFmtId="164" fontId="58" fillId="0" borderId="0" xfId="40" applyFont="1" applyFill="1" applyBorder="1" applyAlignment="1">
      <alignment horizontal="center" wrapText="1"/>
    </xf>
    <xf numFmtId="164" fontId="22" fillId="0" borderId="74" xfId="40" applyFont="1" applyBorder="1" applyAlignment="1">
      <alignment horizontal="center" wrapText="1"/>
    </xf>
    <xf numFmtId="164" fontId="57" fillId="0" borderId="0" xfId="40" applyFont="1" applyFill="1" applyBorder="1" applyAlignment="1">
      <alignment horizontal="center" wrapText="1"/>
    </xf>
    <xf numFmtId="164" fontId="57" fillId="0" borderId="0" xfId="40" applyFont="1" applyFill="1" applyBorder="1" applyAlignment="1">
      <alignment wrapText="1"/>
    </xf>
    <xf numFmtId="164" fontId="1" fillId="0" borderId="77" xfId="40" applyFont="1" applyBorder="1" applyAlignment="1">
      <alignment horizontal="center" vertical="center" wrapText="1"/>
    </xf>
    <xf numFmtId="164" fontId="1" fillId="0" borderId="31" xfId="40" applyFont="1" applyBorder="1" applyAlignment="1">
      <alignment horizontal="center" vertical="center" wrapText="1"/>
    </xf>
    <xf numFmtId="164" fontId="58" fillId="0" borderId="39" xfId="40" applyFont="1" applyFill="1" applyBorder="1" applyAlignment="1">
      <alignment vertical="center" wrapText="1"/>
    </xf>
    <xf numFmtId="164" fontId="58" fillId="0" borderId="39" xfId="40" applyFont="1" applyFill="1" applyBorder="1" applyAlignment="1">
      <alignment horizontal="center" vertical="center" wrapText="1"/>
    </xf>
    <xf numFmtId="164" fontId="58" fillId="0" borderId="78" xfId="40" applyFont="1" applyFill="1" applyBorder="1" applyAlignment="1">
      <alignment horizontal="right" vertical="center" wrapText="1"/>
    </xf>
    <xf numFmtId="164" fontId="58" fillId="0" borderId="0" xfId="40" applyFont="1" applyFill="1" applyBorder="1" applyAlignment="1">
      <alignment horizontal="right" vertical="center" wrapText="1"/>
    </xf>
    <xf numFmtId="164" fontId="57" fillId="0" borderId="0" xfId="40" applyFont="1" applyBorder="1" applyAlignment="1">
      <alignment horizontal="center" wrapText="1"/>
    </xf>
    <xf numFmtId="164" fontId="57" fillId="32" borderId="87" xfId="40" applyFont="1" applyFill="1" applyBorder="1" applyAlignment="1">
      <alignment horizontal="right" wrapText="1"/>
    </xf>
    <xf numFmtId="164" fontId="57" fillId="0" borderId="0" xfId="40" applyFont="1" applyFill="1" applyBorder="1" applyAlignment="1">
      <alignment horizontal="right" wrapText="1"/>
    </xf>
    <xf numFmtId="164" fontId="57" fillId="0" borderId="0" xfId="40" applyFont="1" applyBorder="1" applyAlignment="1">
      <alignment wrapText="1"/>
    </xf>
    <xf numFmtId="164" fontId="58" fillId="0" borderId="0" xfId="40" applyFont="1" applyBorder="1" applyAlignment="1">
      <alignment wrapText="1"/>
    </xf>
    <xf numFmtId="164" fontId="58" fillId="0" borderId="0" xfId="40" applyFont="1" applyFill="1" applyBorder="1" applyAlignment="1">
      <alignment horizontal="right" wrapText="1"/>
    </xf>
    <xf numFmtId="164" fontId="57" fillId="0" borderId="77" xfId="40" applyFont="1" applyBorder="1" applyAlignment="1">
      <alignment horizontal="center" wrapText="1"/>
    </xf>
    <xf numFmtId="164" fontId="58" fillId="0" borderId="39" xfId="40" applyFont="1" applyBorder="1" applyAlignment="1">
      <alignment wrapText="1"/>
    </xf>
    <xf numFmtId="164" fontId="1" fillId="0" borderId="86" xfId="40" applyFont="1" applyBorder="1" applyAlignment="1">
      <alignment horizontal="center" vertical="center" wrapText="1"/>
    </xf>
    <xf numFmtId="164" fontId="1" fillId="0" borderId="17" xfId="40" applyFont="1" applyBorder="1" applyAlignment="1">
      <alignment horizontal="center" vertical="center" wrapText="1"/>
    </xf>
    <xf numFmtId="164" fontId="58" fillId="0" borderId="17" xfId="40" applyFont="1" applyFill="1" applyBorder="1" applyAlignment="1">
      <alignment vertical="center" wrapText="1"/>
    </xf>
    <xf numFmtId="164" fontId="58" fillId="0" borderId="17" xfId="40" applyFont="1" applyFill="1" applyBorder="1" applyAlignment="1">
      <alignment horizontal="center" vertical="center" wrapText="1"/>
    </xf>
    <xf numFmtId="164" fontId="58" fillId="0" borderId="32" xfId="40" applyFont="1" applyFill="1" applyBorder="1" applyAlignment="1">
      <alignment vertical="center" wrapText="1"/>
    </xf>
    <xf numFmtId="164" fontId="58" fillId="0" borderId="87" xfId="40" applyFont="1" applyFill="1" applyBorder="1" applyAlignment="1">
      <alignment horizontal="right" vertical="center" wrapText="1"/>
    </xf>
    <xf numFmtId="164" fontId="57" fillId="32" borderId="80" xfId="40" applyFont="1" applyFill="1" applyBorder="1" applyAlignment="1">
      <alignment horizontal="right" wrapText="1"/>
    </xf>
    <xf numFmtId="164" fontId="58" fillId="0" borderId="0" xfId="40" applyFont="1" applyBorder="1" applyAlignment="1">
      <alignment horizontal="center" wrapText="1"/>
    </xf>
    <xf numFmtId="164" fontId="1" fillId="0" borderId="77" xfId="40" applyFont="1" applyBorder="1" applyAlignment="1">
      <alignment horizontal="center" wrapText="1"/>
    </xf>
    <xf numFmtId="164" fontId="58" fillId="0" borderId="39" xfId="40" applyFont="1" applyBorder="1" applyAlignment="1">
      <alignment horizontal="center" wrapText="1"/>
    </xf>
    <xf numFmtId="164" fontId="58" fillId="0" borderId="39" xfId="40" applyFont="1" applyBorder="1" applyAlignment="1">
      <alignment horizontal="right" wrapText="1"/>
    </xf>
    <xf numFmtId="164" fontId="58" fillId="0" borderId="39" xfId="40" applyFont="1" applyFill="1" applyBorder="1" applyAlignment="1">
      <alignment horizontal="right" wrapText="1"/>
    </xf>
    <xf numFmtId="164" fontId="58" fillId="0" borderId="39" xfId="40" applyFont="1" applyFill="1" applyBorder="1" applyAlignment="1">
      <alignment wrapText="1"/>
    </xf>
    <xf numFmtId="164" fontId="58" fillId="0" borderId="78" xfId="40" applyFont="1" applyFill="1" applyBorder="1" applyAlignment="1">
      <alignment horizontal="right" wrapText="1"/>
    </xf>
    <xf numFmtId="164" fontId="58" fillId="0" borderId="59" xfId="40" applyFont="1" applyBorder="1" applyAlignment="1">
      <alignment horizontal="center" wrapText="1"/>
    </xf>
    <xf numFmtId="164" fontId="57" fillId="0" borderId="60" xfId="40" applyFont="1" applyBorder="1" applyAlignment="1">
      <alignment horizontal="right" wrapText="1"/>
    </xf>
    <xf numFmtId="164" fontId="57" fillId="31" borderId="0" xfId="40" applyFont="1" applyFill="1" applyBorder="1" applyAlignment="1">
      <alignment horizontal="right" wrapText="1"/>
    </xf>
    <xf numFmtId="164" fontId="59" fillId="0" borderId="0" xfId="40" applyFont="1" applyFill="1" applyBorder="1" applyAlignment="1">
      <alignment horizontal="right" wrapText="1"/>
    </xf>
    <xf numFmtId="164" fontId="59" fillId="0" borderId="0" xfId="40" applyFont="1" applyFill="1" applyBorder="1" applyAlignment="1">
      <alignment horizontal="center" wrapText="1"/>
    </xf>
    <xf numFmtId="164" fontId="60" fillId="0" borderId="0" xfId="40" applyFont="1" applyAlignment="1">
      <alignment wrapText="1"/>
    </xf>
    <xf numFmtId="164" fontId="1" fillId="0" borderId="0" xfId="40" applyFont="1" applyFill="1" applyBorder="1" applyAlignment="1">
      <alignment horizontal="center" wrapText="1"/>
    </xf>
    <xf numFmtId="164" fontId="1" fillId="0" borderId="59" xfId="40" applyFont="1" applyBorder="1" applyAlignment="1">
      <alignment wrapText="1"/>
    </xf>
    <xf numFmtId="164" fontId="1" fillId="0" borderId="60" xfId="40" applyFont="1" applyBorder="1" applyAlignment="1">
      <alignment wrapText="1"/>
    </xf>
    <xf numFmtId="164" fontId="61" fillId="0" borderId="0" xfId="40" applyFont="1" applyFill="1" applyBorder="1" applyAlignment="1">
      <alignment vertical="center" wrapText="1"/>
    </xf>
    <xf numFmtId="164" fontId="57" fillId="0" borderId="45" xfId="40" applyFont="1" applyBorder="1" applyAlignment="1">
      <alignment horizontal="center" wrapText="1"/>
    </xf>
    <xf numFmtId="164" fontId="57" fillId="0" borderId="65" xfId="40" applyFont="1" applyBorder="1" applyAlignment="1">
      <alignment horizontal="center" wrapText="1"/>
    </xf>
    <xf numFmtId="164" fontId="1" fillId="0" borderId="0" xfId="62" applyFont="1" applyFill="1" applyBorder="1" applyAlignment="1">
      <alignment vertical="center" wrapText="1"/>
    </xf>
    <xf numFmtId="164" fontId="0" fillId="0" borderId="0" xfId="40" applyFont="1" applyFill="1" applyBorder="1" applyAlignment="1">
      <alignment wrapText="1"/>
    </xf>
    <xf numFmtId="164" fontId="22" fillId="0" borderId="0" xfId="40" applyFont="1" applyFill="1" applyBorder="1" applyAlignment="1">
      <alignment horizontal="right"/>
    </xf>
    <xf numFmtId="164" fontId="22" fillId="0" borderId="0" xfId="40" applyFont="1" applyFill="1" applyBorder="1" applyAlignment="1">
      <alignment wrapText="1"/>
    </xf>
    <xf numFmtId="0" fontId="22" fillId="0" borderId="94" xfId="61" applyFont="1" applyBorder="1" applyAlignment="1">
      <alignment vertical="center"/>
    </xf>
    <xf numFmtId="0" fontId="22" fillId="0" borderId="79" xfId="61" applyFont="1" applyBorder="1" applyAlignment="1">
      <alignment horizontal="center" vertical="center"/>
    </xf>
    <xf numFmtId="0" fontId="22" fillId="0" borderId="80" xfId="61" applyFont="1" applyBorder="1" applyAlignment="1">
      <alignment horizontal="center" vertical="center"/>
    </xf>
    <xf numFmtId="164" fontId="1" fillId="0" borderId="96" xfId="62" applyFont="1" applyBorder="1" applyAlignment="1">
      <alignment horizontal="center" wrapText="1"/>
    </xf>
    <xf numFmtId="164" fontId="58" fillId="0" borderId="96" xfId="62" applyFont="1" applyFill="1" applyBorder="1" applyAlignment="1">
      <alignment wrapText="1"/>
    </xf>
    <xf numFmtId="164" fontId="1" fillId="0" borderId="97" xfId="62" applyFont="1" applyFill="1" applyBorder="1" applyAlignment="1">
      <alignment horizontal="center" wrapText="1"/>
    </xf>
    <xf numFmtId="10" fontId="1" fillId="0" borderId="98" xfId="63" applyNumberFormat="1" applyFont="1" applyFill="1" applyBorder="1" applyAlignment="1">
      <alignment horizontal="center" wrapText="1"/>
    </xf>
    <xf numFmtId="164" fontId="58" fillId="0" borderId="99" xfId="62" applyFont="1" applyBorder="1" applyAlignment="1">
      <alignment horizontal="center" wrapText="1"/>
    </xf>
    <xf numFmtId="164" fontId="58" fillId="0" borderId="99" xfId="62" applyFont="1" applyBorder="1" applyAlignment="1">
      <alignment wrapText="1"/>
    </xf>
    <xf numFmtId="164" fontId="1" fillId="0" borderId="77" xfId="62" applyFont="1" applyBorder="1" applyAlignment="1">
      <alignment horizontal="center" wrapText="1"/>
    </xf>
    <xf numFmtId="10" fontId="1" fillId="0" borderId="78" xfId="63" applyNumberFormat="1" applyFont="1" applyBorder="1" applyAlignment="1">
      <alignment horizontal="center" wrapText="1"/>
    </xf>
    <xf numFmtId="164" fontId="58" fillId="0" borderId="100" xfId="62" applyFont="1" applyBorder="1" applyAlignment="1">
      <alignment horizontal="center" wrapText="1"/>
    </xf>
    <xf numFmtId="164" fontId="58" fillId="0" borderId="100" xfId="62" applyFont="1" applyBorder="1" applyAlignment="1">
      <alignment wrapText="1"/>
    </xf>
    <xf numFmtId="164" fontId="1" fillId="0" borderId="101" xfId="62" applyFont="1" applyBorder="1" applyAlignment="1">
      <alignment horizontal="center" wrapText="1"/>
    </xf>
    <xf numFmtId="10" fontId="1" fillId="0" borderId="87" xfId="63" applyNumberFormat="1" applyFont="1" applyBorder="1" applyAlignment="1">
      <alignment horizontal="center" wrapText="1"/>
    </xf>
    <xf numFmtId="164" fontId="1" fillId="0" borderId="79" xfId="62" applyFont="1" applyBorder="1" applyAlignment="1">
      <alignment horizontal="center" wrapText="1"/>
    </xf>
    <xf numFmtId="10" fontId="1" fillId="0" borderId="80" xfId="63" applyNumberFormat="1" applyFont="1" applyBorder="1" applyAlignment="1">
      <alignment horizontal="center" wrapText="1"/>
    </xf>
    <xf numFmtId="0" fontId="1" fillId="0" borderId="56" xfId="61" applyBorder="1"/>
    <xf numFmtId="164" fontId="58" fillId="0" borderId="58" xfId="62" applyFont="1" applyFill="1" applyBorder="1" applyAlignment="1">
      <alignment wrapText="1"/>
    </xf>
    <xf numFmtId="164" fontId="22" fillId="0" borderId="102" xfId="61" applyNumberFormat="1" applyFont="1" applyBorder="1"/>
    <xf numFmtId="43" fontId="1" fillId="31" borderId="74" xfId="61" applyNumberFormat="1" applyFill="1" applyBorder="1"/>
    <xf numFmtId="0" fontId="1" fillId="33" borderId="76" xfId="61" applyFill="1" applyBorder="1"/>
    <xf numFmtId="43" fontId="1" fillId="31" borderId="77" xfId="61" applyNumberFormat="1" applyFill="1" applyBorder="1"/>
    <xf numFmtId="0" fontId="1" fillId="33" borderId="78" xfId="61" applyFill="1" applyBorder="1"/>
    <xf numFmtId="43" fontId="1" fillId="0" borderId="77" xfId="61" applyNumberFormat="1" applyBorder="1"/>
    <xf numFmtId="10" fontId="1" fillId="33" borderId="77" xfId="63" applyNumberFormat="1" applyFont="1" applyFill="1" applyBorder="1"/>
    <xf numFmtId="10" fontId="1" fillId="31" borderId="78" xfId="63" applyNumberFormat="1" applyFont="1" applyFill="1" applyBorder="1"/>
    <xf numFmtId="10" fontId="1" fillId="33" borderId="101" xfId="63" applyNumberFormat="1" applyFont="1" applyFill="1" applyBorder="1"/>
    <xf numFmtId="10" fontId="1" fillId="31" borderId="87" xfId="63" applyNumberFormat="1" applyFont="1" applyFill="1" applyBorder="1"/>
    <xf numFmtId="164" fontId="1" fillId="0" borderId="0" xfId="40" applyFont="1" applyBorder="1" applyAlignment="1">
      <alignment horizontal="left" wrapText="1"/>
    </xf>
    <xf numFmtId="0" fontId="63" fillId="0" borderId="39" xfId="61" applyFont="1" applyBorder="1" applyAlignment="1">
      <alignment horizontal="left"/>
    </xf>
    <xf numFmtId="164" fontId="63" fillId="0" borderId="39" xfId="40" applyFont="1" applyBorder="1" applyAlignment="1">
      <alignment horizontal="center"/>
    </xf>
    <xf numFmtId="0" fontId="22" fillId="0" borderId="0" xfId="61" applyFont="1"/>
    <xf numFmtId="164" fontId="63" fillId="0" borderId="73" xfId="40" applyFont="1" applyBorder="1" applyAlignment="1">
      <alignment horizontal="center"/>
    </xf>
    <xf numFmtId="0" fontId="1" fillId="0" borderId="0" xfId="61" applyAlignment="1">
      <alignment horizontal="left"/>
    </xf>
    <xf numFmtId="164" fontId="0" fillId="0" borderId="0" xfId="40" applyFont="1" applyAlignment="1">
      <alignment horizontal="center"/>
    </xf>
    <xf numFmtId="0" fontId="22" fillId="0" borderId="0" xfId="61" applyFont="1" applyAlignment="1">
      <alignment horizontal="right"/>
    </xf>
    <xf numFmtId="179" fontId="1" fillId="0" borderId="0" xfId="64" applyFont="1" applyFill="1"/>
    <xf numFmtId="179" fontId="22" fillId="0" borderId="0" xfId="64" applyFont="1" applyFill="1"/>
    <xf numFmtId="0" fontId="63" fillId="0" borderId="75" xfId="61" applyFont="1" applyBorder="1" applyAlignment="1">
      <alignment horizontal="left"/>
    </xf>
    <xf numFmtId="164" fontId="63" fillId="33" borderId="103" xfId="40" applyFont="1" applyFill="1" applyBorder="1" applyAlignment="1">
      <alignment horizontal="center"/>
    </xf>
    <xf numFmtId="164" fontId="63" fillId="33" borderId="104" xfId="40" applyFont="1" applyFill="1" applyBorder="1" applyAlignment="1">
      <alignment horizontal="center"/>
    </xf>
    <xf numFmtId="164" fontId="0" fillId="0" borderId="0" xfId="62" applyFont="1" applyAlignment="1">
      <alignment horizontal="center"/>
    </xf>
    <xf numFmtId="164" fontId="0" fillId="0" borderId="0" xfId="62" applyFont="1" applyAlignment="1">
      <alignment horizontal="right"/>
    </xf>
    <xf numFmtId="0" fontId="63" fillId="0" borderId="0" xfId="61" applyFont="1" applyAlignment="1">
      <alignment horizontal="center"/>
    </xf>
    <xf numFmtId="0" fontId="63" fillId="0" borderId="0" xfId="61" applyFont="1"/>
    <xf numFmtId="0" fontId="63" fillId="0" borderId="0" xfId="61" applyFont="1" applyAlignment="1">
      <alignment horizontal="center" vertical="justify"/>
    </xf>
    <xf numFmtId="164" fontId="0" fillId="0" borderId="0" xfId="62" applyFont="1"/>
    <xf numFmtId="180" fontId="0" fillId="0" borderId="0" xfId="62" applyNumberFormat="1" applyFont="1" applyAlignment="1">
      <alignment horizontal="center"/>
    </xf>
    <xf numFmtId="164" fontId="63" fillId="0" borderId="0" xfId="62" applyFont="1"/>
    <xf numFmtId="164" fontId="63" fillId="0" borderId="105" xfId="62" applyFont="1" applyBorder="1"/>
    <xf numFmtId="164" fontId="63" fillId="0" borderId="68" xfId="62" applyFont="1" applyBorder="1"/>
    <xf numFmtId="164" fontId="63" fillId="25" borderId="105" xfId="62" applyFont="1" applyFill="1" applyBorder="1"/>
    <xf numFmtId="164" fontId="63" fillId="25" borderId="68" xfId="62" applyFont="1" applyFill="1" applyBorder="1"/>
    <xf numFmtId="164" fontId="63" fillId="0" borderId="78" xfId="40" applyFont="1" applyBorder="1" applyAlignment="1">
      <alignment horizontal="center"/>
    </xf>
    <xf numFmtId="164" fontId="63" fillId="0" borderId="80" xfId="40" applyFont="1" applyBorder="1" applyAlignment="1">
      <alignment horizontal="center"/>
    </xf>
    <xf numFmtId="164" fontId="22" fillId="0" borderId="56" xfId="40" applyFont="1" applyBorder="1" applyAlignment="1"/>
    <xf numFmtId="164" fontId="1" fillId="0" borderId="57" xfId="40" applyFont="1" applyBorder="1" applyAlignment="1">
      <alignment wrapText="1"/>
    </xf>
    <xf numFmtId="164" fontId="1" fillId="0" borderId="58" xfId="40" applyFont="1" applyBorder="1" applyAlignment="1">
      <alignment wrapText="1"/>
    </xf>
    <xf numFmtId="164" fontId="1" fillId="0" borderId="64" xfId="40" applyFont="1" applyBorder="1" applyAlignment="1">
      <alignment wrapText="1"/>
    </xf>
    <xf numFmtId="164" fontId="57" fillId="32" borderId="67" xfId="40" applyFont="1" applyFill="1" applyBorder="1" applyAlignment="1">
      <alignment horizontal="right" wrapText="1"/>
    </xf>
    <xf numFmtId="0" fontId="1" fillId="0" borderId="0" xfId="0" applyFont="1" applyAlignment="1">
      <alignment horizontal="right"/>
    </xf>
    <xf numFmtId="0" fontId="22" fillId="0" borderId="0" xfId="0" applyFont="1" applyAlignment="1">
      <alignment horizontal="right"/>
    </xf>
    <xf numFmtId="0" fontId="34" fillId="0" borderId="0" xfId="0" applyFont="1" applyAlignment="1">
      <alignment horizontal="left"/>
    </xf>
    <xf numFmtId="4" fontId="26" fillId="0" borderId="0" xfId="61" applyNumberFormat="1" applyFont="1" applyAlignment="1">
      <alignment horizontal="left" vertical="center"/>
    </xf>
    <xf numFmtId="164" fontId="63" fillId="0" borderId="75" xfId="40" applyFont="1" applyBorder="1" applyAlignment="1">
      <alignment horizontal="center"/>
    </xf>
    <xf numFmtId="164" fontId="63" fillId="0" borderId="76" xfId="40" applyFont="1" applyBorder="1" applyAlignment="1">
      <alignment horizontal="center"/>
    </xf>
    <xf numFmtId="0" fontId="63" fillId="33" borderId="56" xfId="61" applyFont="1" applyFill="1" applyBorder="1" applyAlignment="1">
      <alignment horizontal="center"/>
    </xf>
    <xf numFmtId="0" fontId="63" fillId="33" borderId="57" xfId="61" applyFont="1" applyFill="1" applyBorder="1" applyAlignment="1">
      <alignment horizontal="center"/>
    </xf>
    <xf numFmtId="17" fontId="22" fillId="0" borderId="0" xfId="0" applyNumberFormat="1" applyFont="1" applyAlignment="1">
      <alignment horizontal="right"/>
    </xf>
    <xf numFmtId="17" fontId="22" fillId="0" borderId="0" xfId="0" applyNumberFormat="1" applyFont="1" applyAlignment="1">
      <alignment horizontal="left"/>
    </xf>
    <xf numFmtId="0" fontId="63" fillId="33" borderId="105" xfId="61" applyFont="1" applyFill="1" applyBorder="1" applyAlignment="1">
      <alignment horizontal="center"/>
    </xf>
    <xf numFmtId="0" fontId="63" fillId="33" borderId="106" xfId="61" applyFont="1" applyFill="1" applyBorder="1" applyAlignment="1">
      <alignment horizontal="center"/>
    </xf>
    <xf numFmtId="0" fontId="63" fillId="33" borderId="68" xfId="61" applyFont="1" applyFill="1" applyBorder="1" applyAlignment="1">
      <alignment horizontal="center"/>
    </xf>
    <xf numFmtId="0" fontId="63" fillId="0" borderId="69" xfId="61" applyFont="1" applyBorder="1" applyAlignment="1">
      <alignment horizontal="left"/>
    </xf>
    <xf numFmtId="164" fontId="63" fillId="0" borderId="69" xfId="40" applyFont="1" applyBorder="1" applyAlignment="1">
      <alignment horizontal="center"/>
    </xf>
    <xf numFmtId="0" fontId="63" fillId="33" borderId="0" xfId="61" applyFont="1" applyFill="1" applyAlignment="1">
      <alignment horizontal="center"/>
    </xf>
    <xf numFmtId="0" fontId="63" fillId="33" borderId="64" xfId="61" applyFont="1" applyFill="1" applyBorder="1" applyAlignment="1">
      <alignment horizontal="center"/>
    </xf>
    <xf numFmtId="0" fontId="63" fillId="33" borderId="45" xfId="61" applyFont="1" applyFill="1" applyBorder="1" applyAlignment="1">
      <alignment horizontal="center"/>
    </xf>
    <xf numFmtId="0" fontId="63" fillId="33" borderId="65" xfId="61" applyFont="1" applyFill="1" applyBorder="1" applyAlignment="1">
      <alignment horizontal="center"/>
    </xf>
    <xf numFmtId="0" fontId="63" fillId="33" borderId="67" xfId="61" applyFont="1" applyFill="1" applyBorder="1" applyAlignment="1">
      <alignment horizontal="center"/>
    </xf>
    <xf numFmtId="0" fontId="63" fillId="33" borderId="105" xfId="61" applyFont="1" applyFill="1" applyBorder="1" applyAlignment="1">
      <alignment horizontal="left"/>
    </xf>
    <xf numFmtId="164" fontId="63" fillId="0" borderId="15" xfId="40" applyFont="1" applyBorder="1" applyAlignment="1">
      <alignment horizontal="center"/>
    </xf>
    <xf numFmtId="0" fontId="63" fillId="0" borderId="0" xfId="61" applyFont="1" applyAlignment="1">
      <alignment horizontal="left"/>
    </xf>
    <xf numFmtId="0" fontId="63" fillId="0" borderId="31" xfId="61" applyFont="1" applyBorder="1" applyAlignment="1">
      <alignment horizontal="left"/>
    </xf>
    <xf numFmtId="164" fontId="63" fillId="0" borderId="109" xfId="40" applyFont="1" applyBorder="1" applyAlignment="1">
      <alignment horizontal="center"/>
    </xf>
    <xf numFmtId="164" fontId="63" fillId="0" borderId="0" xfId="40" applyFont="1" applyBorder="1" applyAlignment="1">
      <alignment horizontal="center"/>
    </xf>
    <xf numFmtId="0" fontId="22" fillId="0" borderId="105" xfId="61" applyFont="1" applyBorder="1" applyAlignment="1">
      <alignment horizontal="center"/>
    </xf>
    <xf numFmtId="0" fontId="63" fillId="0" borderId="106" xfId="61" applyFont="1" applyBorder="1" applyAlignment="1">
      <alignment horizontal="left"/>
    </xf>
    <xf numFmtId="164" fontId="63" fillId="0" borderId="106" xfId="40" applyFont="1" applyBorder="1" applyAlignment="1">
      <alignment horizontal="center"/>
    </xf>
    <xf numFmtId="0" fontId="22" fillId="0" borderId="59" xfId="61" applyFont="1" applyBorder="1" applyAlignment="1">
      <alignment horizontal="center"/>
    </xf>
    <xf numFmtId="164" fontId="63" fillId="31" borderId="0" xfId="40" applyFont="1" applyFill="1" applyBorder="1" applyAlignment="1">
      <alignment horizontal="center"/>
    </xf>
    <xf numFmtId="164" fontId="63" fillId="34" borderId="67" xfId="40" applyFont="1" applyFill="1" applyBorder="1" applyAlignment="1">
      <alignment horizontal="center"/>
    </xf>
    <xf numFmtId="164" fontId="63" fillId="0" borderId="53" xfId="40" applyFont="1" applyBorder="1" applyAlignment="1">
      <alignment horizontal="center"/>
    </xf>
    <xf numFmtId="164" fontId="63" fillId="34" borderId="96" xfId="40" applyFont="1" applyFill="1" applyBorder="1" applyAlignment="1">
      <alignment horizontal="center"/>
    </xf>
    <xf numFmtId="0" fontId="63" fillId="33" borderId="105" xfId="61" applyFont="1" applyFill="1" applyBorder="1"/>
    <xf numFmtId="0" fontId="63" fillId="33" borderId="106" xfId="61" applyFont="1" applyFill="1" applyBorder="1"/>
    <xf numFmtId="164" fontId="63" fillId="34" borderId="66" xfId="40" applyFont="1" applyFill="1" applyBorder="1" applyAlignment="1">
      <alignment horizontal="center"/>
    </xf>
    <xf numFmtId="0" fontId="63" fillId="34" borderId="106" xfId="61" applyFont="1" applyFill="1" applyBorder="1" applyAlignment="1">
      <alignment horizontal="center"/>
    </xf>
    <xf numFmtId="0" fontId="63" fillId="34" borderId="105" xfId="61" applyFont="1" applyFill="1" applyBorder="1" applyAlignment="1">
      <alignment horizontal="center"/>
    </xf>
    <xf numFmtId="0" fontId="1" fillId="34" borderId="68" xfId="61" applyFill="1" applyBorder="1"/>
    <xf numFmtId="0" fontId="1" fillId="0" borderId="68" xfId="61" applyBorder="1"/>
    <xf numFmtId="0" fontId="63" fillId="33" borderId="59" xfId="61" applyFont="1" applyFill="1" applyBorder="1" applyAlignment="1">
      <alignment horizontal="center"/>
    </xf>
    <xf numFmtId="0" fontId="63" fillId="33" borderId="60" xfId="61" applyFont="1" applyFill="1" applyBorder="1" applyAlignment="1">
      <alignment horizontal="center"/>
    </xf>
    <xf numFmtId="0" fontId="63" fillId="33" borderId="82" xfId="61" applyFont="1" applyFill="1" applyBorder="1" applyAlignment="1">
      <alignment horizontal="center"/>
    </xf>
    <xf numFmtId="0" fontId="63" fillId="33" borderId="102" xfId="61" applyFont="1" applyFill="1" applyBorder="1" applyAlignment="1">
      <alignment horizontal="center"/>
    </xf>
    <xf numFmtId="164" fontId="63" fillId="0" borderId="98" xfId="40" applyFont="1" applyBorder="1" applyAlignment="1">
      <alignment horizontal="center"/>
    </xf>
    <xf numFmtId="164" fontId="63" fillId="34" borderId="93" xfId="40" applyFont="1" applyFill="1" applyBorder="1" applyAlignment="1">
      <alignment horizontal="center"/>
    </xf>
    <xf numFmtId="164" fontId="63" fillId="34" borderId="99" xfId="40" applyFont="1" applyFill="1" applyBorder="1" applyAlignment="1">
      <alignment horizontal="center"/>
    </xf>
    <xf numFmtId="164" fontId="63" fillId="34" borderId="95" xfId="40" applyFont="1" applyFill="1" applyBorder="1" applyAlignment="1">
      <alignment horizontal="center"/>
    </xf>
    <xf numFmtId="164" fontId="63" fillId="0" borderId="111" xfId="40" applyFont="1" applyBorder="1" applyAlignment="1">
      <alignment horizontal="center"/>
    </xf>
    <xf numFmtId="0" fontId="1" fillId="0" borderId="106" xfId="61" applyBorder="1"/>
    <xf numFmtId="164" fontId="63" fillId="0" borderId="77" xfId="40" applyFont="1" applyBorder="1" applyAlignment="1">
      <alignment horizontal="center"/>
    </xf>
    <xf numFmtId="164" fontId="63" fillId="0" borderId="29" xfId="40" applyFont="1" applyBorder="1" applyAlignment="1">
      <alignment horizontal="center"/>
    </xf>
    <xf numFmtId="164" fontId="63" fillId="0" borderId="30" xfId="40" applyFont="1" applyBorder="1" applyAlignment="1">
      <alignment horizontal="center"/>
    </xf>
    <xf numFmtId="0" fontId="63" fillId="0" borderId="88" xfId="61" applyFont="1" applyBorder="1" applyAlignment="1">
      <alignment horizontal="left"/>
    </xf>
    <xf numFmtId="0" fontId="63" fillId="0" borderId="15" xfId="61" applyFont="1" applyBorder="1" applyAlignment="1">
      <alignment horizontal="left"/>
    </xf>
    <xf numFmtId="0" fontId="22" fillId="0" borderId="82" xfId="61" applyFont="1" applyBorder="1" applyAlignment="1">
      <alignment horizontal="center" vertical="center"/>
    </xf>
    <xf numFmtId="0" fontId="22" fillId="0" borderId="66" xfId="61" applyFont="1" applyBorder="1" applyAlignment="1">
      <alignment horizontal="center"/>
    </xf>
    <xf numFmtId="0" fontId="22" fillId="0" borderId="59" xfId="61" applyFont="1" applyBorder="1" applyAlignment="1">
      <alignment horizontal="center" vertical="center"/>
    </xf>
    <xf numFmtId="164" fontId="63" fillId="35" borderId="67" xfId="40" applyFont="1" applyFill="1" applyBorder="1" applyAlignment="1">
      <alignment horizontal="center"/>
    </xf>
    <xf numFmtId="164" fontId="63" fillId="36" borderId="67" xfId="40" applyFont="1" applyFill="1" applyBorder="1" applyAlignment="1">
      <alignment horizontal="center"/>
    </xf>
    <xf numFmtId="164" fontId="63" fillId="34" borderId="105" xfId="40" applyFont="1" applyFill="1" applyBorder="1" applyAlignment="1">
      <alignment horizontal="center"/>
    </xf>
    <xf numFmtId="164" fontId="63" fillId="31" borderId="0" xfId="62" applyFont="1" applyFill="1" applyBorder="1" applyAlignment="1">
      <alignment horizontal="center"/>
    </xf>
    <xf numFmtId="0" fontId="1" fillId="31" borderId="0" xfId="61" applyFill="1"/>
    <xf numFmtId="0" fontId="1" fillId="34" borderId="106" xfId="61" applyFill="1" applyBorder="1"/>
    <xf numFmtId="164" fontId="63" fillId="0" borderId="83" xfId="40" applyFont="1" applyBorder="1" applyAlignment="1">
      <alignment horizontal="center"/>
    </xf>
    <xf numFmtId="164" fontId="63" fillId="0" borderId="112" xfId="40" applyFont="1" applyBorder="1" applyAlignment="1">
      <alignment horizontal="center"/>
    </xf>
    <xf numFmtId="164" fontId="63" fillId="0" borderId="0" xfId="62" applyFont="1" applyFill="1" applyBorder="1" applyAlignment="1">
      <alignment horizontal="center"/>
    </xf>
    <xf numFmtId="0" fontId="22" fillId="25" borderId="59" xfId="61" applyFont="1" applyFill="1" applyBorder="1" applyAlignment="1">
      <alignment horizontal="left"/>
    </xf>
    <xf numFmtId="0" fontId="1" fillId="25" borderId="0" xfId="61" applyFill="1"/>
    <xf numFmtId="164" fontId="0" fillId="25" borderId="0" xfId="62" applyFont="1" applyFill="1" applyBorder="1" applyAlignment="1">
      <alignment horizontal="center"/>
    </xf>
    <xf numFmtId="164" fontId="0" fillId="25" borderId="60" xfId="62" applyFont="1" applyFill="1" applyBorder="1" applyAlignment="1">
      <alignment horizontal="center"/>
    </xf>
    <xf numFmtId="0" fontId="22" fillId="25" borderId="64" xfId="61" applyFont="1" applyFill="1" applyBorder="1" applyAlignment="1">
      <alignment horizontal="left"/>
    </xf>
    <xf numFmtId="0" fontId="1" fillId="25" borderId="45" xfId="61" applyFill="1" applyBorder="1"/>
    <xf numFmtId="164" fontId="0" fillId="25" borderId="45" xfId="62" applyFont="1" applyFill="1" applyBorder="1" applyAlignment="1">
      <alignment horizontal="center"/>
    </xf>
    <xf numFmtId="164" fontId="0" fillId="25" borderId="65" xfId="62" applyFont="1" applyFill="1" applyBorder="1" applyAlignment="1">
      <alignment horizontal="center"/>
    </xf>
    <xf numFmtId="0" fontId="63" fillId="34" borderId="102" xfId="61" applyFont="1" applyFill="1" applyBorder="1" applyAlignment="1">
      <alignment horizontal="center"/>
    </xf>
    <xf numFmtId="164" fontId="63" fillId="0" borderId="88" xfId="40" applyFont="1" applyBorder="1" applyAlignment="1">
      <alignment horizontal="center"/>
    </xf>
    <xf numFmtId="164" fontId="63" fillId="34" borderId="94" xfId="40" applyFont="1" applyFill="1" applyBorder="1" applyAlignment="1">
      <alignment horizontal="center"/>
    </xf>
    <xf numFmtId="164" fontId="63" fillId="34" borderId="65" xfId="62" applyFont="1" applyFill="1" applyBorder="1" applyAlignment="1">
      <alignment horizontal="center"/>
    </xf>
    <xf numFmtId="164" fontId="1" fillId="31" borderId="0" xfId="40" applyFont="1" applyFill="1" applyBorder="1" applyAlignment="1">
      <alignment horizontal="left" wrapText="1"/>
    </xf>
    <xf numFmtId="164" fontId="1" fillId="31" borderId="0" xfId="62" applyFont="1" applyFill="1" applyBorder="1" applyAlignment="1">
      <alignment horizontal="left" vertical="center" wrapText="1"/>
    </xf>
    <xf numFmtId="164" fontId="0" fillId="31" borderId="0" xfId="40" applyFont="1" applyFill="1" applyBorder="1" applyAlignment="1">
      <alignment wrapText="1"/>
    </xf>
    <xf numFmtId="164" fontId="0" fillId="31" borderId="0" xfId="40" applyFont="1" applyFill="1" applyBorder="1" applyAlignment="1">
      <alignment horizontal="left" wrapText="1"/>
    </xf>
    <xf numFmtId="164" fontId="22" fillId="31" borderId="0" xfId="40" applyFont="1" applyFill="1" applyBorder="1" applyAlignment="1">
      <alignment horizontal="left" wrapText="1"/>
    </xf>
    <xf numFmtId="164" fontId="42" fillId="31" borderId="0" xfId="40" applyFont="1" applyFill="1" applyBorder="1" applyAlignment="1">
      <alignment horizontal="center"/>
    </xf>
    <xf numFmtId="164" fontId="57" fillId="31" borderId="0" xfId="40" applyFont="1" applyFill="1" applyBorder="1" applyAlignment="1">
      <alignment horizontal="center" vertical="center" wrapText="1"/>
    </xf>
    <xf numFmtId="164" fontId="57" fillId="31" borderId="0" xfId="40" applyFont="1" applyFill="1" applyBorder="1" applyAlignment="1">
      <alignment horizontal="center" wrapText="1"/>
    </xf>
    <xf numFmtId="164" fontId="58" fillId="31" borderId="0" xfId="40" applyFont="1" applyFill="1" applyBorder="1" applyAlignment="1">
      <alignment horizontal="right" vertical="center" wrapText="1"/>
    </xf>
    <xf numFmtId="164" fontId="58" fillId="31" borderId="0" xfId="40" applyFont="1" applyFill="1" applyBorder="1" applyAlignment="1">
      <alignment horizontal="center" vertical="center" wrapText="1"/>
    </xf>
    <xf numFmtId="164" fontId="58" fillId="31" borderId="0" xfId="40" applyFont="1" applyFill="1" applyBorder="1" applyAlignment="1">
      <alignment horizontal="right" wrapText="1"/>
    </xf>
    <xf numFmtId="164" fontId="1" fillId="31" borderId="0" xfId="40" applyFont="1" applyFill="1" applyBorder="1" applyAlignment="1">
      <alignment wrapText="1"/>
    </xf>
    <xf numFmtId="164" fontId="1" fillId="31" borderId="0" xfId="40" applyFont="1" applyFill="1" applyAlignment="1">
      <alignment wrapText="1"/>
    </xf>
    <xf numFmtId="0" fontId="22" fillId="0" borderId="110" xfId="61" applyFont="1" applyBorder="1" applyAlignment="1">
      <alignment horizontal="center" vertical="center"/>
    </xf>
    <xf numFmtId="0" fontId="32" fillId="0" borderId="0" xfId="61" applyFont="1" applyAlignment="1">
      <alignment horizontal="left" indent="2"/>
    </xf>
    <xf numFmtId="0" fontId="33" fillId="0" borderId="0" xfId="61" applyFont="1"/>
    <xf numFmtId="0" fontId="1" fillId="0" borderId="0" xfId="36" applyAlignment="1">
      <alignment horizontal="center"/>
    </xf>
    <xf numFmtId="0" fontId="22" fillId="0" borderId="0" xfId="35" applyFont="1"/>
    <xf numFmtId="0" fontId="1" fillId="0" borderId="0" xfId="35"/>
    <xf numFmtId="0" fontId="1" fillId="0" borderId="0" xfId="35" applyAlignment="1">
      <alignment horizontal="right"/>
    </xf>
    <xf numFmtId="10" fontId="1" fillId="0" borderId="0" xfId="35" applyNumberFormat="1" applyAlignment="1">
      <alignment horizontal="center"/>
    </xf>
    <xf numFmtId="17" fontId="22" fillId="0" borderId="0" xfId="61" applyNumberFormat="1" applyFont="1" applyAlignment="1">
      <alignment horizontal="center"/>
    </xf>
    <xf numFmtId="164" fontId="22" fillId="0" borderId="0" xfId="40" applyFont="1" applyFill="1" applyBorder="1" applyAlignment="1"/>
    <xf numFmtId="164" fontId="57" fillId="30" borderId="67" xfId="40" applyFont="1" applyFill="1" applyBorder="1" applyAlignment="1">
      <alignment horizontal="center" vertical="center" wrapText="1"/>
    </xf>
    <xf numFmtId="164" fontId="58" fillId="30" borderId="67" xfId="40" applyFont="1" applyFill="1" applyBorder="1" applyAlignment="1">
      <alignment horizontal="center" vertical="center" wrapText="1"/>
    </xf>
    <xf numFmtId="164" fontId="57" fillId="30" borderId="105" xfId="40" applyFont="1" applyFill="1" applyBorder="1" applyAlignment="1">
      <alignment horizontal="center" vertical="center" wrapText="1"/>
    </xf>
    <xf numFmtId="0" fontId="1" fillId="0" borderId="0" xfId="61" applyAlignment="1">
      <alignment wrapText="1"/>
    </xf>
    <xf numFmtId="164" fontId="63" fillId="0" borderId="67" xfId="62" applyFont="1" applyFill="1" applyBorder="1" applyAlignment="1">
      <alignment horizontal="center"/>
    </xf>
    <xf numFmtId="0" fontId="63" fillId="31" borderId="0" xfId="61" applyFont="1" applyFill="1" applyAlignment="1">
      <alignment horizontal="center" vertical="center"/>
    </xf>
    <xf numFmtId="164" fontId="22" fillId="0" borderId="0" xfId="40" applyFont="1" applyBorder="1" applyAlignment="1">
      <alignment vertical="center"/>
    </xf>
    <xf numFmtId="164" fontId="22" fillId="0" borderId="0" xfId="40" applyFont="1" applyFill="1" applyBorder="1" applyAlignment="1">
      <alignment horizontal="left"/>
    </xf>
    <xf numFmtId="164" fontId="22" fillId="0" borderId="0" xfId="40" applyFont="1" applyFill="1" applyBorder="1" applyAlignment="1">
      <alignment horizontal="left" vertical="center"/>
    </xf>
    <xf numFmtId="164" fontId="22" fillId="0" borderId="59" xfId="40" applyFont="1" applyFill="1" applyBorder="1" applyAlignment="1">
      <alignment horizontal="left"/>
    </xf>
    <xf numFmtId="49" fontId="51" fillId="31" borderId="113" xfId="40" applyNumberFormat="1" applyFont="1" applyFill="1" applyBorder="1" applyAlignment="1">
      <alignment horizontal="center" vertical="center"/>
    </xf>
    <xf numFmtId="14" fontId="51" fillId="31" borderId="113" xfId="40" applyNumberFormat="1" applyFont="1" applyFill="1" applyBorder="1" applyAlignment="1">
      <alignment horizontal="center" vertical="center"/>
    </xf>
    <xf numFmtId="164" fontId="22" fillId="0" borderId="59" xfId="40" applyFont="1" applyFill="1" applyBorder="1" applyAlignment="1">
      <alignment horizontal="right"/>
    </xf>
    <xf numFmtId="14" fontId="51" fillId="31" borderId="114" xfId="40" applyNumberFormat="1" applyFont="1" applyFill="1" applyBorder="1" applyAlignment="1">
      <alignment horizontal="center" vertical="center"/>
    </xf>
    <xf numFmtId="164" fontId="1" fillId="0" borderId="45" xfId="40" applyFont="1" applyBorder="1" applyAlignment="1">
      <alignment wrapText="1"/>
    </xf>
    <xf numFmtId="164" fontId="57" fillId="30" borderId="105" xfId="40" applyFont="1" applyFill="1" applyBorder="1" applyAlignment="1">
      <alignment horizontal="center" vertical="center"/>
    </xf>
    <xf numFmtId="164" fontId="57" fillId="30" borderId="68" xfId="40" applyFont="1" applyFill="1" applyBorder="1" applyAlignment="1">
      <alignment horizontal="center" vertical="center" wrapText="1"/>
    </xf>
    <xf numFmtId="164" fontId="22" fillId="0" borderId="59" xfId="40" applyFont="1" applyFill="1" applyBorder="1" applyAlignment="1">
      <alignment horizontal="left" vertical="center"/>
    </xf>
    <xf numFmtId="164" fontId="22" fillId="0" borderId="59" xfId="40" applyFont="1" applyFill="1" applyBorder="1" applyAlignment="1"/>
    <xf numFmtId="164" fontId="58" fillId="0" borderId="29" xfId="40" applyFont="1" applyFill="1" applyBorder="1" applyAlignment="1">
      <alignment horizontal="right" vertical="center" wrapText="1"/>
    </xf>
    <xf numFmtId="164" fontId="58" fillId="31" borderId="81" xfId="40" applyFont="1" applyFill="1" applyBorder="1" applyAlignment="1">
      <alignment horizontal="right" vertical="center" wrapText="1"/>
    </xf>
    <xf numFmtId="164" fontId="58" fillId="31" borderId="39" xfId="40" applyFont="1" applyFill="1" applyBorder="1" applyAlignment="1">
      <alignment horizontal="right" vertical="center" wrapText="1"/>
    </xf>
    <xf numFmtId="164" fontId="57" fillId="31" borderId="39" xfId="40" applyFont="1" applyFill="1" applyBorder="1" applyAlignment="1">
      <alignment horizontal="center" wrapText="1"/>
    </xf>
    <xf numFmtId="164" fontId="58" fillId="0" borderId="38" xfId="40" applyFont="1" applyFill="1" applyBorder="1" applyAlignment="1">
      <alignment horizontal="right" vertical="center" wrapText="1"/>
    </xf>
    <xf numFmtId="164" fontId="58" fillId="31" borderId="39" xfId="40" applyFont="1" applyFill="1" applyBorder="1" applyAlignment="1">
      <alignment horizontal="center" vertical="center" wrapText="1"/>
    </xf>
    <xf numFmtId="164" fontId="57" fillId="0" borderId="97" xfId="40" applyFont="1" applyBorder="1" applyAlignment="1">
      <alignment horizontal="center" wrapText="1"/>
    </xf>
    <xf numFmtId="164" fontId="57" fillId="33" borderId="73" xfId="40" applyFont="1" applyFill="1" applyBorder="1" applyAlignment="1">
      <alignment horizontal="right" wrapText="1"/>
    </xf>
    <xf numFmtId="164" fontId="57" fillId="33" borderId="81" xfId="40" applyFont="1" applyFill="1" applyBorder="1" applyAlignment="1">
      <alignment horizontal="right" wrapText="1"/>
    </xf>
    <xf numFmtId="164" fontId="58" fillId="0" borderId="29" xfId="40" applyFont="1" applyFill="1" applyBorder="1" applyAlignment="1">
      <alignment horizontal="right" wrapText="1"/>
    </xf>
    <xf numFmtId="164" fontId="58" fillId="31" borderId="39" xfId="40" applyFont="1" applyFill="1" applyBorder="1" applyAlignment="1">
      <alignment horizontal="right" wrapText="1"/>
    </xf>
    <xf numFmtId="164" fontId="57" fillId="31" borderId="69" xfId="40" applyFont="1" applyFill="1" applyBorder="1" applyAlignment="1">
      <alignment horizontal="center" wrapText="1"/>
    </xf>
    <xf numFmtId="164" fontId="22" fillId="0" borderId="56" xfId="40" applyFont="1" applyFill="1" applyBorder="1" applyAlignment="1"/>
    <xf numFmtId="164" fontId="22" fillId="0" borderId="57" xfId="40" applyFont="1" applyFill="1" applyBorder="1" applyAlignment="1"/>
    <xf numFmtId="164" fontId="1" fillId="37" borderId="106" xfId="40" applyFont="1" applyFill="1" applyBorder="1" applyAlignment="1">
      <alignment vertical="center"/>
    </xf>
    <xf numFmtId="164" fontId="22" fillId="37" borderId="56" xfId="40" applyFont="1" applyFill="1" applyBorder="1" applyAlignment="1">
      <alignment vertical="center" wrapText="1"/>
    </xf>
    <xf numFmtId="164" fontId="1" fillId="37" borderId="57" xfId="40" applyFont="1" applyFill="1" applyBorder="1" applyAlignment="1">
      <alignment wrapText="1"/>
    </xf>
    <xf numFmtId="164" fontId="1" fillId="0" borderId="39" xfId="40" applyFont="1" applyBorder="1" applyAlignment="1">
      <alignment wrapText="1"/>
    </xf>
    <xf numFmtId="164" fontId="1" fillId="0" borderId="29" xfId="40" applyFont="1" applyBorder="1" applyAlignment="1">
      <alignment wrapText="1"/>
    </xf>
    <xf numFmtId="164" fontId="1" fillId="0" borderId="77" xfId="40" applyFont="1" applyBorder="1" applyAlignment="1"/>
    <xf numFmtId="164" fontId="1" fillId="0" borderId="64" xfId="40" applyFont="1" applyBorder="1" applyAlignment="1"/>
    <xf numFmtId="164" fontId="42" fillId="32" borderId="105" xfId="40" applyFont="1" applyFill="1" applyBorder="1" applyAlignment="1"/>
    <xf numFmtId="164" fontId="42" fillId="32" borderId="106" xfId="40" applyFont="1" applyFill="1" applyBorder="1" applyAlignment="1"/>
    <xf numFmtId="164" fontId="57" fillId="37" borderId="78" xfId="40" applyFont="1" applyFill="1" applyBorder="1" applyAlignment="1">
      <alignment horizontal="center" wrapText="1"/>
    </xf>
    <xf numFmtId="164" fontId="57" fillId="37" borderId="80" xfId="40" applyFont="1" applyFill="1" applyBorder="1" applyAlignment="1">
      <alignment horizontal="center" wrapText="1"/>
    </xf>
    <xf numFmtId="10" fontId="68" fillId="0" borderId="73" xfId="65" applyNumberFormat="1" applyFont="1" applyBorder="1" applyAlignment="1">
      <alignment wrapText="1"/>
    </xf>
    <xf numFmtId="164" fontId="62" fillId="37" borderId="75" xfId="40" applyFont="1" applyFill="1" applyBorder="1" applyAlignment="1">
      <alignment horizontal="center" vertical="center" wrapText="1"/>
    </xf>
    <xf numFmtId="164" fontId="22" fillId="37" borderId="107" xfId="40" applyFont="1" applyFill="1" applyBorder="1" applyAlignment="1">
      <alignment horizontal="center" wrapText="1"/>
    </xf>
    <xf numFmtId="164" fontId="57" fillId="0" borderId="98" xfId="40" applyFont="1" applyFill="1" applyBorder="1" applyAlignment="1">
      <alignment horizontal="center" wrapText="1"/>
    </xf>
    <xf numFmtId="164" fontId="57" fillId="33" borderId="80" xfId="40" applyFont="1" applyFill="1" applyBorder="1" applyAlignment="1">
      <alignment horizontal="right" wrapText="1"/>
    </xf>
    <xf numFmtId="164" fontId="57" fillId="0" borderId="78" xfId="40" applyFont="1" applyFill="1" applyBorder="1" applyAlignment="1">
      <alignment horizontal="center" wrapText="1"/>
    </xf>
    <xf numFmtId="164" fontId="57" fillId="0" borderId="60" xfId="40" applyFont="1" applyFill="1" applyBorder="1" applyAlignment="1">
      <alignment horizontal="right" wrapText="1"/>
    </xf>
    <xf numFmtId="164" fontId="57" fillId="33" borderId="87" xfId="40" applyFont="1" applyFill="1" applyBorder="1" applyAlignment="1">
      <alignment horizontal="right" wrapText="1"/>
    </xf>
    <xf numFmtId="14" fontId="51" fillId="31" borderId="115" xfId="40" applyNumberFormat="1" applyFont="1" applyFill="1" applyBorder="1" applyAlignment="1">
      <alignment horizontal="center" vertical="center"/>
    </xf>
    <xf numFmtId="0" fontId="51" fillId="32" borderId="105" xfId="0" applyFont="1" applyFill="1" applyBorder="1"/>
    <xf numFmtId="0" fontId="51" fillId="32" borderId="106" xfId="0" applyFont="1" applyFill="1" applyBorder="1"/>
    <xf numFmtId="164" fontId="22" fillId="32" borderId="106" xfId="40" applyFont="1" applyFill="1" applyBorder="1" applyAlignment="1"/>
    <xf numFmtId="164" fontId="0" fillId="32" borderId="106" xfId="40" applyFont="1" applyFill="1" applyBorder="1" applyAlignment="1">
      <alignment wrapText="1"/>
    </xf>
    <xf numFmtId="164" fontId="51" fillId="32" borderId="67" xfId="40" applyFont="1" applyFill="1" applyBorder="1" applyAlignment="1">
      <alignment horizontal="center"/>
    </xf>
    <xf numFmtId="49" fontId="51" fillId="31" borderId="116" xfId="40" applyNumberFormat="1" applyFont="1" applyFill="1" applyBorder="1" applyAlignment="1">
      <alignment horizontal="center" vertical="center"/>
    </xf>
    <xf numFmtId="164" fontId="1" fillId="37" borderId="105" xfId="40" applyFont="1" applyFill="1" applyBorder="1" applyAlignment="1">
      <alignment vertical="center"/>
    </xf>
    <xf numFmtId="164" fontId="22" fillId="37" borderId="106" xfId="40" applyFont="1" applyFill="1" applyBorder="1" applyAlignment="1">
      <alignment horizontal="left"/>
    </xf>
    <xf numFmtId="164" fontId="0" fillId="37" borderId="106" xfId="40" applyFont="1" applyFill="1" applyBorder="1" applyAlignment="1">
      <alignment wrapText="1"/>
    </xf>
    <xf numFmtId="0" fontId="67" fillId="37" borderId="68" xfId="0" applyFont="1" applyFill="1" applyBorder="1" applyAlignment="1">
      <alignment vertical="center" wrapText="1"/>
    </xf>
    <xf numFmtId="164" fontId="0" fillId="0" borderId="117" xfId="40" applyFont="1" applyBorder="1" applyAlignment="1">
      <alignment vertical="center"/>
    </xf>
    <xf numFmtId="164" fontId="22" fillId="0" borderId="118" xfId="40" applyFont="1" applyFill="1" applyBorder="1" applyAlignment="1">
      <alignment horizontal="left" vertical="center"/>
    </xf>
    <xf numFmtId="164" fontId="0" fillId="0" borderId="118" xfId="40" applyFont="1" applyBorder="1" applyAlignment="1">
      <alignment wrapText="1"/>
    </xf>
    <xf numFmtId="164" fontId="0" fillId="0" borderId="118" xfId="40" applyFont="1" applyBorder="1" applyAlignment="1">
      <alignment vertical="center"/>
    </xf>
    <xf numFmtId="164" fontId="0" fillId="0" borderId="119" xfId="40" applyFont="1" applyBorder="1" applyAlignment="1">
      <alignment vertical="center"/>
    </xf>
    <xf numFmtId="164" fontId="0" fillId="0" borderId="120" xfId="40" applyFont="1" applyBorder="1" applyAlignment="1">
      <alignment vertical="center"/>
    </xf>
    <xf numFmtId="164" fontId="22" fillId="0" borderId="121" xfId="40" applyFont="1" applyFill="1" applyBorder="1" applyAlignment="1">
      <alignment horizontal="left"/>
    </xf>
    <xf numFmtId="164" fontId="0" fillId="0" borderId="121" xfId="40" applyFont="1" applyBorder="1" applyAlignment="1">
      <alignment wrapText="1"/>
    </xf>
    <xf numFmtId="164" fontId="0" fillId="0" borderId="121" xfId="40" applyFont="1" applyBorder="1" applyAlignment="1">
      <alignment vertical="center"/>
    </xf>
    <xf numFmtId="164" fontId="0" fillId="0" borderId="122" xfId="40" applyFont="1" applyBorder="1" applyAlignment="1">
      <alignment vertical="center"/>
    </xf>
    <xf numFmtId="164" fontId="22" fillId="0" borderId="121" xfId="40" applyFont="1" applyFill="1" applyBorder="1" applyAlignment="1">
      <alignment wrapText="1"/>
    </xf>
    <xf numFmtId="164" fontId="22" fillId="0" borderId="121" xfId="40" applyFont="1" applyFill="1" applyBorder="1" applyAlignment="1">
      <alignment horizontal="right" wrapText="1"/>
    </xf>
    <xf numFmtId="164" fontId="1" fillId="0" borderId="121" xfId="40" applyFont="1" applyFill="1" applyBorder="1" applyAlignment="1">
      <alignment wrapText="1"/>
    </xf>
    <xf numFmtId="164" fontId="0" fillId="0" borderId="122" xfId="40" applyFont="1" applyBorder="1" applyAlignment="1">
      <alignment horizontal="center" vertical="center"/>
    </xf>
    <xf numFmtId="164" fontId="1" fillId="0" borderId="123" xfId="40" applyFont="1" applyBorder="1"/>
    <xf numFmtId="164" fontId="22" fillId="0" borderId="124" xfId="40" applyFont="1" applyFill="1" applyBorder="1" applyAlignment="1">
      <alignment wrapText="1"/>
    </xf>
    <xf numFmtId="164" fontId="1" fillId="0" borderId="124" xfId="40" applyFont="1" applyBorder="1" applyAlignment="1">
      <alignment wrapText="1"/>
    </xf>
    <xf numFmtId="14" fontId="22" fillId="0" borderId="124" xfId="40" applyNumberFormat="1" applyFont="1" applyBorder="1"/>
    <xf numFmtId="14" fontId="22" fillId="0" borderId="125" xfId="40" applyNumberFormat="1" applyFont="1" applyBorder="1" applyAlignment="1">
      <alignment horizontal="center"/>
    </xf>
    <xf numFmtId="0" fontId="63" fillId="33" borderId="39" xfId="61" applyFont="1" applyFill="1" applyBorder="1" applyAlignment="1">
      <alignment horizontal="center"/>
    </xf>
    <xf numFmtId="0" fontId="22" fillId="0" borderId="77" xfId="61" applyFont="1" applyBorder="1" applyAlignment="1">
      <alignment horizontal="center"/>
    </xf>
    <xf numFmtId="0" fontId="34" fillId="0" borderId="0" xfId="0" applyFont="1" applyAlignment="1">
      <alignment horizontal="left"/>
    </xf>
    <xf numFmtId="0" fontId="0" fillId="0" borderId="45" xfId="0" applyBorder="1" applyAlignment="1">
      <alignment horizontal="center"/>
    </xf>
    <xf numFmtId="0" fontId="22" fillId="0" borderId="0" xfId="0" applyFont="1" applyAlignment="1">
      <alignment horizontal="center"/>
    </xf>
    <xf numFmtId="0" fontId="22" fillId="0" borderId="56" xfId="0" applyFont="1" applyBorder="1" applyAlignment="1">
      <alignment horizontal="center"/>
    </xf>
    <xf numFmtId="0" fontId="22" fillId="0" borderId="57" xfId="0" applyFont="1" applyBorder="1" applyAlignment="1">
      <alignment horizontal="center"/>
    </xf>
    <xf numFmtId="0" fontId="22" fillId="0" borderId="58" xfId="0" applyFont="1" applyBorder="1" applyAlignment="1">
      <alignment horizontal="center"/>
    </xf>
    <xf numFmtId="0" fontId="0" fillId="0" borderId="59" xfId="0" applyBorder="1" applyAlignment="1">
      <alignment horizontal="left" wrapText="1"/>
    </xf>
    <xf numFmtId="0" fontId="0" fillId="0" borderId="0" xfId="0" applyAlignment="1">
      <alignment horizontal="left" wrapText="1"/>
    </xf>
    <xf numFmtId="0" fontId="0" fillId="0" borderId="60" xfId="0" applyBorder="1" applyAlignment="1">
      <alignment horizontal="left" wrapText="1"/>
    </xf>
    <xf numFmtId="0" fontId="51" fillId="0" borderId="0" xfId="0" applyFont="1" applyAlignment="1">
      <alignment vertical="center" wrapText="1"/>
    </xf>
    <xf numFmtId="10" fontId="48" fillId="0" borderId="0" xfId="60" applyNumberFormat="1" applyFont="1" applyBorder="1" applyAlignment="1" applyProtection="1">
      <alignment horizontal="center" vertical="center"/>
    </xf>
    <xf numFmtId="0" fontId="22" fillId="0" borderId="0" xfId="0" applyFont="1" applyAlignment="1">
      <alignment horizontal="center" vertical="center"/>
    </xf>
    <xf numFmtId="0" fontId="22" fillId="0" borderId="0" xfId="0" applyFont="1" applyAlignment="1">
      <alignment horizontal="center" vertical="center" wrapText="1"/>
    </xf>
    <xf numFmtId="10" fontId="45" fillId="28" borderId="39" xfId="60" applyNumberFormat="1" applyFont="1" applyFill="1" applyBorder="1" applyAlignment="1" applyProtection="1">
      <alignment horizontal="center" vertical="center" wrapText="1"/>
      <protection locked="0"/>
    </xf>
    <xf numFmtId="0" fontId="1" fillId="0" borderId="0" xfId="0" applyFont="1" applyAlignment="1">
      <alignment horizontal="left" vertical="center" wrapText="1"/>
    </xf>
    <xf numFmtId="0" fontId="22" fillId="0" borderId="45" xfId="0" applyFont="1" applyBorder="1" applyAlignment="1">
      <alignment horizontal="center" vertical="center"/>
    </xf>
    <xf numFmtId="10" fontId="48" fillId="0" borderId="0" xfId="60" applyNumberFormat="1" applyFont="1" applyBorder="1" applyAlignment="1" applyProtection="1">
      <alignment horizontal="center"/>
    </xf>
    <xf numFmtId="0" fontId="46" fillId="0" borderId="0" xfId="0" applyFont="1" applyAlignment="1">
      <alignment horizontal="center"/>
    </xf>
    <xf numFmtId="0" fontId="22" fillId="0" borderId="0" xfId="0" applyFont="1" applyAlignment="1">
      <alignment horizontal="left" vertical="center" wrapText="1"/>
    </xf>
    <xf numFmtId="0" fontId="1" fillId="0" borderId="0" xfId="0" applyFont="1" applyAlignment="1">
      <alignment horizontal="center" vertical="center"/>
    </xf>
    <xf numFmtId="0" fontId="42" fillId="0" borderId="11" xfId="0" applyFont="1" applyBorder="1" applyAlignment="1">
      <alignment horizontal="center" vertical="center"/>
    </xf>
    <xf numFmtId="175" fontId="45" fillId="28" borderId="29" xfId="59" applyNumberFormat="1" applyFont="1" applyFill="1" applyBorder="1" applyAlignment="1" applyProtection="1">
      <alignment horizontal="left" vertical="center" wrapText="1"/>
      <protection locked="0"/>
    </xf>
    <xf numFmtId="175" fontId="45" fillId="28" borderId="30" xfId="59" applyNumberFormat="1" applyFont="1" applyFill="1" applyBorder="1" applyAlignment="1" applyProtection="1">
      <alignment horizontal="left" vertical="center" wrapText="1"/>
      <protection locked="0"/>
    </xf>
    <xf numFmtId="175" fontId="45" fillId="28" borderId="31" xfId="59" applyNumberFormat="1" applyFont="1" applyFill="1" applyBorder="1" applyAlignment="1" applyProtection="1">
      <alignment horizontal="left" vertical="center" wrapText="1"/>
      <protection locked="0"/>
    </xf>
    <xf numFmtId="0" fontId="1" fillId="29" borderId="61" xfId="0" applyFont="1" applyFill="1" applyBorder="1" applyAlignment="1">
      <alignment horizontal="left" vertical="top" wrapText="1"/>
    </xf>
    <xf numFmtId="0" fontId="1" fillId="29" borderId="62" xfId="0" applyFont="1" applyFill="1" applyBorder="1" applyAlignment="1">
      <alignment horizontal="left" vertical="top" wrapText="1"/>
    </xf>
    <xf numFmtId="0" fontId="1" fillId="29" borderId="63" xfId="0" applyFont="1" applyFill="1" applyBorder="1" applyAlignment="1">
      <alignment horizontal="left" vertical="top" wrapText="1"/>
    </xf>
    <xf numFmtId="0" fontId="22" fillId="28" borderId="39" xfId="0" applyFont="1" applyFill="1" applyBorder="1" applyAlignment="1" applyProtection="1">
      <alignment horizontal="center" vertical="center"/>
      <protection locked="0"/>
    </xf>
    <xf numFmtId="164" fontId="57" fillId="0" borderId="0" xfId="40" applyFont="1" applyBorder="1" applyAlignment="1">
      <alignment horizontal="center" wrapText="1"/>
    </xf>
    <xf numFmtId="164" fontId="57" fillId="0" borderId="0" xfId="40" applyFont="1" applyBorder="1" applyAlignment="1">
      <alignment horizontal="center" vertical="justify" wrapText="1"/>
    </xf>
    <xf numFmtId="164" fontId="57" fillId="0" borderId="29" xfId="40" applyFont="1" applyBorder="1" applyAlignment="1">
      <alignment horizontal="center" wrapText="1"/>
    </xf>
    <xf numFmtId="164" fontId="57" fillId="0" borderId="30" xfId="40" applyFont="1" applyBorder="1" applyAlignment="1">
      <alignment horizontal="center" wrapText="1"/>
    </xf>
    <xf numFmtId="164" fontId="57" fillId="0" borderId="89" xfId="40" applyFont="1" applyBorder="1" applyAlignment="1">
      <alignment horizontal="center" wrapText="1"/>
    </xf>
    <xf numFmtId="164" fontId="57" fillId="32" borderId="90" xfId="40" applyFont="1" applyFill="1" applyBorder="1" applyAlignment="1">
      <alignment horizontal="left" wrapText="1"/>
    </xf>
    <xf numFmtId="164" fontId="57" fillId="32" borderId="91" xfId="40" applyFont="1" applyFill="1" applyBorder="1" applyAlignment="1">
      <alignment horizontal="left" wrapText="1"/>
    </xf>
    <xf numFmtId="164" fontId="57" fillId="32" borderId="92" xfId="40" applyFont="1" applyFill="1" applyBorder="1" applyAlignment="1">
      <alignment horizontal="left" wrapText="1"/>
    </xf>
    <xf numFmtId="164" fontId="57" fillId="0" borderId="74" xfId="40" applyFont="1" applyBorder="1" applyAlignment="1">
      <alignment horizontal="center" wrapText="1"/>
    </xf>
    <xf numFmtId="164" fontId="57" fillId="0" borderId="88" xfId="40" applyFont="1" applyBorder="1" applyAlignment="1">
      <alignment horizontal="center" wrapText="1"/>
    </xf>
    <xf numFmtId="164" fontId="57" fillId="0" borderId="75" xfId="40" applyFont="1" applyBorder="1" applyAlignment="1">
      <alignment horizontal="center" wrapText="1"/>
    </xf>
    <xf numFmtId="164" fontId="57" fillId="0" borderId="76" xfId="40" applyFont="1" applyBorder="1" applyAlignment="1">
      <alignment horizontal="center" wrapText="1"/>
    </xf>
    <xf numFmtId="164" fontId="22" fillId="0" borderId="0" xfId="40" applyFont="1" applyFill="1" applyBorder="1" applyAlignment="1">
      <alignment horizontal="left" vertical="center"/>
    </xf>
    <xf numFmtId="164" fontId="22" fillId="0" borderId="0" xfId="40" applyFont="1" applyFill="1" applyBorder="1" applyAlignment="1">
      <alignment horizontal="left"/>
    </xf>
    <xf numFmtId="164" fontId="57" fillId="0" borderId="0" xfId="40" applyFont="1" applyBorder="1" applyAlignment="1">
      <alignment horizontal="left" wrapText="1"/>
    </xf>
    <xf numFmtId="164" fontId="42" fillId="0" borderId="0" xfId="40" applyFont="1" applyBorder="1" applyAlignment="1">
      <alignment horizontal="center"/>
    </xf>
    <xf numFmtId="164" fontId="57" fillId="0" borderId="83" xfId="40" applyFont="1" applyFill="1" applyBorder="1" applyAlignment="1">
      <alignment horizontal="center" wrapText="1"/>
    </xf>
    <xf numFmtId="164" fontId="57" fillId="0" borderId="84" xfId="40" applyFont="1" applyFill="1" applyBorder="1" applyAlignment="1">
      <alignment horizontal="center" wrapText="1"/>
    </xf>
    <xf numFmtId="164" fontId="57" fillId="0" borderId="85" xfId="40" applyFont="1" applyFill="1" applyBorder="1" applyAlignment="1">
      <alignment horizontal="center" wrapText="1"/>
    </xf>
    <xf numFmtId="164" fontId="57" fillId="32" borderId="105" xfId="40" applyFont="1" applyFill="1" applyBorder="1" applyAlignment="1">
      <alignment horizontal="right" wrapText="1"/>
    </xf>
    <xf numFmtId="164" fontId="57" fillId="32" borderId="106" xfId="40" applyFont="1" applyFill="1" applyBorder="1" applyAlignment="1">
      <alignment horizontal="right" wrapText="1"/>
    </xf>
    <xf numFmtId="10" fontId="22" fillId="0" borderId="0" xfId="63" applyNumberFormat="1" applyFont="1" applyFill="1" applyBorder="1" applyAlignment="1">
      <alignment horizontal="center"/>
    </xf>
    <xf numFmtId="164" fontId="57" fillId="32" borderId="86" xfId="40" applyFont="1" applyFill="1" applyBorder="1" applyAlignment="1">
      <alignment horizontal="left" wrapText="1"/>
    </xf>
    <xf numFmtId="164" fontId="57" fillId="32" borderId="17" xfId="40" applyFont="1" applyFill="1" applyBorder="1" applyAlignment="1">
      <alignment horizontal="left" wrapText="1"/>
    </xf>
    <xf numFmtId="164" fontId="57" fillId="32" borderId="32" xfId="40" applyFont="1" applyFill="1" applyBorder="1" applyAlignment="1">
      <alignment horizontal="left" wrapText="1"/>
    </xf>
    <xf numFmtId="0" fontId="22" fillId="0" borderId="74" xfId="61" applyFont="1" applyBorder="1" applyAlignment="1">
      <alignment horizontal="center" vertical="center"/>
    </xf>
    <xf numFmtId="0" fontId="22" fillId="0" borderId="76" xfId="61" applyFont="1" applyBorder="1" applyAlignment="1">
      <alignment horizontal="center" vertical="center"/>
    </xf>
    <xf numFmtId="164" fontId="22" fillId="0" borderId="0" xfId="40" applyFont="1" applyBorder="1" applyAlignment="1">
      <alignment horizontal="left" vertical="center"/>
    </xf>
    <xf numFmtId="0" fontId="22" fillId="0" borderId="93" xfId="61" applyFont="1" applyBorder="1" applyAlignment="1">
      <alignment horizontal="center" vertical="center"/>
    </xf>
    <xf numFmtId="0" fontId="22" fillId="0" borderId="95" xfId="61" applyFont="1" applyBorder="1" applyAlignment="1">
      <alignment horizontal="center" vertical="center"/>
    </xf>
    <xf numFmtId="164" fontId="47" fillId="0" borderId="64" xfId="40" applyFont="1" applyBorder="1" applyAlignment="1">
      <alignment horizontal="center" wrapText="1"/>
    </xf>
    <xf numFmtId="164" fontId="47" fillId="0" borderId="45" xfId="40" applyFont="1" applyBorder="1" applyAlignment="1">
      <alignment horizontal="center" wrapText="1"/>
    </xf>
    <xf numFmtId="164" fontId="47" fillId="0" borderId="65" xfId="40" applyFont="1" applyBorder="1" applyAlignment="1">
      <alignment horizontal="center" wrapText="1"/>
    </xf>
    <xf numFmtId="164" fontId="58" fillId="0" borderId="74" xfId="62" applyFont="1" applyFill="1" applyBorder="1" applyAlignment="1">
      <alignment horizontal="left" wrapText="1"/>
    </xf>
    <xf numFmtId="164" fontId="58" fillId="0" borderId="75" xfId="62" applyFont="1" applyFill="1" applyBorder="1" applyAlignment="1">
      <alignment horizontal="left" wrapText="1"/>
    </xf>
    <xf numFmtId="164" fontId="58" fillId="0" borderId="83" xfId="62" applyFont="1" applyFill="1" applyBorder="1" applyAlignment="1">
      <alignment horizontal="left" wrapText="1"/>
    </xf>
    <xf numFmtId="164" fontId="58" fillId="0" borderId="77" xfId="62" applyFont="1" applyFill="1" applyBorder="1" applyAlignment="1">
      <alignment horizontal="left" wrapText="1"/>
    </xf>
    <xf numFmtId="164" fontId="58" fillId="0" borderId="39" xfId="62" applyFont="1" applyFill="1" applyBorder="1" applyAlignment="1">
      <alignment horizontal="left" wrapText="1"/>
    </xf>
    <xf numFmtId="164" fontId="58" fillId="0" borderId="29" xfId="62" applyFont="1" applyFill="1" applyBorder="1" applyAlignment="1">
      <alignment horizontal="left" wrapText="1"/>
    </xf>
    <xf numFmtId="164" fontId="58" fillId="0" borderId="101" xfId="62" applyFont="1" applyFill="1" applyBorder="1" applyAlignment="1">
      <alignment horizontal="left" wrapText="1"/>
    </xf>
    <xf numFmtId="164" fontId="58" fillId="0" borderId="81" xfId="62" applyFont="1" applyFill="1" applyBorder="1" applyAlignment="1">
      <alignment horizontal="left" wrapText="1"/>
    </xf>
    <xf numFmtId="164" fontId="58" fillId="0" borderId="38" xfId="62" applyFont="1" applyFill="1" applyBorder="1" applyAlignment="1">
      <alignment horizontal="left" wrapText="1"/>
    </xf>
    <xf numFmtId="164" fontId="22" fillId="0" borderId="56" xfId="40" applyFont="1" applyBorder="1" applyAlignment="1">
      <alignment horizontal="left" wrapText="1"/>
    </xf>
    <xf numFmtId="164" fontId="22" fillId="0" borderId="57" xfId="40" applyFont="1" applyBorder="1" applyAlignment="1">
      <alignment horizontal="left" wrapText="1"/>
    </xf>
    <xf numFmtId="164" fontId="22" fillId="0" borderId="58" xfId="40" applyFont="1" applyBorder="1" applyAlignment="1">
      <alignment horizontal="left" wrapText="1"/>
    </xf>
    <xf numFmtId="164" fontId="57" fillId="0" borderId="59" xfId="40" applyFont="1" applyBorder="1" applyAlignment="1">
      <alignment horizontal="center" wrapText="1"/>
    </xf>
    <xf numFmtId="164" fontId="57" fillId="0" borderId="60" xfId="40" applyFont="1" applyBorder="1" applyAlignment="1">
      <alignment horizontal="center" wrapText="1"/>
    </xf>
    <xf numFmtId="164" fontId="1" fillId="0" borderId="59" xfId="40" applyFont="1" applyBorder="1" applyAlignment="1">
      <alignment horizontal="center" wrapText="1"/>
    </xf>
    <xf numFmtId="164" fontId="1" fillId="0" borderId="0" xfId="40" applyFont="1" applyBorder="1" applyAlignment="1">
      <alignment horizontal="center" wrapText="1"/>
    </xf>
    <xf numFmtId="164" fontId="1" fillId="0" borderId="60" xfId="40" applyFont="1" applyBorder="1" applyAlignment="1">
      <alignment horizontal="center" wrapText="1"/>
    </xf>
    <xf numFmtId="0" fontId="63" fillId="33" borderId="75" xfId="61" applyFont="1" applyFill="1" applyBorder="1" applyAlignment="1">
      <alignment horizontal="center"/>
    </xf>
    <xf numFmtId="0" fontId="63" fillId="33" borderId="75" xfId="61" applyFont="1" applyFill="1" applyBorder="1" applyAlignment="1">
      <alignment horizontal="center" vertical="center"/>
    </xf>
    <xf numFmtId="0" fontId="63" fillId="33" borderId="39" xfId="61" applyFont="1" applyFill="1" applyBorder="1" applyAlignment="1">
      <alignment horizontal="center" vertical="center"/>
    </xf>
    <xf numFmtId="0" fontId="63" fillId="33" borderId="74" xfId="61" applyFont="1" applyFill="1" applyBorder="1" applyAlignment="1">
      <alignment horizontal="center" vertical="center"/>
    </xf>
    <xf numFmtId="0" fontId="63" fillId="33" borderId="77" xfId="61" applyFont="1" applyFill="1" applyBorder="1" applyAlignment="1">
      <alignment horizontal="center" vertical="center"/>
    </xf>
    <xf numFmtId="0" fontId="63" fillId="33" borderId="76" xfId="61" applyFont="1" applyFill="1" applyBorder="1" applyAlignment="1">
      <alignment horizontal="center" vertical="center"/>
    </xf>
    <xf numFmtId="0" fontId="63" fillId="33" borderId="78" xfId="61" applyFont="1" applyFill="1" applyBorder="1" applyAlignment="1">
      <alignment horizontal="center" vertical="center"/>
    </xf>
    <xf numFmtId="164" fontId="62" fillId="0" borderId="0" xfId="40" applyFont="1" applyBorder="1" applyAlignment="1">
      <alignment horizontal="center" wrapText="1"/>
    </xf>
    <xf numFmtId="164" fontId="65" fillId="0" borderId="0" xfId="40" applyFont="1" applyAlignment="1">
      <alignment horizontal="left" wrapText="1"/>
    </xf>
    <xf numFmtId="0" fontId="63" fillId="33" borderId="102" xfId="61" applyFont="1" applyFill="1" applyBorder="1" applyAlignment="1">
      <alignment horizontal="center" vertical="center"/>
    </xf>
    <xf numFmtId="0" fontId="63" fillId="33" borderId="66" xfId="61" applyFont="1" applyFill="1" applyBorder="1" applyAlignment="1">
      <alignment horizontal="center" vertical="center"/>
    </xf>
    <xf numFmtId="0" fontId="63" fillId="34" borderId="102" xfId="61" applyFont="1" applyFill="1" applyBorder="1" applyAlignment="1">
      <alignment horizontal="center" vertical="center"/>
    </xf>
    <xf numFmtId="0" fontId="63" fillId="34" borderId="66" xfId="61" applyFont="1" applyFill="1" applyBorder="1" applyAlignment="1">
      <alignment horizontal="center" vertical="center"/>
    </xf>
    <xf numFmtId="0" fontId="22" fillId="0" borderId="110" xfId="61" applyFont="1" applyBorder="1" applyAlignment="1">
      <alignment horizontal="center" vertical="center"/>
    </xf>
    <xf numFmtId="0" fontId="22" fillId="0" borderId="108" xfId="61" applyFont="1" applyBorder="1" applyAlignment="1">
      <alignment horizontal="center" vertical="center"/>
    </xf>
    <xf numFmtId="0" fontId="63" fillId="33" borderId="82" xfId="61" applyFont="1" applyFill="1" applyBorder="1" applyAlignment="1">
      <alignment horizontal="center" vertical="center"/>
    </xf>
    <xf numFmtId="0" fontId="63" fillId="33" borderId="59" xfId="61" applyFont="1" applyFill="1" applyBorder="1" applyAlignment="1">
      <alignment horizontal="center" vertical="center"/>
    </xf>
    <xf numFmtId="0" fontId="22" fillId="0" borderId="103" xfId="61" applyFont="1" applyBorder="1" applyAlignment="1">
      <alignment horizontal="center" vertical="center"/>
    </xf>
    <xf numFmtId="0" fontId="22" fillId="0" borderId="102" xfId="61" applyFont="1" applyBorder="1" applyAlignment="1">
      <alignment horizontal="center" vertical="center"/>
    </xf>
    <xf numFmtId="0" fontId="22" fillId="0" borderId="82" xfId="61" applyFont="1" applyBorder="1" applyAlignment="1">
      <alignment horizontal="center" vertical="center"/>
    </xf>
    <xf numFmtId="0" fontId="22" fillId="25" borderId="56" xfId="61" applyFont="1" applyFill="1" applyBorder="1" applyAlignment="1">
      <alignment horizontal="justify"/>
    </xf>
    <xf numFmtId="0" fontId="22" fillId="25" borderId="57" xfId="61" applyFont="1" applyFill="1" applyBorder="1" applyAlignment="1">
      <alignment horizontal="justify"/>
    </xf>
    <xf numFmtId="0" fontId="22" fillId="25" borderId="58" xfId="61" applyFont="1" applyFill="1" applyBorder="1" applyAlignment="1">
      <alignment horizontal="justify"/>
    </xf>
    <xf numFmtId="0" fontId="63" fillId="0" borderId="0" xfId="61" applyFont="1" applyAlignment="1">
      <alignment horizontal="center"/>
    </xf>
    <xf numFmtId="0" fontId="63" fillId="0" borderId="0" xfId="61" applyFont="1" applyAlignment="1">
      <alignment horizontal="center" vertical="justify"/>
    </xf>
    <xf numFmtId="164" fontId="57" fillId="0" borderId="97" xfId="40" applyFont="1" applyBorder="1" applyAlignment="1">
      <alignment horizontal="center" wrapText="1"/>
    </xf>
    <xf numFmtId="164" fontId="57" fillId="0" borderId="15" xfId="40" applyFont="1" applyBorder="1" applyAlignment="1">
      <alignment horizontal="center" wrapText="1"/>
    </xf>
    <xf numFmtId="164" fontId="57" fillId="0" borderId="69" xfId="40" applyFont="1" applyBorder="1" applyAlignment="1">
      <alignment horizontal="center" wrapText="1"/>
    </xf>
    <xf numFmtId="164" fontId="57" fillId="0" borderId="53" xfId="40" applyFont="1" applyBorder="1" applyAlignment="1">
      <alignment horizontal="center" wrapText="1"/>
    </xf>
    <xf numFmtId="164" fontId="57" fillId="0" borderId="26" xfId="40" applyFont="1" applyBorder="1" applyAlignment="1">
      <alignment horizontal="center" wrapText="1"/>
    </xf>
    <xf numFmtId="164" fontId="57" fillId="30" borderId="102" xfId="40" applyFont="1" applyFill="1" applyBorder="1" applyAlignment="1">
      <alignment horizontal="center" vertical="center" wrapText="1"/>
    </xf>
    <xf numFmtId="164" fontId="57" fillId="30" borderId="66" xfId="40" applyFont="1" applyFill="1" applyBorder="1" applyAlignment="1">
      <alignment horizontal="center" vertical="center" wrapText="1"/>
    </xf>
    <xf numFmtId="0" fontId="27" fillId="0" borderId="37" xfId="0" applyFont="1" applyBorder="1" applyAlignment="1">
      <alignment horizontal="left" vertical="center"/>
    </xf>
    <xf numFmtId="0" fontId="27" fillId="0" borderId="27" xfId="0" applyFont="1" applyBorder="1" applyAlignment="1">
      <alignment horizontal="left" vertical="center"/>
    </xf>
    <xf numFmtId="164" fontId="27" fillId="0" borderId="37" xfId="40" applyFont="1" applyFill="1" applyBorder="1" applyAlignment="1">
      <alignment vertical="center"/>
    </xf>
    <xf numFmtId="164" fontId="27" fillId="0" borderId="15" xfId="40" applyFont="1" applyFill="1" applyBorder="1" applyAlignment="1">
      <alignment vertical="center"/>
    </xf>
    <xf numFmtId="164" fontId="27" fillId="0" borderId="30" xfId="0" applyNumberFormat="1" applyFont="1" applyBorder="1" applyAlignment="1">
      <alignment vertical="center"/>
    </xf>
    <xf numFmtId="164" fontId="27" fillId="0" borderId="31" xfId="0" applyNumberFormat="1" applyFont="1" applyBorder="1" applyAlignment="1">
      <alignment vertical="center"/>
    </xf>
    <xf numFmtId="164" fontId="27" fillId="0" borderId="26" xfId="0" applyNumberFormat="1" applyFont="1" applyBorder="1" applyAlignment="1">
      <alignment vertical="center"/>
    </xf>
    <xf numFmtId="164" fontId="27" fillId="0" borderId="15" xfId="0" applyNumberFormat="1" applyFont="1" applyBorder="1" applyAlignment="1">
      <alignment vertical="center"/>
    </xf>
    <xf numFmtId="0" fontId="28" fillId="0" borderId="34" xfId="0" applyFont="1" applyBorder="1" applyAlignment="1">
      <alignment horizontal="center" vertical="center"/>
    </xf>
    <xf numFmtId="0" fontId="28" fillId="0" borderId="18" xfId="0" applyFont="1" applyBorder="1" applyAlignment="1">
      <alignment horizontal="center" vertical="center"/>
    </xf>
    <xf numFmtId="0" fontId="28" fillId="0" borderId="37" xfId="0" applyFont="1" applyBorder="1" applyAlignment="1">
      <alignment horizontal="center" vertical="center"/>
    </xf>
    <xf numFmtId="0" fontId="28" fillId="0" borderId="27" xfId="0" applyFont="1" applyBorder="1" applyAlignment="1">
      <alignment horizontal="center" vertical="center"/>
    </xf>
    <xf numFmtId="0" fontId="28" fillId="0" borderId="32" xfId="0" applyFont="1" applyBorder="1" applyAlignment="1">
      <alignment horizontal="center" vertical="center"/>
    </xf>
    <xf numFmtId="0" fontId="28" fillId="0" borderId="15" xfId="0" applyFont="1" applyBorder="1" applyAlignment="1">
      <alignment horizontal="center" vertical="center"/>
    </xf>
    <xf numFmtId="165" fontId="27" fillId="0" borderId="34" xfId="40" applyNumberFormat="1" applyFont="1" applyFill="1" applyBorder="1" applyAlignment="1">
      <alignment horizontal="center" vertical="center"/>
    </xf>
    <xf numFmtId="165" fontId="27" fillId="0" borderId="18" xfId="40" applyNumberFormat="1" applyFont="1" applyFill="1" applyBorder="1" applyAlignment="1">
      <alignment horizontal="center" vertical="center"/>
    </xf>
    <xf numFmtId="164" fontId="28" fillId="0" borderId="37" xfId="40" applyFont="1" applyFill="1" applyBorder="1" applyAlignment="1">
      <alignment horizontal="center" vertical="center"/>
    </xf>
    <xf numFmtId="164" fontId="28" fillId="0" borderId="27" xfId="40" applyFont="1" applyFill="1" applyBorder="1" applyAlignment="1">
      <alignment horizontal="center" vertical="center"/>
    </xf>
    <xf numFmtId="164" fontId="27" fillId="0" borderId="34" xfId="40" applyFont="1" applyFill="1" applyBorder="1" applyAlignment="1">
      <alignment vertical="center"/>
    </xf>
    <xf numFmtId="164" fontId="27" fillId="0" borderId="32" xfId="40" applyFont="1" applyFill="1" applyBorder="1" applyAlignment="1">
      <alignment vertical="center"/>
    </xf>
    <xf numFmtId="0" fontId="28" fillId="0" borderId="50" xfId="0" applyFont="1" applyBorder="1" applyAlignment="1">
      <alignment horizontal="center" vertical="center"/>
    </xf>
    <xf numFmtId="0" fontId="28" fillId="0" borderId="25"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7" fillId="0" borderId="35" xfId="0" applyFont="1" applyBorder="1" applyAlignment="1">
      <alignment horizontal="left" vertical="center"/>
    </xf>
    <xf numFmtId="0" fontId="27" fillId="0" borderId="23" xfId="0" applyFont="1" applyBorder="1" applyAlignment="1">
      <alignment horizontal="left" vertical="center"/>
    </xf>
    <xf numFmtId="0" fontId="28" fillId="0" borderId="16" xfId="0" applyFont="1" applyBorder="1" applyAlignment="1">
      <alignment horizontal="center" vertical="center"/>
    </xf>
    <xf numFmtId="164" fontId="27" fillId="0" borderId="35" xfId="40" applyFont="1" applyFill="1" applyBorder="1" applyAlignment="1">
      <alignment horizontal="center" vertical="center"/>
    </xf>
    <xf numFmtId="164" fontId="27" fillId="0" borderId="23" xfId="40" applyFont="1" applyFill="1" applyBorder="1" applyAlignment="1">
      <alignment horizontal="center" vertical="center"/>
    </xf>
    <xf numFmtId="164" fontId="27" fillId="0" borderId="37" xfId="40" applyFont="1" applyFill="1" applyBorder="1" applyAlignment="1">
      <alignment horizontal="center" vertical="center"/>
    </xf>
    <xf numFmtId="164" fontId="27" fillId="0" borderId="27" xfId="40" applyFont="1" applyFill="1" applyBorder="1" applyAlignment="1">
      <alignment horizontal="center" vertical="center"/>
    </xf>
    <xf numFmtId="164" fontId="27" fillId="0" borderId="35" xfId="40" applyFont="1" applyFill="1" applyBorder="1" applyAlignment="1">
      <alignment vertical="center"/>
    </xf>
    <xf numFmtId="164" fontId="27" fillId="0" borderId="0" xfId="40" applyFont="1" applyFill="1" applyBorder="1" applyAlignment="1">
      <alignment vertical="center"/>
    </xf>
    <xf numFmtId="164" fontId="27" fillId="0" borderId="30" xfId="40" applyFont="1" applyFill="1" applyBorder="1" applyAlignment="1">
      <alignment vertical="center"/>
    </xf>
    <xf numFmtId="164" fontId="27" fillId="0" borderId="31" xfId="40" applyFont="1" applyFill="1" applyBorder="1" applyAlignment="1">
      <alignment vertical="center"/>
    </xf>
    <xf numFmtId="164" fontId="27" fillId="0" borderId="13" xfId="40" applyFont="1" applyFill="1" applyBorder="1" applyAlignment="1">
      <alignment vertical="center"/>
    </xf>
    <xf numFmtId="166" fontId="27" fillId="0" borderId="34" xfId="40" applyNumberFormat="1" applyFont="1" applyFill="1" applyBorder="1" applyAlignment="1">
      <alignment vertical="center"/>
    </xf>
    <xf numFmtId="166" fontId="27" fillId="0" borderId="18" xfId="40" applyNumberFormat="1" applyFont="1" applyFill="1" applyBorder="1" applyAlignment="1">
      <alignment vertical="center"/>
    </xf>
    <xf numFmtId="166" fontId="27" fillId="0" borderId="37" xfId="40" applyNumberFormat="1" applyFont="1" applyFill="1" applyBorder="1" applyAlignment="1">
      <alignment vertical="center"/>
    </xf>
    <xf numFmtId="166" fontId="27" fillId="0" borderId="27" xfId="40" applyNumberFormat="1" applyFont="1" applyFill="1" applyBorder="1" applyAlignment="1">
      <alignment vertical="center"/>
    </xf>
    <xf numFmtId="166" fontId="27" fillId="0" borderId="37" xfId="0" applyNumberFormat="1" applyFont="1" applyBorder="1" applyAlignment="1">
      <alignment horizontal="center" vertical="center"/>
    </xf>
    <xf numFmtId="166" fontId="27" fillId="0" borderId="27"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36" xfId="0" applyFont="1" applyBorder="1" applyAlignment="1">
      <alignment horizontal="center" vertical="center"/>
    </xf>
    <xf numFmtId="0" fontId="27" fillId="0" borderId="35" xfId="0" applyFont="1" applyBorder="1" applyAlignment="1">
      <alignment horizontal="left" vertical="center" wrapText="1"/>
    </xf>
    <xf numFmtId="0" fontId="27" fillId="0" borderId="23" xfId="0" applyFont="1" applyBorder="1" applyAlignment="1">
      <alignment horizontal="left" vertical="center" wrapText="1"/>
    </xf>
    <xf numFmtId="0" fontId="27" fillId="0" borderId="34" xfId="0" applyFont="1" applyBorder="1" applyAlignment="1">
      <alignment horizontal="left" vertical="center"/>
    </xf>
    <xf numFmtId="0" fontId="27" fillId="0" borderId="18" xfId="0" applyFont="1" applyBorder="1" applyAlignment="1">
      <alignment horizontal="left" vertical="center"/>
    </xf>
    <xf numFmtId="166" fontId="27" fillId="0" borderId="34" xfId="40" applyNumberFormat="1" applyFont="1" applyFill="1" applyBorder="1" applyAlignment="1">
      <alignment horizontal="center" vertical="center"/>
    </xf>
    <xf numFmtId="166" fontId="27" fillId="0" borderId="18" xfId="40" applyNumberFormat="1" applyFont="1" applyFill="1" applyBorder="1" applyAlignment="1">
      <alignment horizontal="center" vertical="center"/>
    </xf>
    <xf numFmtId="164" fontId="27" fillId="0" borderId="27" xfId="40" applyFont="1" applyFill="1" applyBorder="1" applyAlignment="1">
      <alignment vertical="center"/>
    </xf>
    <xf numFmtId="166" fontId="27" fillId="0" borderId="35" xfId="40" applyNumberFormat="1" applyFont="1" applyFill="1" applyBorder="1" applyAlignment="1">
      <alignment horizontal="center" vertical="center"/>
    </xf>
    <xf numFmtId="166" fontId="27" fillId="0" borderId="23" xfId="40" applyNumberFormat="1" applyFont="1" applyFill="1" applyBorder="1" applyAlignment="1">
      <alignment horizontal="center" vertical="center"/>
    </xf>
    <xf numFmtId="166" fontId="27" fillId="0" borderId="35" xfId="40" applyNumberFormat="1" applyFont="1" applyFill="1" applyBorder="1" applyAlignment="1">
      <alignment vertical="center"/>
    </xf>
    <xf numFmtId="166" fontId="27" fillId="0" borderId="23" xfId="40" applyNumberFormat="1" applyFont="1" applyFill="1" applyBorder="1" applyAlignment="1">
      <alignment vertical="center"/>
    </xf>
    <xf numFmtId="0" fontId="28" fillId="0" borderId="46" xfId="0" applyFont="1" applyBorder="1" applyAlignment="1">
      <alignment horizontal="center" vertical="center"/>
    </xf>
    <xf numFmtId="0" fontId="28" fillId="0" borderId="47" xfId="0" applyFont="1" applyBorder="1" applyAlignment="1">
      <alignment horizontal="center" vertical="center"/>
    </xf>
    <xf numFmtId="164" fontId="27" fillId="0" borderId="17" xfId="0" applyNumberFormat="1" applyFont="1" applyBorder="1" applyAlignment="1">
      <alignment vertical="center"/>
    </xf>
    <xf numFmtId="164" fontId="27" fillId="0" borderId="32" xfId="0" applyNumberFormat="1" applyFont="1" applyBorder="1" applyAlignment="1">
      <alignment vertical="center"/>
    </xf>
    <xf numFmtId="164" fontId="27" fillId="0" borderId="35" xfId="40" applyFont="1" applyFill="1" applyBorder="1" applyAlignment="1">
      <alignment horizontal="center" vertical="center" wrapText="1"/>
    </xf>
    <xf numFmtId="0" fontId="0" fillId="0" borderId="23" xfId="0" applyBorder="1" applyAlignment="1">
      <alignment horizontal="center" vertical="center" wrapText="1"/>
    </xf>
    <xf numFmtId="164" fontId="28" fillId="0" borderId="34" xfId="40" applyFont="1" applyFill="1" applyBorder="1" applyAlignment="1">
      <alignment horizontal="center" vertical="center"/>
    </xf>
    <xf numFmtId="164" fontId="28" fillId="0" borderId="18" xfId="40" applyFont="1" applyFill="1" applyBorder="1" applyAlignment="1">
      <alignment horizontal="center" vertical="center"/>
    </xf>
    <xf numFmtId="0" fontId="28" fillId="0" borderId="17" xfId="0" applyFont="1" applyBorder="1" applyAlignment="1">
      <alignment horizontal="center" vertical="center"/>
    </xf>
    <xf numFmtId="0" fontId="28" fillId="0" borderId="26" xfId="0" applyFont="1" applyBorder="1" applyAlignment="1">
      <alignment horizontal="center" vertical="center"/>
    </xf>
    <xf numFmtId="0" fontId="27" fillId="0" borderId="37" xfId="0" applyFont="1" applyBorder="1" applyAlignment="1">
      <alignment horizontal="center" vertical="center"/>
    </xf>
    <xf numFmtId="0" fontId="27" fillId="0" borderId="27" xfId="0" applyFont="1" applyBorder="1" applyAlignment="1">
      <alignment horizontal="center" vertical="center"/>
    </xf>
    <xf numFmtId="0" fontId="23" fillId="0" borderId="0" xfId="35" applyFont="1" applyAlignment="1">
      <alignment horizontal="center" vertical="center"/>
    </xf>
    <xf numFmtId="0" fontId="31" fillId="0" borderId="0" xfId="35" applyFont="1" applyAlignment="1">
      <alignment horizontal="center" vertical="center"/>
    </xf>
    <xf numFmtId="0" fontId="28" fillId="0" borderId="48" xfId="0" applyFont="1" applyBorder="1" applyAlignment="1">
      <alignment horizontal="center" vertical="center"/>
    </xf>
    <xf numFmtId="49" fontId="26" fillId="0" borderId="41" xfId="0" applyNumberFormat="1" applyFont="1" applyBorder="1" applyAlignment="1">
      <alignment horizontal="left" vertical="center" wrapText="1"/>
    </xf>
    <xf numFmtId="0" fontId="26" fillId="0" borderId="41" xfId="0" applyFont="1" applyBorder="1" applyAlignment="1">
      <alignment horizontal="left" vertical="center" wrapText="1"/>
    </xf>
    <xf numFmtId="0" fontId="24" fillId="0" borderId="41" xfId="0" applyFont="1" applyBorder="1" applyAlignment="1">
      <alignment horizontal="center" vertical="center"/>
    </xf>
    <xf numFmtId="164" fontId="27" fillId="0" borderId="34" xfId="40" applyFont="1" applyFill="1" applyBorder="1" applyAlignment="1">
      <alignment horizontal="center" vertical="center"/>
    </xf>
    <xf numFmtId="164" fontId="27" fillId="0" borderId="18" xfId="40" applyFont="1" applyFill="1" applyBorder="1" applyAlignment="1">
      <alignment horizontal="center" vertical="center"/>
    </xf>
    <xf numFmtId="164" fontId="27" fillId="0" borderId="17" xfId="40" applyFont="1" applyFill="1" applyBorder="1" applyAlignment="1">
      <alignment horizontal="center" vertical="center"/>
    </xf>
    <xf numFmtId="164" fontId="27" fillId="0" borderId="26" xfId="40" applyFont="1" applyFill="1" applyBorder="1" applyAlignment="1">
      <alignment vertical="center"/>
    </xf>
    <xf numFmtId="0" fontId="27" fillId="0" borderId="34" xfId="0" applyFont="1" applyBorder="1" applyAlignment="1">
      <alignment horizontal="left" vertical="center" wrapText="1"/>
    </xf>
    <xf numFmtId="0" fontId="27" fillId="0" borderId="18" xfId="0" applyFont="1" applyBorder="1" applyAlignment="1">
      <alignment horizontal="left" vertical="center" wrapText="1"/>
    </xf>
    <xf numFmtId="4" fontId="27" fillId="0" borderId="35" xfId="0" applyNumberFormat="1" applyFont="1" applyBorder="1" applyAlignment="1">
      <alignment horizontal="left" vertical="center"/>
    </xf>
    <xf numFmtId="4" fontId="27" fillId="0" borderId="34" xfId="0" applyNumberFormat="1" applyFont="1" applyBorder="1" applyAlignment="1">
      <alignment horizontal="left" vertical="center"/>
    </xf>
    <xf numFmtId="164" fontId="27" fillId="0" borderId="17" xfId="40" applyFont="1" applyFill="1" applyBorder="1" applyAlignment="1">
      <alignment vertical="center"/>
    </xf>
    <xf numFmtId="0" fontId="24" fillId="0" borderId="11" xfId="0" applyFont="1" applyBorder="1" applyAlignment="1">
      <alignment horizontal="center" vertical="center"/>
    </xf>
    <xf numFmtId="165" fontId="27" fillId="0" borderId="34" xfId="40" applyNumberFormat="1" applyFont="1" applyFill="1" applyBorder="1" applyAlignment="1">
      <alignment vertical="center"/>
    </xf>
    <xf numFmtId="165" fontId="27" fillId="0" borderId="18" xfId="40" applyNumberFormat="1" applyFont="1" applyFill="1" applyBorder="1" applyAlignment="1">
      <alignment vertical="center"/>
    </xf>
    <xf numFmtId="165" fontId="27" fillId="0" borderId="35" xfId="40" applyNumberFormat="1" applyFont="1" applyFill="1" applyBorder="1" applyAlignment="1">
      <alignment vertical="center"/>
    </xf>
    <xf numFmtId="165" fontId="27" fillId="0" borderId="23" xfId="40" applyNumberFormat="1" applyFont="1" applyFill="1" applyBorder="1" applyAlignment="1">
      <alignment vertical="center"/>
    </xf>
    <xf numFmtId="0" fontId="27" fillId="0" borderId="35" xfId="0" applyFont="1" applyBorder="1" applyAlignment="1">
      <alignment horizontal="center" vertical="center"/>
    </xf>
    <xf numFmtId="0" fontId="27" fillId="0" borderId="23" xfId="0" applyFont="1" applyBorder="1" applyAlignment="1">
      <alignment horizontal="center" vertical="center"/>
    </xf>
    <xf numFmtId="49" fontId="26" fillId="0" borderId="11" xfId="0" applyNumberFormat="1" applyFont="1" applyBorder="1" applyAlignment="1">
      <alignment horizontal="left" vertical="center" wrapText="1"/>
    </xf>
    <xf numFmtId="0" fontId="26" fillId="0" borderId="11" xfId="0" applyFont="1" applyBorder="1" applyAlignment="1">
      <alignment horizontal="left" vertical="center" wrapText="1"/>
    </xf>
    <xf numFmtId="165" fontId="27" fillId="0" borderId="35" xfId="40" applyNumberFormat="1" applyFont="1" applyFill="1" applyBorder="1" applyAlignment="1">
      <alignment horizontal="center" vertical="center"/>
    </xf>
    <xf numFmtId="165" fontId="27" fillId="0" borderId="23" xfId="40" applyNumberFormat="1" applyFont="1" applyFill="1" applyBorder="1" applyAlignment="1">
      <alignment horizontal="center" vertical="center"/>
    </xf>
    <xf numFmtId="164" fontId="21" fillId="0" borderId="34" xfId="40" applyFont="1" applyFill="1" applyBorder="1" applyAlignment="1">
      <alignment vertical="center"/>
    </xf>
    <xf numFmtId="164" fontId="27" fillId="0" borderId="13" xfId="40" applyFont="1" applyFill="1" applyBorder="1" applyAlignment="1">
      <alignment horizontal="center" vertical="center"/>
    </xf>
    <xf numFmtId="164" fontId="27" fillId="0" borderId="17" xfId="53" applyNumberFormat="1" applyFont="1" applyBorder="1" applyAlignment="1">
      <alignment vertical="center"/>
    </xf>
    <xf numFmtId="164" fontId="27" fillId="0" borderId="32" xfId="53" applyNumberFormat="1" applyFont="1" applyBorder="1" applyAlignment="1">
      <alignment vertical="center"/>
    </xf>
    <xf numFmtId="164" fontId="27" fillId="0" borderId="26" xfId="53" applyNumberFormat="1" applyFont="1" applyBorder="1" applyAlignment="1">
      <alignment vertical="center"/>
    </xf>
    <xf numFmtId="164" fontId="27" fillId="0" borderId="15" xfId="53" applyNumberFormat="1" applyFont="1" applyBorder="1" applyAlignment="1">
      <alignment vertical="center"/>
    </xf>
    <xf numFmtId="165" fontId="27" fillId="0" borderId="34" xfId="55" applyNumberFormat="1" applyFont="1" applyFill="1" applyBorder="1" applyAlignment="1">
      <alignment horizontal="center" vertical="center"/>
    </xf>
    <xf numFmtId="165" fontId="27" fillId="0" borderId="18" xfId="55" applyNumberFormat="1" applyFont="1" applyFill="1" applyBorder="1" applyAlignment="1">
      <alignment horizontal="center" vertical="center"/>
    </xf>
    <xf numFmtId="164" fontId="27" fillId="0" borderId="34" xfId="55" applyFont="1" applyFill="1" applyBorder="1" applyAlignment="1">
      <alignment vertical="center"/>
    </xf>
    <xf numFmtId="164" fontId="27" fillId="0" borderId="32" xfId="55" applyFont="1" applyFill="1" applyBorder="1" applyAlignment="1">
      <alignment vertical="center"/>
    </xf>
    <xf numFmtId="0" fontId="27" fillId="0" borderId="37" xfId="53" applyFont="1" applyBorder="1" applyAlignment="1">
      <alignment horizontal="left" vertical="center"/>
    </xf>
    <xf numFmtId="0" fontId="27" fillId="0" borderId="27" xfId="53" applyFont="1" applyBorder="1" applyAlignment="1">
      <alignment horizontal="left" vertical="center"/>
    </xf>
    <xf numFmtId="166" fontId="27" fillId="0" borderId="37" xfId="53" applyNumberFormat="1" applyFont="1" applyBorder="1" applyAlignment="1">
      <alignment horizontal="center" vertical="center"/>
    </xf>
    <xf numFmtId="166" fontId="27" fillId="0" borderId="27" xfId="53" applyNumberFormat="1" applyFont="1" applyBorder="1" applyAlignment="1">
      <alignment horizontal="center" vertical="center"/>
    </xf>
    <xf numFmtId="164" fontId="27" fillId="0" borderId="37" xfId="55" applyFont="1" applyFill="1" applyBorder="1" applyAlignment="1">
      <alignment vertical="center"/>
    </xf>
    <xf numFmtId="164" fontId="27" fillId="0" borderId="15" xfId="55" applyFont="1" applyFill="1" applyBorder="1" applyAlignment="1">
      <alignment vertical="center"/>
    </xf>
    <xf numFmtId="164" fontId="27" fillId="0" borderId="30" xfId="53" applyNumberFormat="1" applyFont="1" applyBorder="1" applyAlignment="1">
      <alignment vertical="center"/>
    </xf>
    <xf numFmtId="164" fontId="27" fillId="0" borderId="31" xfId="53" applyNumberFormat="1" applyFont="1" applyBorder="1" applyAlignment="1">
      <alignment vertical="center"/>
    </xf>
    <xf numFmtId="0" fontId="28" fillId="0" borderId="16" xfId="53" applyFont="1" applyBorder="1" applyAlignment="1">
      <alignment horizontal="center" vertical="center"/>
    </xf>
    <xf numFmtId="0" fontId="28" fillId="0" borderId="25" xfId="53" applyFont="1" applyBorder="1" applyAlignment="1">
      <alignment horizontal="center" vertical="center"/>
    </xf>
    <xf numFmtId="0" fontId="28" fillId="0" borderId="34" xfId="53" applyFont="1" applyBorder="1" applyAlignment="1">
      <alignment horizontal="center" vertical="center"/>
    </xf>
    <xf numFmtId="0" fontId="28" fillId="0" borderId="18" xfId="53" applyFont="1" applyBorder="1" applyAlignment="1">
      <alignment horizontal="center" vertical="center"/>
    </xf>
    <xf numFmtId="0" fontId="28" fillId="0" borderId="37" xfId="53" applyFont="1" applyBorder="1" applyAlignment="1">
      <alignment horizontal="center" vertical="center"/>
    </xf>
    <xf numFmtId="0" fontId="28" fillId="0" borderId="27" xfId="53" applyFont="1" applyBorder="1" applyAlignment="1">
      <alignment horizontal="center" vertical="center"/>
    </xf>
    <xf numFmtId="164" fontId="28" fillId="0" borderId="34" xfId="55" applyFont="1" applyFill="1" applyBorder="1" applyAlignment="1">
      <alignment horizontal="center" vertical="center"/>
    </xf>
    <xf numFmtId="164" fontId="28" fillId="0" borderId="18" xfId="55" applyFont="1" applyFill="1" applyBorder="1" applyAlignment="1">
      <alignment horizontal="center" vertical="center"/>
    </xf>
    <xf numFmtId="0" fontId="28" fillId="0" borderId="32" xfId="53" applyFont="1" applyBorder="1" applyAlignment="1">
      <alignment horizontal="center" vertical="center"/>
    </xf>
    <xf numFmtId="0" fontId="28" fillId="0" borderId="15" xfId="53" applyFont="1" applyBorder="1" applyAlignment="1">
      <alignment horizontal="center" vertical="center"/>
    </xf>
    <xf numFmtId="164" fontId="28" fillId="0" borderId="37" xfId="55" applyFont="1" applyFill="1" applyBorder="1" applyAlignment="1">
      <alignment horizontal="center" vertical="center"/>
    </xf>
    <xf numFmtId="164" fontId="28" fillId="0" borderId="27" xfId="55" applyFont="1" applyFill="1" applyBorder="1" applyAlignment="1">
      <alignment horizontal="center" vertical="center"/>
    </xf>
    <xf numFmtId="0" fontId="27" fillId="0" borderId="34" xfId="53" applyFont="1" applyBorder="1" applyAlignment="1">
      <alignment horizontal="left" vertical="center"/>
    </xf>
    <xf numFmtId="0" fontId="27" fillId="0" borderId="18" xfId="53" applyFont="1" applyBorder="1" applyAlignment="1">
      <alignment horizontal="left" vertical="center"/>
    </xf>
    <xf numFmtId="166" fontId="27" fillId="0" borderId="34" xfId="55" applyNumberFormat="1" applyFont="1" applyFill="1" applyBorder="1" applyAlignment="1">
      <alignment horizontal="center" vertical="center"/>
    </xf>
    <xf numFmtId="166" fontId="27" fillId="0" borderId="18" xfId="55" applyNumberFormat="1" applyFont="1" applyFill="1" applyBorder="1" applyAlignment="1">
      <alignment horizontal="center" vertical="center"/>
    </xf>
    <xf numFmtId="0" fontId="27" fillId="0" borderId="35" xfId="53" applyFont="1" applyBorder="1" applyAlignment="1">
      <alignment horizontal="left" vertical="center"/>
    </xf>
    <xf numFmtId="0" fontId="27" fillId="0" borderId="23" xfId="53" applyFont="1" applyBorder="1" applyAlignment="1">
      <alignment horizontal="left" vertical="center"/>
    </xf>
    <xf numFmtId="166" fontId="27" fillId="0" borderId="35" xfId="55" applyNumberFormat="1" applyFont="1" applyFill="1" applyBorder="1" applyAlignment="1">
      <alignment horizontal="center" vertical="center"/>
    </xf>
    <xf numFmtId="166" fontId="27" fillId="0" borderId="23" xfId="55" applyNumberFormat="1" applyFont="1" applyFill="1" applyBorder="1" applyAlignment="1">
      <alignment horizontal="center" vertical="center"/>
    </xf>
    <xf numFmtId="164" fontId="27" fillId="0" borderId="35" xfId="55" applyFont="1" applyFill="1" applyBorder="1" applyAlignment="1">
      <alignment vertical="center"/>
    </xf>
    <xf numFmtId="164" fontId="27" fillId="0" borderId="13" xfId="55" applyFont="1" applyFill="1" applyBorder="1" applyAlignment="1">
      <alignment vertical="center"/>
    </xf>
    <xf numFmtId="0" fontId="27" fillId="0" borderId="37" xfId="53" applyFont="1" applyBorder="1" applyAlignment="1">
      <alignment horizontal="center" vertical="center"/>
    </xf>
    <xf numFmtId="0" fontId="27" fillId="0" borderId="27" xfId="53" applyFont="1" applyBorder="1" applyAlignment="1">
      <alignment horizontal="center" vertical="center"/>
    </xf>
    <xf numFmtId="164" fontId="27" fillId="0" borderId="27" xfId="55" applyFont="1" applyFill="1" applyBorder="1" applyAlignment="1">
      <alignment vertical="center"/>
    </xf>
    <xf numFmtId="166" fontId="27" fillId="0" borderId="37" xfId="55" applyNumberFormat="1" applyFont="1" applyFill="1" applyBorder="1" applyAlignment="1">
      <alignment vertical="center"/>
    </xf>
    <xf numFmtId="166" fontId="27" fillId="0" borderId="27" xfId="55" applyNumberFormat="1" applyFont="1" applyFill="1" applyBorder="1" applyAlignment="1">
      <alignment vertical="center"/>
    </xf>
    <xf numFmtId="164" fontId="27" fillId="0" borderId="35" xfId="55" applyFont="1" applyFill="1" applyBorder="1" applyAlignment="1">
      <alignment horizontal="center" vertical="center"/>
    </xf>
    <xf numFmtId="164" fontId="27" fillId="0" borderId="13" xfId="55" applyFont="1" applyFill="1" applyBorder="1" applyAlignment="1">
      <alignment horizontal="center" vertical="center"/>
    </xf>
    <xf numFmtId="0" fontId="28" fillId="0" borderId="20" xfId="53" applyFont="1" applyBorder="1" applyAlignment="1">
      <alignment horizontal="center" vertical="center"/>
    </xf>
    <xf numFmtId="0" fontId="28" fillId="0" borderId="36" xfId="53" applyFont="1" applyBorder="1" applyAlignment="1">
      <alignment horizontal="center" vertical="center"/>
    </xf>
    <xf numFmtId="164" fontId="27" fillId="0" borderId="23" xfId="55" applyFont="1" applyFill="1" applyBorder="1" applyAlignment="1">
      <alignment horizontal="center" vertical="center"/>
    </xf>
    <xf numFmtId="166" fontId="27" fillId="0" borderId="35" xfId="55" applyNumberFormat="1" applyFont="1" applyFill="1" applyBorder="1" applyAlignment="1">
      <alignment vertical="center"/>
    </xf>
    <xf numFmtId="166" fontId="27" fillId="0" borderId="23" xfId="55" applyNumberFormat="1" applyFont="1" applyFill="1" applyBorder="1" applyAlignment="1">
      <alignment vertical="center"/>
    </xf>
    <xf numFmtId="164" fontId="27" fillId="0" borderId="30" xfId="55" applyFont="1" applyFill="1" applyBorder="1" applyAlignment="1">
      <alignment vertical="center"/>
    </xf>
    <xf numFmtId="164" fontId="27" fillId="0" borderId="31" xfId="55" applyFont="1" applyFill="1" applyBorder="1" applyAlignment="1">
      <alignment vertical="center"/>
    </xf>
    <xf numFmtId="166" fontId="27" fillId="0" borderId="34" xfId="55" applyNumberFormat="1" applyFont="1" applyFill="1" applyBorder="1" applyAlignment="1">
      <alignment vertical="center"/>
    </xf>
    <xf numFmtId="166" fontId="27" fillId="0" borderId="18" xfId="55" applyNumberFormat="1" applyFont="1" applyFill="1" applyBorder="1" applyAlignment="1">
      <alignment vertical="center"/>
    </xf>
    <xf numFmtId="164" fontId="27" fillId="0" borderId="26" xfId="55" applyFont="1" applyFill="1" applyBorder="1" applyAlignment="1">
      <alignment vertical="center"/>
    </xf>
    <xf numFmtId="0" fontId="28" fillId="0" borderId="17" xfId="53" applyFont="1" applyBorder="1" applyAlignment="1">
      <alignment horizontal="center" vertical="center"/>
    </xf>
    <xf numFmtId="0" fontId="28" fillId="0" borderId="26" xfId="53" applyFont="1" applyBorder="1" applyAlignment="1">
      <alignment horizontal="center" vertical="center"/>
    </xf>
    <xf numFmtId="164" fontId="27" fillId="0" borderId="0" xfId="55" applyFont="1" applyFill="1" applyBorder="1" applyAlignment="1">
      <alignment vertical="center"/>
    </xf>
    <xf numFmtId="164" fontId="27" fillId="0" borderId="17" xfId="55" applyFont="1" applyFill="1" applyBorder="1" applyAlignment="1">
      <alignment vertical="center"/>
    </xf>
    <xf numFmtId="164" fontId="27" fillId="0" borderId="34" xfId="55" applyFont="1" applyFill="1" applyBorder="1" applyAlignment="1">
      <alignment horizontal="center" vertical="center"/>
    </xf>
    <xf numFmtId="164" fontId="27" fillId="0" borderId="18" xfId="55" applyFont="1" applyFill="1" applyBorder="1" applyAlignment="1">
      <alignment horizontal="center" vertical="center"/>
    </xf>
    <xf numFmtId="49" fontId="26" fillId="0" borderId="11" xfId="53" applyNumberFormat="1" applyFont="1" applyBorder="1" applyAlignment="1">
      <alignment horizontal="left" vertical="center" wrapText="1"/>
    </xf>
    <xf numFmtId="0" fontId="26" fillId="0" borderId="11" xfId="53" applyFont="1" applyBorder="1" applyAlignment="1">
      <alignment horizontal="left" vertical="center" wrapText="1"/>
    </xf>
    <xf numFmtId="0" fontId="24" fillId="0" borderId="11" xfId="53" applyFont="1" applyBorder="1" applyAlignment="1">
      <alignment horizontal="center" vertical="center"/>
    </xf>
    <xf numFmtId="0" fontId="28" fillId="0" borderId="50" xfId="53" applyFont="1" applyBorder="1" applyAlignment="1">
      <alignment horizontal="center" vertical="center"/>
    </xf>
    <xf numFmtId="0" fontId="28" fillId="0" borderId="51" xfId="53" applyFont="1" applyBorder="1" applyAlignment="1">
      <alignment horizontal="center" vertical="center"/>
    </xf>
    <xf numFmtId="0" fontId="28" fillId="0" borderId="52" xfId="53" applyFont="1" applyBorder="1" applyAlignment="1">
      <alignment horizontal="center" vertical="center"/>
    </xf>
    <xf numFmtId="0" fontId="28" fillId="0" borderId="48" xfId="53" applyFont="1" applyBorder="1" applyAlignment="1">
      <alignment horizontal="center" vertical="center"/>
    </xf>
    <xf numFmtId="0" fontId="28" fillId="0" borderId="46" xfId="53" applyFont="1" applyBorder="1" applyAlignment="1">
      <alignment horizontal="center" vertical="center"/>
    </xf>
    <xf numFmtId="0" fontId="28" fillId="0" borderId="47" xfId="53" applyFont="1" applyBorder="1" applyAlignment="1">
      <alignment horizontal="center" vertical="center"/>
    </xf>
    <xf numFmtId="168" fontId="27" fillId="0" borderId="35" xfId="0" applyNumberFormat="1" applyFont="1" applyBorder="1" applyAlignment="1">
      <alignment horizontal="center" vertical="center"/>
    </xf>
    <xf numFmtId="168" fontId="27" fillId="0" borderId="23" xfId="0" applyNumberFormat="1" applyFont="1" applyBorder="1" applyAlignment="1">
      <alignment horizontal="center" vertical="center"/>
    </xf>
    <xf numFmtId="0" fontId="27" fillId="0" borderId="34" xfId="0" applyFont="1" applyBorder="1" applyAlignment="1">
      <alignment horizontal="center" vertical="center"/>
    </xf>
    <xf numFmtId="0" fontId="27" fillId="0" borderId="18" xfId="0" applyFont="1" applyBorder="1" applyAlignment="1">
      <alignment horizontal="center" vertical="center"/>
    </xf>
    <xf numFmtId="166" fontId="27" fillId="0" borderId="19" xfId="40" applyNumberFormat="1" applyFont="1" applyFill="1" applyBorder="1" applyAlignment="1">
      <alignment horizontal="center" vertical="center"/>
    </xf>
    <xf numFmtId="164" fontId="27" fillId="0" borderId="19" xfId="40" applyFont="1" applyFill="1" applyBorder="1" applyAlignment="1">
      <alignment horizontal="center" vertical="center"/>
    </xf>
    <xf numFmtId="164" fontId="27" fillId="0" borderId="24" xfId="40" applyFont="1" applyFill="1" applyBorder="1" applyAlignment="1">
      <alignment horizontal="center" vertical="center"/>
    </xf>
    <xf numFmtId="0" fontId="27" fillId="0" borderId="36" xfId="0" applyFont="1" applyBorder="1" applyAlignment="1">
      <alignment horizontal="center" vertical="center"/>
    </xf>
    <xf numFmtId="164" fontId="27" fillId="0" borderId="36" xfId="40" applyFont="1" applyFill="1" applyBorder="1" applyAlignment="1">
      <alignment vertical="center"/>
    </xf>
    <xf numFmtId="164" fontId="27" fillId="0" borderId="28" xfId="40" applyFont="1" applyFill="1" applyBorder="1" applyAlignment="1">
      <alignment vertical="center"/>
    </xf>
    <xf numFmtId="164" fontId="27" fillId="0" borderId="20" xfId="40" applyFont="1" applyFill="1" applyBorder="1" applyAlignment="1">
      <alignment horizontal="center" vertical="center"/>
    </xf>
    <xf numFmtId="164" fontId="27" fillId="0" borderId="21" xfId="40" applyFont="1" applyFill="1" applyBorder="1" applyAlignment="1">
      <alignment horizontal="center" vertical="center"/>
    </xf>
    <xf numFmtId="49" fontId="27" fillId="0" borderId="20" xfId="0" applyNumberFormat="1" applyFont="1" applyBorder="1" applyAlignment="1">
      <alignment horizontal="left" vertical="center"/>
    </xf>
    <xf numFmtId="0" fontId="27" fillId="0" borderId="20" xfId="0" applyFont="1" applyBorder="1" applyAlignment="1">
      <alignment horizontal="left" vertical="center"/>
    </xf>
    <xf numFmtId="166" fontId="27" fillId="0" borderId="20" xfId="40" applyNumberFormat="1" applyFont="1" applyFill="1" applyBorder="1" applyAlignment="1">
      <alignment vertical="center"/>
    </xf>
    <xf numFmtId="0" fontId="27" fillId="0" borderId="49" xfId="0" applyFont="1" applyBorder="1" applyAlignment="1">
      <alignment horizontal="center" vertical="center"/>
    </xf>
    <xf numFmtId="0" fontId="27" fillId="0" borderId="42" xfId="0" applyFont="1" applyBorder="1" applyAlignment="1">
      <alignment horizontal="center" vertical="center"/>
    </xf>
    <xf numFmtId="164" fontId="27" fillId="0" borderId="49" xfId="40" applyFont="1" applyFill="1" applyBorder="1" applyAlignment="1">
      <alignment vertical="center"/>
    </xf>
    <xf numFmtId="0" fontId="27" fillId="0" borderId="19" xfId="0" applyFont="1" applyBorder="1" applyAlignment="1">
      <alignment horizontal="left" vertical="center"/>
    </xf>
    <xf numFmtId="166" fontId="27" fillId="0" borderId="19" xfId="40" applyNumberFormat="1" applyFont="1" applyFill="1" applyBorder="1" applyAlignment="1">
      <alignment vertical="center"/>
    </xf>
    <xf numFmtId="49" fontId="27" fillId="0" borderId="19" xfId="0" applyNumberFormat="1" applyFont="1" applyBorder="1" applyAlignment="1">
      <alignment horizontal="left" vertical="center"/>
    </xf>
    <xf numFmtId="166" fontId="27" fillId="0" borderId="35" xfId="40" applyNumberFormat="1" applyFont="1" applyFill="1" applyBorder="1" applyAlignment="1">
      <alignment horizontal="right" vertical="center"/>
    </xf>
    <xf numFmtId="166" fontId="27" fillId="0" borderId="23" xfId="40" applyNumberFormat="1" applyFont="1" applyFill="1" applyBorder="1" applyAlignment="1">
      <alignment horizontal="right" vertical="center"/>
    </xf>
    <xf numFmtId="164" fontId="27" fillId="0" borderId="18" xfId="40" applyFont="1" applyFill="1" applyBorder="1" applyAlignment="1">
      <alignment vertical="center"/>
    </xf>
    <xf numFmtId="165" fontId="27" fillId="0" borderId="17" xfId="40" applyNumberFormat="1" applyFont="1" applyFill="1" applyBorder="1" applyAlignment="1">
      <alignment vertical="center"/>
    </xf>
    <xf numFmtId="49" fontId="27" fillId="0" borderId="20" xfId="0" applyNumberFormat="1" applyFont="1" applyBorder="1" applyAlignment="1">
      <alignment horizontal="left" vertical="center" wrapText="1"/>
    </xf>
    <xf numFmtId="0" fontId="27" fillId="0" borderId="20" xfId="0" applyFont="1" applyBorder="1" applyAlignment="1">
      <alignment horizontal="left" vertical="center" wrapText="1"/>
    </xf>
    <xf numFmtId="49" fontId="27" fillId="0" borderId="19" xfId="0" applyNumberFormat="1" applyFont="1" applyBorder="1" applyAlignment="1">
      <alignment horizontal="left" vertical="center" wrapText="1"/>
    </xf>
    <xf numFmtId="0" fontId="27" fillId="0" borderId="19" xfId="0" applyFont="1" applyBorder="1" applyAlignment="1">
      <alignment horizontal="left" vertical="center" wrapText="1"/>
    </xf>
    <xf numFmtId="0" fontId="28" fillId="0" borderId="35" xfId="0" applyFont="1" applyBorder="1" applyAlignment="1">
      <alignment horizontal="center" vertical="center"/>
    </xf>
    <xf numFmtId="0" fontId="28" fillId="0" borderId="23" xfId="0" applyFont="1" applyBorder="1" applyAlignment="1">
      <alignment horizontal="center" vertical="center"/>
    </xf>
    <xf numFmtId="165" fontId="27" fillId="0" borderId="34" xfId="40" applyNumberFormat="1" applyFont="1" applyFill="1" applyBorder="1" applyAlignment="1">
      <alignment horizontal="right" vertical="center"/>
    </xf>
    <xf numFmtId="165" fontId="27" fillId="0" borderId="18" xfId="40" applyNumberFormat="1" applyFont="1" applyFill="1" applyBorder="1" applyAlignment="1">
      <alignment horizontal="right" vertical="center"/>
    </xf>
    <xf numFmtId="165" fontId="27" fillId="0" borderId="35" xfId="40" applyNumberFormat="1" applyFont="1" applyFill="1" applyBorder="1" applyAlignment="1">
      <alignment horizontal="right" vertical="center"/>
    </xf>
    <xf numFmtId="165" fontId="27" fillId="0" borderId="23" xfId="40" applyNumberFormat="1" applyFont="1" applyFill="1" applyBorder="1" applyAlignment="1">
      <alignment horizontal="right" vertical="center"/>
    </xf>
    <xf numFmtId="49" fontId="27" fillId="0" borderId="48" xfId="0" applyNumberFormat="1" applyFont="1" applyBorder="1" applyAlignment="1">
      <alignment horizontal="left" vertical="center" wrapText="1"/>
    </xf>
    <xf numFmtId="0" fontId="27" fillId="0" borderId="48" xfId="0" applyFont="1" applyBorder="1" applyAlignment="1">
      <alignment horizontal="left" vertical="center" wrapText="1"/>
    </xf>
    <xf numFmtId="166" fontId="27" fillId="0" borderId="0" xfId="40" applyNumberFormat="1" applyFont="1" applyFill="1" applyBorder="1" applyAlignment="1">
      <alignment vertical="center"/>
    </xf>
    <xf numFmtId="164" fontId="27" fillId="0" borderId="0" xfId="40" applyFont="1" applyFill="1" applyBorder="1" applyAlignment="1">
      <alignment horizontal="center" vertical="center"/>
    </xf>
    <xf numFmtId="0" fontId="27" fillId="0" borderId="0" xfId="0" applyFont="1" applyAlignment="1">
      <alignment horizontal="left" vertical="center" wrapText="1"/>
    </xf>
    <xf numFmtId="0" fontId="28" fillId="0" borderId="38" xfId="0" applyFont="1" applyBorder="1" applyAlignment="1">
      <alignment horizontal="center" vertical="center"/>
    </xf>
    <xf numFmtId="0" fontId="28" fillId="0" borderId="53" xfId="0" applyFont="1" applyBorder="1" applyAlignment="1">
      <alignment horizontal="center" vertical="center"/>
    </xf>
    <xf numFmtId="0" fontId="21" fillId="0" borderId="0" xfId="0" applyFont="1" applyAlignment="1">
      <alignment horizontal="left" vertical="center" wrapText="1"/>
    </xf>
    <xf numFmtId="166" fontId="21" fillId="0" borderId="34" xfId="40" applyNumberFormat="1" applyFont="1" applyFill="1" applyBorder="1" applyAlignment="1">
      <alignment vertical="center"/>
    </xf>
    <xf numFmtId="166" fontId="27" fillId="0" borderId="17" xfId="40" applyNumberFormat="1" applyFont="1" applyFill="1" applyBorder="1" applyAlignment="1">
      <alignment vertical="center"/>
    </xf>
    <xf numFmtId="0" fontId="21" fillId="0" borderId="34" xfId="0" applyFont="1" applyBorder="1" applyAlignment="1">
      <alignment horizontal="left" vertical="center"/>
    </xf>
    <xf numFmtId="0" fontId="27" fillId="0" borderId="0" xfId="0" applyFont="1" applyAlignment="1">
      <alignment horizontal="left" vertical="center"/>
    </xf>
    <xf numFmtId="165" fontId="27" fillId="0" borderId="0" xfId="40" applyNumberFormat="1" applyFont="1" applyFill="1" applyBorder="1" applyAlignment="1">
      <alignment vertical="center"/>
    </xf>
    <xf numFmtId="0" fontId="27" fillId="0" borderId="0" xfId="53" applyFont="1" applyAlignment="1">
      <alignment horizontal="left" vertical="center"/>
    </xf>
    <xf numFmtId="166" fontId="27" fillId="0" borderId="0" xfId="40" applyNumberFormat="1" applyFont="1" applyFill="1" applyBorder="1" applyAlignment="1">
      <alignment horizontal="center" vertical="center"/>
    </xf>
    <xf numFmtId="168" fontId="27" fillId="0" borderId="0" xfId="0" applyNumberFormat="1" applyFont="1" applyAlignment="1">
      <alignment horizontal="center" vertical="center"/>
    </xf>
    <xf numFmtId="166" fontId="27" fillId="0" borderId="0" xfId="55" applyNumberFormat="1" applyFont="1" applyFill="1" applyBorder="1" applyAlignment="1">
      <alignment vertical="center"/>
    </xf>
    <xf numFmtId="164" fontId="1" fillId="25" borderId="31" xfId="40" applyFont="1" applyFill="1" applyBorder="1" applyAlignment="1">
      <alignment horizontal="center" vertical="center" wrapText="1"/>
    </xf>
    <xf numFmtId="164" fontId="1" fillId="31" borderId="31" xfId="40" applyFont="1" applyFill="1" applyBorder="1" applyAlignment="1">
      <alignment horizontal="center" vertical="center" wrapText="1"/>
    </xf>
    <xf numFmtId="49" fontId="69" fillId="0" borderId="31" xfId="0" applyNumberFormat="1" applyFont="1" applyBorder="1" applyAlignment="1">
      <alignment horizontal="center" wrapText="1"/>
    </xf>
    <xf numFmtId="49" fontId="69" fillId="0" borderId="31" xfId="0" applyNumberFormat="1" applyFont="1" applyBorder="1" applyAlignment="1">
      <alignment horizontal="left" wrapText="1"/>
    </xf>
  </cellXfs>
  <cellStyles count="66">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uro" xfId="30" xr:uid="{00000000-0005-0000-0000-00001D000000}"/>
    <cellStyle name="Hiperlink" xfId="58" builtinId="8"/>
    <cellStyle name="Moeda" xfId="57" builtinId="4"/>
    <cellStyle name="Moeda 2" xfId="64" xr:uid="{00000000-0005-0000-0000-000021000000}"/>
    <cellStyle name="Neutro" xfId="32" builtinId="28" customBuiltin="1"/>
    <cellStyle name="Normal" xfId="0" builtinId="0"/>
    <cellStyle name="Normal 2" xfId="33" xr:uid="{00000000-0005-0000-0000-000024000000}"/>
    <cellStyle name="Normal 3" xfId="34" xr:uid="{00000000-0005-0000-0000-000025000000}"/>
    <cellStyle name="Normal 4" xfId="53" xr:uid="{00000000-0005-0000-0000-000026000000}"/>
    <cellStyle name="Normal 5" xfId="61" xr:uid="{00000000-0005-0000-0000-000027000000}"/>
    <cellStyle name="Normal_Custos Unitários-CBUQ Nov07_CRAS_CGde" xfId="35" xr:uid="{00000000-0005-0000-0000-000028000000}"/>
    <cellStyle name="Normal_Custos Unitários-CBUQ Nov07_CRAS_CGde 2" xfId="54" xr:uid="{00000000-0005-0000-0000-000029000000}"/>
    <cellStyle name="Normal_Lagoa  - 12-09-2007_Comparativo" xfId="36" xr:uid="{00000000-0005-0000-0000-00002A000000}"/>
    <cellStyle name="Normal_Lagoa  - 12-09-2007_Comparativo 2" xfId="52" xr:uid="{00000000-0005-0000-0000-00002B000000}"/>
    <cellStyle name="Nota" xfId="37" builtinId="10" customBuiltin="1"/>
    <cellStyle name="Porcentagem" xfId="65" builtinId="5"/>
    <cellStyle name="Porcentagem 2" xfId="38" xr:uid="{00000000-0005-0000-0000-00002D000000}"/>
    <cellStyle name="Porcentagem 3" xfId="60" xr:uid="{00000000-0005-0000-0000-00002E000000}"/>
    <cellStyle name="Porcentagem 4" xfId="63" xr:uid="{00000000-0005-0000-0000-00002F000000}"/>
    <cellStyle name="Ruim" xfId="31" builtinId="27" customBuiltin="1"/>
    <cellStyle name="Saída" xfId="39" builtinId="21" customBuiltin="1"/>
    <cellStyle name="Separador de milhares 2" xfId="41" xr:uid="{00000000-0005-0000-0000-000031000000}"/>
    <cellStyle name="Separador de milhares 3" xfId="55" xr:uid="{00000000-0005-0000-0000-000032000000}"/>
    <cellStyle name="Separador de milhares_Custos Unitários-CBUQ Nov07_CRAS_CGde" xfId="42" xr:uid="{00000000-0005-0000-0000-000033000000}"/>
    <cellStyle name="Separador de milhares_Custos Unitários-CBUQ Nov07_CRAS_CGde 2" xfId="56" xr:uid="{00000000-0005-0000-0000-000034000000}"/>
    <cellStyle name="Texto de Aviso" xfId="43" builtinId="11" customBuiltin="1"/>
    <cellStyle name="Texto Explicativo" xfId="44" builtinId="53" customBuiltin="1"/>
    <cellStyle name="Título" xfId="45" builtinId="15" customBuiltin="1"/>
    <cellStyle name="Título 1" xfId="46" builtinId="16" customBuiltin="1"/>
    <cellStyle name="Título 2" xfId="47" builtinId="17" customBuiltin="1"/>
    <cellStyle name="Título 3" xfId="48" builtinId="18" customBuiltin="1"/>
    <cellStyle name="Título 4" xfId="49" builtinId="19" customBuiltin="1"/>
    <cellStyle name="Total" xfId="50" builtinId="25" customBuiltin="1"/>
    <cellStyle name="Vírgula" xfId="40" builtinId="3"/>
    <cellStyle name="Vírgula 2" xfId="59" xr:uid="{00000000-0005-0000-0000-00003E000000}"/>
    <cellStyle name="Vírgula 2 2" xfId="62" xr:uid="{00000000-0005-0000-0000-00003F000000}"/>
    <cellStyle name="Währung" xfId="51" xr:uid="{00000000-0005-0000-0000-000040000000}"/>
  </cellStyles>
  <dxfs count="12">
    <dxf>
      <font>
        <b/>
        <i val="0"/>
        <condense val="0"/>
        <extend val="0"/>
        <color indexed="57"/>
      </font>
      <fill>
        <patternFill patternType="solid">
          <bgColor indexed="26"/>
        </patternFill>
      </fill>
    </dxf>
    <dxf>
      <font>
        <condense val="0"/>
        <extend val="0"/>
        <color indexed="9"/>
      </font>
    </dxf>
    <dxf>
      <font>
        <b val="0"/>
        <i val="0"/>
        <strike val="0"/>
        <condense val="0"/>
        <extend val="0"/>
        <outline val="0"/>
        <shadow val="0"/>
        <u val="none"/>
        <vertAlign val="baseline"/>
        <sz val="11"/>
        <color auto="1"/>
        <name val="Arial Narrow"/>
        <scheme val="none"/>
      </font>
      <numFmt numFmtId="4" formatCode="#,##0.00"/>
      <alignment horizontal="right" vertical="bottom" textRotation="0" wrapText="1" relativeIndent="0" justifyLastLine="0" shrinkToFit="0" readingOrder="0"/>
      <border diagonalUp="0" diagonalDown="0">
        <left style="thin">
          <color indexed="64"/>
        </left>
        <right/>
        <top style="thin">
          <color indexed="64"/>
        </top>
        <bottom/>
      </border>
    </dxf>
    <dxf>
      <font>
        <b val="0"/>
        <i val="0"/>
        <strike val="0"/>
        <condense val="0"/>
        <extend val="0"/>
        <outline val="0"/>
        <shadow val="0"/>
        <u val="none"/>
        <vertAlign val="baseline"/>
        <sz val="11"/>
        <color auto="1"/>
        <name val="Arial Narrow"/>
        <scheme val="none"/>
      </font>
      <numFmt numFmtId="4" formatCode="#,##0.00"/>
      <alignment horizontal="right" vertical="bottom" textRotation="0" wrapText="1"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alignment horizontal="center" vertical="bottom"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1" indent="0" justifyLastLine="0" shrinkToFit="0" readingOrder="0"/>
    </dxf>
    <dxf>
      <font>
        <b val="0"/>
        <i val="0"/>
        <strike val="0"/>
        <condense val="0"/>
        <extend val="0"/>
        <outline val="0"/>
        <shadow val="0"/>
        <u val="none"/>
        <vertAlign val="baseline"/>
        <sz val="11"/>
        <color auto="1"/>
        <name val="Arial Narrow"/>
        <scheme val="none"/>
      </font>
      <alignment horizontal="general" vertical="top" textRotation="0" wrapText="1"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numFmt numFmtId="30" formatCode="@"/>
      <alignment horizontal="center" vertical="bottom" textRotation="0" wrapText="1"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alignment horizontal="center" vertical="bottom" textRotation="0" wrapText="1" relativeIndent="0" justifyLastLine="0" shrinkToFit="0" readingOrder="0"/>
      <border diagonalUp="0" diagonalDown="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border outline="0">
        <bottom style="double">
          <color indexed="64"/>
        </bottom>
      </border>
    </dxf>
    <dxf>
      <font>
        <b/>
        <i val="0"/>
        <strike val="0"/>
        <condense val="0"/>
        <extend val="0"/>
        <outline val="0"/>
        <shadow val="0"/>
        <u val="none"/>
        <vertAlign val="baseline"/>
        <sz val="11"/>
        <color auto="1"/>
        <name val="Arial Narrow"/>
        <scheme val="none"/>
      </font>
      <fill>
        <patternFill patternType="solid">
          <fgColor indexed="64"/>
          <bgColor theme="0" tint="-0.34998626667073579"/>
        </patternFill>
      </fill>
      <alignment horizontal="center" vertical="center" textRotation="0" wrapText="1" relative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35EB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microsoft.com/office/2017/10/relationships/person" Target="persons/person.xml"/><Relationship Id="rId61" Type="http://schemas.openxmlformats.org/officeDocument/2006/relationships/worksheet" Target="worksheets/sheet61.xml"/><Relationship Id="rId82"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1134719</xdr:colOff>
      <xdr:row>0</xdr:row>
      <xdr:rowOff>0</xdr:rowOff>
    </xdr:from>
    <xdr:to>
      <xdr:col>4</xdr:col>
      <xdr:colOff>803413</xdr:colOff>
      <xdr:row>6</xdr:row>
      <xdr:rowOff>33130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2542762" y="0"/>
          <a:ext cx="3197086" cy="1027043"/>
        </a:xfrm>
        <a:prstGeom prst="rect">
          <a:avLst/>
        </a:prstGeom>
        <a:noFill/>
        <a:ln>
          <a:noFill/>
          <a:headEnd/>
          <a:tailEnd/>
        </a:ln>
      </xdr:spPr>
      <xdr:style>
        <a:lnRef idx="2">
          <a:schemeClr val="dk1"/>
        </a:lnRef>
        <a:fillRef idx="1">
          <a:schemeClr val="lt1"/>
        </a:fillRef>
        <a:effectRef idx="0">
          <a:schemeClr val="dk1"/>
        </a:effectRef>
        <a:fontRef idx="minor">
          <a:schemeClr val="dk1"/>
        </a:fontRef>
      </xdr:style>
      <xdr:txBody>
        <a:bodyPr vertOverflow="clip" wrap="square" lIns="27432" tIns="22860" rIns="0" bIns="0" anchor="ctr" upright="1"/>
        <a:lstStyle/>
        <a:p>
          <a:pPr algn="ctr" rtl="0">
            <a:defRPr sz="1000"/>
          </a:pPr>
          <a:r>
            <a:rPr lang="pt-BR" sz="2000" b="1" i="0" u="none" strike="noStrike">
              <a:solidFill>
                <a:schemeClr val="dk1"/>
              </a:solidFill>
              <a:latin typeface="+mn-lt"/>
              <a:ea typeface="+mn-ea"/>
              <a:cs typeface="+mn-cs"/>
            </a:rPr>
            <a:t> </a:t>
          </a:r>
          <a:r>
            <a:rPr lang="pt-BR" sz="1200" b="1" i="0" u="none" strike="noStrike">
              <a:solidFill>
                <a:schemeClr val="dk1"/>
              </a:solidFill>
              <a:latin typeface="+mn-lt"/>
              <a:ea typeface="+mn-ea"/>
              <a:cs typeface="+mn-cs"/>
            </a:rPr>
            <a:t>PREFEITURA MUNICIPAL DE BRASILÂNDIA</a:t>
          </a:r>
        </a:p>
        <a:p>
          <a:pPr algn="ctr" rtl="0">
            <a:defRPr sz="1000"/>
          </a:pPr>
          <a:r>
            <a:rPr lang="pt-BR" sz="1200" b="0" i="0" u="none" strike="noStrike">
              <a:solidFill>
                <a:schemeClr val="dk1"/>
              </a:solidFill>
              <a:latin typeface="+mn-lt"/>
              <a:ea typeface="+mn-ea"/>
              <a:cs typeface="+mn-cs"/>
            </a:rPr>
            <a:t> </a:t>
          </a:r>
          <a:r>
            <a:rPr lang="pt-BR" sz="1100" b="1" i="0" u="none" strike="noStrike">
              <a:solidFill>
                <a:schemeClr val="dk1"/>
              </a:solidFill>
              <a:latin typeface="+mn-lt"/>
              <a:ea typeface="+mn-ea"/>
              <a:cs typeface="+mn-cs"/>
            </a:rPr>
            <a:t>ESTADO DE MATO GROSSO DO SUL</a:t>
          </a:r>
          <a:r>
            <a:rPr lang="pt-BR" sz="1100" b="1"/>
            <a:t> </a:t>
          </a:r>
        </a:p>
        <a:p>
          <a:pPr algn="ctr" rtl="0">
            <a:defRPr sz="1000"/>
          </a:pPr>
          <a:r>
            <a:rPr lang="pt-BR" sz="1100" b="1" i="0" u="none" strike="noStrike">
              <a:solidFill>
                <a:schemeClr val="dk1"/>
              </a:solidFill>
              <a:latin typeface="+mn-lt"/>
              <a:ea typeface="+mn-ea"/>
              <a:cs typeface="+mn-cs"/>
            </a:rPr>
            <a:t>SECRETARIA MUNICIPAL</a:t>
          </a:r>
          <a:r>
            <a:rPr lang="pt-BR" sz="1100" b="1" i="0" u="none" strike="noStrike" baseline="0">
              <a:solidFill>
                <a:schemeClr val="dk1"/>
              </a:solidFill>
              <a:latin typeface="+mn-lt"/>
              <a:ea typeface="+mn-ea"/>
              <a:cs typeface="+mn-cs"/>
            </a:rPr>
            <a:t> DE OBRAS</a:t>
          </a:r>
          <a:endParaRPr lang="pt-BR" sz="1100" b="1"/>
        </a:p>
        <a:p>
          <a:pPr algn="ctr" rtl="0">
            <a:defRPr sz="1000"/>
          </a:pPr>
          <a:r>
            <a:rPr lang="pt-BR" sz="1000" b="0" i="0" u="none" strike="noStrike">
              <a:solidFill>
                <a:schemeClr val="dk1"/>
              </a:solidFill>
              <a:latin typeface="+mn-lt"/>
              <a:ea typeface="+mn-ea"/>
              <a:cs typeface="+mn-cs"/>
            </a:rPr>
            <a:t>Rodovia</a:t>
          </a:r>
          <a:r>
            <a:rPr lang="pt-BR" sz="1000" b="0" i="0" u="none" strike="noStrike" baseline="0">
              <a:solidFill>
                <a:schemeClr val="dk1"/>
              </a:solidFill>
              <a:latin typeface="+mn-lt"/>
              <a:ea typeface="+mn-ea"/>
              <a:cs typeface="+mn-cs"/>
            </a:rPr>
            <a:t> BR-158, Km 336</a:t>
          </a:r>
          <a:r>
            <a:rPr lang="pt-BR" sz="1000" b="0" i="0" u="none" strike="noStrike">
              <a:solidFill>
                <a:schemeClr val="dk1"/>
              </a:solidFill>
              <a:latin typeface="+mn-lt"/>
              <a:ea typeface="+mn-ea"/>
              <a:cs typeface="+mn-cs"/>
            </a:rPr>
            <a:t> Brasilândia/MS – CEP: 79.670-000</a:t>
          </a:r>
          <a:r>
            <a:rPr lang="pt-BR" sz="1100"/>
            <a:t> </a:t>
          </a:r>
        </a:p>
        <a:p>
          <a:pPr algn="ctr" rtl="0">
            <a:defRPr sz="1000"/>
          </a:pPr>
          <a:r>
            <a:rPr lang="pt-BR" sz="1000" b="0" i="0" u="sng" strike="noStrike">
              <a:solidFill>
                <a:schemeClr val="dk1"/>
              </a:solidFill>
              <a:latin typeface="+mn-lt"/>
              <a:ea typeface="+mn-ea"/>
              <a:cs typeface="+mn-cs"/>
              <a:hlinkClick xmlns:r="http://schemas.openxmlformats.org/officeDocument/2006/relationships" r:id=""/>
            </a:rPr>
            <a:t>Fone: 0XX67-3546-1707</a:t>
          </a:r>
          <a:endParaRPr lang="pt-BR" sz="1000" b="0" i="0" u="sng" strike="noStrike">
            <a:solidFill>
              <a:schemeClr val="dk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xdr:from>
          <xdr:col>0</xdr:col>
          <xdr:colOff>47625</xdr:colOff>
          <xdr:row>0</xdr:row>
          <xdr:rowOff>19050</xdr:rowOff>
        </xdr:from>
        <xdr:to>
          <xdr:col>1</xdr:col>
          <xdr:colOff>200025</xdr:colOff>
          <xdr:row>3</xdr:row>
          <xdr:rowOff>133350</xdr:rowOff>
        </xdr:to>
        <xdr:sp macro="" textlink="">
          <xdr:nvSpPr>
            <xdr:cNvPr id="71681" name="Object 1" hidden="1">
              <a:extLst>
                <a:ext uri="{63B3BB69-23CF-44E3-9099-C40C66FF867C}">
                  <a14:compatExt spid="_x0000_s71681"/>
                </a:ext>
                <a:ext uri="{FF2B5EF4-FFF2-40B4-BE49-F238E27FC236}">
                  <a16:creationId xmlns:a16="http://schemas.microsoft.com/office/drawing/2014/main" id="{00000000-0008-0000-0000-000001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241</xdr:row>
          <xdr:rowOff>161925</xdr:rowOff>
        </xdr:from>
        <xdr:to>
          <xdr:col>79</xdr:col>
          <xdr:colOff>0</xdr:colOff>
          <xdr:row>243</xdr:row>
          <xdr:rowOff>76200</xdr:rowOff>
        </xdr:to>
        <xdr:sp macro="" textlink="">
          <xdr:nvSpPr>
            <xdr:cNvPr id="135169" name="Object 1" hidden="1">
              <a:extLst>
                <a:ext uri="{63B3BB69-23CF-44E3-9099-C40C66FF867C}">
                  <a14:compatExt spid="_x0000_s135169"/>
                </a:ext>
                <a:ext uri="{FF2B5EF4-FFF2-40B4-BE49-F238E27FC236}">
                  <a16:creationId xmlns:a16="http://schemas.microsoft.com/office/drawing/2014/main" id="{00000000-0008-0000-0100-000001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43</xdr:row>
          <xdr:rowOff>133350</xdr:rowOff>
        </xdr:from>
        <xdr:to>
          <xdr:col>5</xdr:col>
          <xdr:colOff>695325</xdr:colOff>
          <xdr:row>47</xdr:row>
          <xdr:rowOff>0</xdr:rowOff>
        </xdr:to>
        <xdr:sp macro="" textlink="">
          <xdr:nvSpPr>
            <xdr:cNvPr id="135170" name="Object 2" hidden="1">
              <a:extLst>
                <a:ext uri="{63B3BB69-23CF-44E3-9099-C40C66FF867C}">
                  <a14:compatExt spid="_x0000_s135170"/>
                </a:ext>
                <a:ext uri="{FF2B5EF4-FFF2-40B4-BE49-F238E27FC236}">
                  <a16:creationId xmlns:a16="http://schemas.microsoft.com/office/drawing/2014/main" id="{00000000-0008-0000-0100-000002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5</xdr:row>
          <xdr:rowOff>0</xdr:rowOff>
        </xdr:from>
        <xdr:to>
          <xdr:col>12</xdr:col>
          <xdr:colOff>914400</xdr:colOff>
          <xdr:row>6</xdr:row>
          <xdr:rowOff>9525</xdr:rowOff>
        </xdr:to>
        <xdr:sp macro="" textlink="">
          <xdr:nvSpPr>
            <xdr:cNvPr id="135171" name="CommandButton1" hidden="1">
              <a:extLst>
                <a:ext uri="{63B3BB69-23CF-44E3-9099-C40C66FF867C}">
                  <a14:compatExt spid="_x0000_s135171"/>
                </a:ext>
                <a:ext uri="{FF2B5EF4-FFF2-40B4-BE49-F238E27FC236}">
                  <a16:creationId xmlns:a16="http://schemas.microsoft.com/office/drawing/2014/main" id="{00000000-0008-0000-0100-00000310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576635</xdr:colOff>
      <xdr:row>7</xdr:row>
      <xdr:rowOff>114300</xdr:rowOff>
    </xdr:from>
    <xdr:to>
      <xdr:col>8</xdr:col>
      <xdr:colOff>55440</xdr:colOff>
      <xdr:row>13</xdr:row>
      <xdr:rowOff>114300</xdr:rowOff>
    </xdr:to>
    <xdr:sp macro="" textlink="">
      <xdr:nvSpPr>
        <xdr:cNvPr id="2" name="Text Box 3">
          <a:extLst>
            <a:ext uri="{FF2B5EF4-FFF2-40B4-BE49-F238E27FC236}">
              <a16:creationId xmlns:a16="http://schemas.microsoft.com/office/drawing/2014/main" id="{00000000-0008-0000-0200-000002000000}"/>
            </a:ext>
          </a:extLst>
        </xdr:cNvPr>
        <xdr:cNvSpPr txBox="1">
          <a:spLocks noChangeArrowheads="1"/>
        </xdr:cNvSpPr>
      </xdr:nvSpPr>
      <xdr:spPr bwMode="auto">
        <a:xfrm>
          <a:off x="1614860" y="1247775"/>
          <a:ext cx="6479680" cy="1085850"/>
        </a:xfrm>
        <a:prstGeom prst="rect">
          <a:avLst/>
        </a:prstGeom>
        <a:noFill/>
        <a:ln>
          <a:noFill/>
          <a:headEnd/>
          <a:tailEnd/>
        </a:ln>
      </xdr:spPr>
      <xdr:style>
        <a:lnRef idx="2">
          <a:schemeClr val="dk1"/>
        </a:lnRef>
        <a:fillRef idx="1">
          <a:schemeClr val="lt1"/>
        </a:fillRef>
        <a:effectRef idx="0">
          <a:schemeClr val="dk1"/>
        </a:effectRef>
        <a:fontRef idx="minor">
          <a:schemeClr val="dk1"/>
        </a:fontRef>
      </xdr:style>
      <xdr:txBody>
        <a:bodyPr vertOverflow="clip" wrap="square" lIns="27432" tIns="22860" rIns="0" bIns="0" anchor="ctr" upright="1"/>
        <a:lstStyle/>
        <a:p>
          <a:pPr algn="ctr" rtl="0">
            <a:defRPr sz="1000"/>
          </a:pPr>
          <a:r>
            <a:rPr lang="pt-BR" sz="2000" b="1" i="0" u="none" strike="noStrike">
              <a:solidFill>
                <a:schemeClr val="dk1"/>
              </a:solidFill>
              <a:latin typeface="+mn-lt"/>
              <a:ea typeface="+mn-ea"/>
              <a:cs typeface="+mn-cs"/>
            </a:rPr>
            <a:t> PREFEITURA MUNICIPAL DE BRASILÂNDIA</a:t>
          </a:r>
        </a:p>
        <a:p>
          <a:pPr algn="ctr" rtl="0">
            <a:defRPr sz="1000"/>
          </a:pPr>
          <a:r>
            <a:rPr lang="pt-BR" sz="1200" b="0" i="0" u="none" strike="noStrike">
              <a:solidFill>
                <a:schemeClr val="dk1"/>
              </a:solidFill>
              <a:latin typeface="+mn-lt"/>
              <a:ea typeface="+mn-ea"/>
              <a:cs typeface="+mn-cs"/>
            </a:rPr>
            <a:t> </a:t>
          </a:r>
          <a:r>
            <a:rPr lang="pt-BR" sz="1200" b="1" i="0" u="none" strike="noStrike">
              <a:solidFill>
                <a:schemeClr val="dk1"/>
              </a:solidFill>
              <a:latin typeface="+mn-lt"/>
              <a:ea typeface="+mn-ea"/>
              <a:cs typeface="+mn-cs"/>
            </a:rPr>
            <a:t>ESTADO DE MATO GROSSO DO SUL</a:t>
          </a:r>
          <a:r>
            <a:rPr lang="pt-BR" sz="1200" b="1"/>
            <a:t> </a:t>
          </a:r>
        </a:p>
        <a:p>
          <a:pPr algn="ctr" rtl="0">
            <a:defRPr sz="1000"/>
          </a:pPr>
          <a:r>
            <a:rPr lang="pt-BR" sz="1200" b="1" i="0" u="none" strike="noStrike">
              <a:solidFill>
                <a:schemeClr val="dk1"/>
              </a:solidFill>
              <a:latin typeface="+mn-lt"/>
              <a:ea typeface="+mn-ea"/>
              <a:cs typeface="+mn-cs"/>
            </a:rPr>
            <a:t>SECRETARIA MUNICIPAL</a:t>
          </a:r>
          <a:r>
            <a:rPr lang="pt-BR" sz="1200" b="1" i="0" u="none" strike="noStrike" baseline="0">
              <a:solidFill>
                <a:schemeClr val="dk1"/>
              </a:solidFill>
              <a:latin typeface="+mn-lt"/>
              <a:ea typeface="+mn-ea"/>
              <a:cs typeface="+mn-cs"/>
            </a:rPr>
            <a:t> DE OBRAS </a:t>
          </a:r>
          <a:endParaRPr lang="pt-BR" sz="1200" b="1"/>
        </a:p>
      </xdr:txBody>
    </xdr:sp>
    <xdr:clientData/>
  </xdr:twoCellAnchor>
  <mc:AlternateContent xmlns:mc="http://schemas.openxmlformats.org/markup-compatibility/2006">
    <mc:Choice xmlns:a14="http://schemas.microsoft.com/office/drawing/2010/main" Requires="a14">
      <xdr:twoCellAnchor>
        <xdr:from>
          <xdr:col>3</xdr:col>
          <xdr:colOff>2400300</xdr:colOff>
          <xdr:row>1</xdr:row>
          <xdr:rowOff>142875</xdr:rowOff>
        </xdr:from>
        <xdr:to>
          <xdr:col>4</xdr:col>
          <xdr:colOff>333375</xdr:colOff>
          <xdr:row>8</xdr:row>
          <xdr:rowOff>85725</xdr:rowOff>
        </xdr:to>
        <xdr:sp macro="" textlink="">
          <xdr:nvSpPr>
            <xdr:cNvPr id="475137" name="Object 1" hidden="1">
              <a:extLst>
                <a:ext uri="{63B3BB69-23CF-44E3-9099-C40C66FF867C}">
                  <a14:compatExt spid="_x0000_s475137"/>
                </a:ext>
                <a:ext uri="{FF2B5EF4-FFF2-40B4-BE49-F238E27FC236}">
                  <a16:creationId xmlns:a16="http://schemas.microsoft.com/office/drawing/2014/main" id="{00000000-0008-0000-0200-00000140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1758315</xdr:colOff>
      <xdr:row>5</xdr:row>
      <xdr:rowOff>9525</xdr:rowOff>
    </xdr:from>
    <xdr:to>
      <xdr:col>4</xdr:col>
      <xdr:colOff>581025</xdr:colOff>
      <xdr:row>9</xdr:row>
      <xdr:rowOff>0</xdr:rowOff>
    </xdr:to>
    <xdr:sp macro="" textlink="">
      <xdr:nvSpPr>
        <xdr:cNvPr id="4" name="Text Box 1">
          <a:extLst>
            <a:ext uri="{FF2B5EF4-FFF2-40B4-BE49-F238E27FC236}">
              <a16:creationId xmlns:a16="http://schemas.microsoft.com/office/drawing/2014/main" id="{00000000-0008-0000-0300-000004000000}"/>
            </a:ext>
          </a:extLst>
        </xdr:cNvPr>
        <xdr:cNvSpPr txBox="1">
          <a:spLocks noChangeArrowheads="1"/>
        </xdr:cNvSpPr>
      </xdr:nvSpPr>
      <xdr:spPr bwMode="auto">
        <a:xfrm>
          <a:off x="2767965" y="9525"/>
          <a:ext cx="3785235" cy="550653"/>
        </a:xfrm>
        <a:prstGeom prst="rect">
          <a:avLst/>
        </a:prstGeom>
        <a:noFill/>
        <a:ln w="9525">
          <a:noFill/>
          <a:miter lim="800000"/>
          <a:headEnd/>
          <a:tailEnd/>
        </a:ln>
      </xdr:spPr>
      <xdr:txBody>
        <a:bodyPr vertOverflow="clip" wrap="square" lIns="91440" tIns="45720" rIns="91440" bIns="45720" anchor="t" upright="1"/>
        <a:lstStyle/>
        <a:p>
          <a:pPr algn="ctr" rtl="1">
            <a:defRPr sz="1000"/>
          </a:pPr>
          <a:r>
            <a:rPr lang="pt-BR" sz="1600" b="1" i="0" strike="noStrike">
              <a:solidFill>
                <a:srgbClr val="000000"/>
              </a:solidFill>
              <a:latin typeface="Times New Roman"/>
              <a:cs typeface="Times New Roman"/>
            </a:rPr>
            <a:t>MUNICÍPIO DE BRASILÂNDIA</a:t>
          </a:r>
        </a:p>
        <a:p>
          <a:pPr algn="ctr"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3162300</xdr:colOff>
          <xdr:row>0</xdr:row>
          <xdr:rowOff>9525</xdr:rowOff>
        </xdr:from>
        <xdr:to>
          <xdr:col>2</xdr:col>
          <xdr:colOff>733425</xdr:colOff>
          <xdr:row>4</xdr:row>
          <xdr:rowOff>133350</xdr:rowOff>
        </xdr:to>
        <xdr:sp macro="" textlink="">
          <xdr:nvSpPr>
            <xdr:cNvPr id="476162" name="Object 2" hidden="1">
              <a:extLst>
                <a:ext uri="{63B3BB69-23CF-44E3-9099-C40C66FF867C}">
                  <a14:compatExt spid="_x0000_s476162"/>
                </a:ext>
                <a:ext uri="{FF2B5EF4-FFF2-40B4-BE49-F238E27FC236}">
                  <a16:creationId xmlns:a16="http://schemas.microsoft.com/office/drawing/2014/main" id="{00000000-0008-0000-0300-00000244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2</xdr:col>
      <xdr:colOff>576635</xdr:colOff>
      <xdr:row>7</xdr:row>
      <xdr:rowOff>114300</xdr:rowOff>
    </xdr:from>
    <xdr:to>
      <xdr:col>8</xdr:col>
      <xdr:colOff>55440</xdr:colOff>
      <xdr:row>13</xdr:row>
      <xdr:rowOff>114300</xdr:rowOff>
    </xdr:to>
    <xdr:sp macro="" textlink="">
      <xdr:nvSpPr>
        <xdr:cNvPr id="2" name="Text Box 3">
          <a:extLst>
            <a:ext uri="{FF2B5EF4-FFF2-40B4-BE49-F238E27FC236}">
              <a16:creationId xmlns:a16="http://schemas.microsoft.com/office/drawing/2014/main" id="{C385EC27-49DE-4721-B1E2-005030F56DF3}"/>
            </a:ext>
          </a:extLst>
        </xdr:cNvPr>
        <xdr:cNvSpPr txBox="1">
          <a:spLocks noChangeArrowheads="1"/>
        </xdr:cNvSpPr>
      </xdr:nvSpPr>
      <xdr:spPr bwMode="auto">
        <a:xfrm>
          <a:off x="1614860" y="1247775"/>
          <a:ext cx="6479680" cy="1085850"/>
        </a:xfrm>
        <a:prstGeom prst="rect">
          <a:avLst/>
        </a:prstGeom>
        <a:noFill/>
        <a:ln>
          <a:noFill/>
          <a:headEnd/>
          <a:tailEnd/>
        </a:ln>
      </xdr:spPr>
      <xdr:style>
        <a:lnRef idx="2">
          <a:schemeClr val="dk1"/>
        </a:lnRef>
        <a:fillRef idx="1">
          <a:schemeClr val="lt1"/>
        </a:fillRef>
        <a:effectRef idx="0">
          <a:schemeClr val="dk1"/>
        </a:effectRef>
        <a:fontRef idx="minor">
          <a:schemeClr val="dk1"/>
        </a:fontRef>
      </xdr:style>
      <xdr:txBody>
        <a:bodyPr vertOverflow="clip" wrap="square" lIns="27432" tIns="22860" rIns="0" bIns="0" anchor="ctr" upright="1"/>
        <a:lstStyle/>
        <a:p>
          <a:pPr algn="ctr" rtl="0">
            <a:defRPr sz="1000"/>
          </a:pPr>
          <a:r>
            <a:rPr lang="pt-BR" sz="2000" b="1" i="0" u="none" strike="noStrike">
              <a:solidFill>
                <a:schemeClr val="dk1"/>
              </a:solidFill>
              <a:latin typeface="+mn-lt"/>
              <a:ea typeface="+mn-ea"/>
              <a:cs typeface="+mn-cs"/>
            </a:rPr>
            <a:t> PREFEITURA MUNICIPAL DE BRASILÂNDIA</a:t>
          </a:r>
        </a:p>
        <a:p>
          <a:pPr algn="ctr" rtl="0">
            <a:defRPr sz="1000"/>
          </a:pPr>
          <a:r>
            <a:rPr lang="pt-BR" sz="1200" b="0" i="0" u="none" strike="noStrike">
              <a:solidFill>
                <a:schemeClr val="dk1"/>
              </a:solidFill>
              <a:latin typeface="+mn-lt"/>
              <a:ea typeface="+mn-ea"/>
              <a:cs typeface="+mn-cs"/>
            </a:rPr>
            <a:t> </a:t>
          </a:r>
          <a:r>
            <a:rPr lang="pt-BR" sz="1200" b="1" i="0" u="none" strike="noStrike">
              <a:solidFill>
                <a:schemeClr val="dk1"/>
              </a:solidFill>
              <a:latin typeface="+mn-lt"/>
              <a:ea typeface="+mn-ea"/>
              <a:cs typeface="+mn-cs"/>
            </a:rPr>
            <a:t>ESTADO DE MATO GROSSO DO SUL</a:t>
          </a:r>
          <a:r>
            <a:rPr lang="pt-BR" sz="1200" b="1"/>
            <a:t> </a:t>
          </a:r>
        </a:p>
        <a:p>
          <a:pPr algn="ctr" rtl="0">
            <a:defRPr sz="1000"/>
          </a:pPr>
          <a:r>
            <a:rPr lang="pt-BR" sz="1200" b="1" i="0" u="none" strike="noStrike">
              <a:solidFill>
                <a:schemeClr val="dk1"/>
              </a:solidFill>
              <a:latin typeface="+mn-lt"/>
              <a:ea typeface="+mn-ea"/>
              <a:cs typeface="+mn-cs"/>
            </a:rPr>
            <a:t>SECRETARIA MUNICIPAL</a:t>
          </a:r>
          <a:r>
            <a:rPr lang="pt-BR" sz="1200" b="1" i="0" u="none" strike="noStrike" baseline="0">
              <a:solidFill>
                <a:schemeClr val="dk1"/>
              </a:solidFill>
              <a:latin typeface="+mn-lt"/>
              <a:ea typeface="+mn-ea"/>
              <a:cs typeface="+mn-cs"/>
            </a:rPr>
            <a:t> DE OBRAS </a:t>
          </a:r>
          <a:endParaRPr lang="pt-BR" sz="1200" b="1"/>
        </a:p>
      </xdr:txBody>
    </xdr:sp>
    <xdr:clientData/>
  </xdr:twoCellAnchor>
  <mc:AlternateContent xmlns:mc="http://schemas.openxmlformats.org/markup-compatibility/2006">
    <mc:Choice xmlns:a14="http://schemas.microsoft.com/office/drawing/2010/main" Requires="a14">
      <xdr:twoCellAnchor>
        <xdr:from>
          <xdr:col>3</xdr:col>
          <xdr:colOff>2400300</xdr:colOff>
          <xdr:row>1</xdr:row>
          <xdr:rowOff>142875</xdr:rowOff>
        </xdr:from>
        <xdr:to>
          <xdr:col>4</xdr:col>
          <xdr:colOff>333375</xdr:colOff>
          <xdr:row>8</xdr:row>
          <xdr:rowOff>85725</xdr:rowOff>
        </xdr:to>
        <xdr:sp macro="" textlink="">
          <xdr:nvSpPr>
            <xdr:cNvPr id="548865" name="Object 1" hidden="1">
              <a:extLst>
                <a:ext uri="{63B3BB69-23CF-44E3-9099-C40C66FF867C}">
                  <a14:compatExt spid="_x0000_s548865"/>
                </a:ext>
                <a:ext uri="{FF2B5EF4-FFF2-40B4-BE49-F238E27FC236}">
                  <a16:creationId xmlns:a16="http://schemas.microsoft.com/office/drawing/2014/main" id="{7C42EBF3-7B1B-411C-9017-8567368FF94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1758315</xdr:colOff>
      <xdr:row>5</xdr:row>
      <xdr:rowOff>9525</xdr:rowOff>
    </xdr:from>
    <xdr:to>
      <xdr:col>4</xdr:col>
      <xdr:colOff>581025</xdr:colOff>
      <xdr:row>9</xdr:row>
      <xdr:rowOff>0</xdr:rowOff>
    </xdr:to>
    <xdr:sp macro="" textlink="">
      <xdr:nvSpPr>
        <xdr:cNvPr id="2" name="Text Box 1">
          <a:extLst>
            <a:ext uri="{FF2B5EF4-FFF2-40B4-BE49-F238E27FC236}">
              <a16:creationId xmlns:a16="http://schemas.microsoft.com/office/drawing/2014/main" id="{4399E1EE-EF07-4643-8C1E-918F00E97363}"/>
            </a:ext>
          </a:extLst>
        </xdr:cNvPr>
        <xdr:cNvSpPr txBox="1">
          <a:spLocks noChangeArrowheads="1"/>
        </xdr:cNvSpPr>
      </xdr:nvSpPr>
      <xdr:spPr bwMode="auto">
        <a:xfrm>
          <a:off x="2815590" y="819150"/>
          <a:ext cx="4032885" cy="638175"/>
        </a:xfrm>
        <a:prstGeom prst="rect">
          <a:avLst/>
        </a:prstGeom>
        <a:noFill/>
        <a:ln w="9525">
          <a:noFill/>
          <a:miter lim="800000"/>
          <a:headEnd/>
          <a:tailEnd/>
        </a:ln>
      </xdr:spPr>
      <xdr:txBody>
        <a:bodyPr vertOverflow="clip" wrap="square" lIns="91440" tIns="45720" rIns="91440" bIns="45720" anchor="t" upright="1"/>
        <a:lstStyle/>
        <a:p>
          <a:pPr algn="ctr" rtl="1">
            <a:defRPr sz="1000"/>
          </a:pPr>
          <a:r>
            <a:rPr lang="pt-BR" sz="1600" b="1" i="0" strike="noStrike">
              <a:solidFill>
                <a:srgbClr val="000000"/>
              </a:solidFill>
              <a:latin typeface="Times New Roman"/>
              <a:cs typeface="Times New Roman"/>
            </a:rPr>
            <a:t>MUNICÍPIO DE BRASILÂNDIA</a:t>
          </a:r>
        </a:p>
        <a:p>
          <a:pPr algn="ctr"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3162300</xdr:colOff>
          <xdr:row>0</xdr:row>
          <xdr:rowOff>9525</xdr:rowOff>
        </xdr:from>
        <xdr:to>
          <xdr:col>2</xdr:col>
          <xdr:colOff>733425</xdr:colOff>
          <xdr:row>4</xdr:row>
          <xdr:rowOff>133350</xdr:rowOff>
        </xdr:to>
        <xdr:sp macro="" textlink="">
          <xdr:nvSpPr>
            <xdr:cNvPr id="547841" name="Object 1" hidden="1">
              <a:extLst>
                <a:ext uri="{63B3BB69-23CF-44E3-9099-C40C66FF867C}">
                  <a14:compatExt spid="_x0000_s547841"/>
                </a:ext>
                <a:ext uri="{FF2B5EF4-FFF2-40B4-BE49-F238E27FC236}">
                  <a16:creationId xmlns:a16="http://schemas.microsoft.com/office/drawing/2014/main" id="{4C10A797-F1B9-4BBA-8CD6-D60533FF23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xdr:col>
      <xdr:colOff>1040213</xdr:colOff>
      <xdr:row>5</xdr:row>
      <xdr:rowOff>91109</xdr:rowOff>
    </xdr:from>
    <xdr:to>
      <xdr:col>8</xdr:col>
      <xdr:colOff>769725</xdr:colOff>
      <xdr:row>7</xdr:row>
      <xdr:rowOff>332961</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2034126" y="422413"/>
          <a:ext cx="5833795" cy="573157"/>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pt-BR" sz="1600" b="1" i="0" strike="noStrike">
              <a:solidFill>
                <a:srgbClr val="000000"/>
              </a:solidFill>
              <a:latin typeface="Times New Roman"/>
              <a:cs typeface="Times New Roman"/>
            </a:rPr>
            <a:t>MUNICÍPIO DE BRASILÂNDIA</a:t>
          </a:r>
        </a:p>
        <a:p>
          <a:pPr algn="l"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2238375</xdr:colOff>
          <xdr:row>0</xdr:row>
          <xdr:rowOff>38100</xdr:rowOff>
        </xdr:from>
        <xdr:to>
          <xdr:col>2</xdr:col>
          <xdr:colOff>0</xdr:colOff>
          <xdr:row>4</xdr:row>
          <xdr:rowOff>95250</xdr:rowOff>
        </xdr:to>
        <xdr:sp macro="" textlink="">
          <xdr:nvSpPr>
            <xdr:cNvPr id="477185" name="Object 1" hidden="1">
              <a:extLst>
                <a:ext uri="{63B3BB69-23CF-44E3-9099-C40C66FF867C}">
                  <a14:compatExt spid="_x0000_s477185"/>
                </a:ext>
                <a:ext uri="{FF2B5EF4-FFF2-40B4-BE49-F238E27FC236}">
                  <a16:creationId xmlns:a16="http://schemas.microsoft.com/office/drawing/2014/main" id="{00000000-0008-0000-0400-00000148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xdr:col>
      <xdr:colOff>3590926</xdr:colOff>
      <xdr:row>6</xdr:row>
      <xdr:rowOff>19051</xdr:rowOff>
    </xdr:from>
    <xdr:to>
      <xdr:col>5</xdr:col>
      <xdr:colOff>180975</xdr:colOff>
      <xdr:row>9</xdr:row>
      <xdr:rowOff>95250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4629151" y="504826"/>
          <a:ext cx="3590924" cy="561974"/>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pt-BR" sz="1600" b="1" i="0" strike="noStrike">
              <a:solidFill>
                <a:srgbClr val="000000"/>
              </a:solidFill>
              <a:latin typeface="Times New Roman"/>
              <a:cs typeface="Times New Roman"/>
            </a:rPr>
            <a:t>MUNICÍPIO DE BRASILÂNDIA</a:t>
          </a:r>
        </a:p>
        <a:p>
          <a:pPr algn="l"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4410075</xdr:colOff>
          <xdr:row>0</xdr:row>
          <xdr:rowOff>114300</xdr:rowOff>
        </xdr:from>
        <xdr:to>
          <xdr:col>2</xdr:col>
          <xdr:colOff>397565</xdr:colOff>
          <xdr:row>5</xdr:row>
          <xdr:rowOff>161925</xdr:rowOff>
        </xdr:to>
        <xdr:sp macro="" textlink="">
          <xdr:nvSpPr>
            <xdr:cNvPr id="478209" name="Object 1" hidden="1">
              <a:extLst>
                <a:ext uri="{63B3BB69-23CF-44E3-9099-C40C66FF867C}">
                  <a14:compatExt spid="_x0000_s478209"/>
                </a:ext>
                <a:ext uri="{FF2B5EF4-FFF2-40B4-BE49-F238E27FC236}">
                  <a16:creationId xmlns:a16="http://schemas.microsoft.com/office/drawing/2014/main" id="{00000000-0008-0000-0500-0000014C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3</xdr:col>
      <xdr:colOff>890961</xdr:colOff>
      <xdr:row>6</xdr:row>
      <xdr:rowOff>114300</xdr:rowOff>
    </xdr:from>
    <xdr:to>
      <xdr:col>7</xdr:col>
      <xdr:colOff>733426</xdr:colOff>
      <xdr:row>11</xdr:row>
      <xdr:rowOff>0</xdr:rowOff>
    </xdr:to>
    <xdr:sp macro="" textlink="">
      <xdr:nvSpPr>
        <xdr:cNvPr id="2" name="Text Box 3">
          <a:extLst>
            <a:ext uri="{FF2B5EF4-FFF2-40B4-BE49-F238E27FC236}">
              <a16:creationId xmlns:a16="http://schemas.microsoft.com/office/drawing/2014/main" id="{926CD822-8401-4DE1-93F2-04FEEBF617D1}"/>
            </a:ext>
          </a:extLst>
        </xdr:cNvPr>
        <xdr:cNvSpPr txBox="1">
          <a:spLocks noChangeArrowheads="1"/>
        </xdr:cNvSpPr>
      </xdr:nvSpPr>
      <xdr:spPr bwMode="auto">
        <a:xfrm>
          <a:off x="1872036" y="1085850"/>
          <a:ext cx="4862140" cy="847725"/>
        </a:xfrm>
        <a:prstGeom prst="rect">
          <a:avLst/>
        </a:prstGeom>
        <a:noFill/>
        <a:ln>
          <a:noFill/>
          <a:headEnd/>
          <a:tailEnd/>
        </a:ln>
      </xdr:spPr>
      <xdr:style>
        <a:lnRef idx="2">
          <a:schemeClr val="dk1"/>
        </a:lnRef>
        <a:fillRef idx="1">
          <a:schemeClr val="lt1"/>
        </a:fillRef>
        <a:effectRef idx="0">
          <a:schemeClr val="dk1"/>
        </a:effectRef>
        <a:fontRef idx="minor">
          <a:schemeClr val="dk1"/>
        </a:fontRef>
      </xdr:style>
      <xdr:txBody>
        <a:bodyPr vertOverflow="clip" wrap="square" lIns="27432" tIns="22860" rIns="0" bIns="0" anchor="ctr" upright="1"/>
        <a:lstStyle/>
        <a:p>
          <a:pPr algn="ctr" rtl="0">
            <a:defRPr sz="1000"/>
          </a:pPr>
          <a:r>
            <a:rPr lang="pt-BR" sz="2000" b="1" i="0" u="none" strike="noStrike">
              <a:solidFill>
                <a:schemeClr val="dk1"/>
              </a:solidFill>
              <a:latin typeface="+mn-lt"/>
              <a:ea typeface="+mn-ea"/>
              <a:cs typeface="+mn-cs"/>
            </a:rPr>
            <a:t> PREFEITURA MUNICIPAL DE BRASILÂNDIA</a:t>
          </a:r>
        </a:p>
        <a:p>
          <a:pPr algn="ctr" rtl="0">
            <a:defRPr sz="1000"/>
          </a:pPr>
          <a:r>
            <a:rPr lang="pt-BR" sz="1200" b="0" i="0" u="none" strike="noStrike">
              <a:solidFill>
                <a:schemeClr val="dk1"/>
              </a:solidFill>
              <a:latin typeface="+mn-lt"/>
              <a:ea typeface="+mn-ea"/>
              <a:cs typeface="+mn-cs"/>
            </a:rPr>
            <a:t> </a:t>
          </a:r>
          <a:r>
            <a:rPr lang="pt-BR" sz="1200" b="1" i="0" u="none" strike="noStrike">
              <a:solidFill>
                <a:schemeClr val="dk1"/>
              </a:solidFill>
              <a:latin typeface="+mn-lt"/>
              <a:ea typeface="+mn-ea"/>
              <a:cs typeface="+mn-cs"/>
            </a:rPr>
            <a:t>ESTADO DE MATO GROSSO DO SUL</a:t>
          </a:r>
          <a:r>
            <a:rPr lang="pt-BR" sz="1200" b="1"/>
            <a:t> </a:t>
          </a:r>
        </a:p>
        <a:p>
          <a:pPr algn="ctr" rtl="0">
            <a:defRPr sz="1000"/>
          </a:pPr>
          <a:r>
            <a:rPr lang="pt-BR" sz="1200" b="1" i="0" u="none" strike="noStrike">
              <a:solidFill>
                <a:schemeClr val="dk1"/>
              </a:solidFill>
              <a:latin typeface="+mn-lt"/>
              <a:ea typeface="+mn-ea"/>
              <a:cs typeface="+mn-cs"/>
            </a:rPr>
            <a:t>SECRETARIA MUNICIPAL</a:t>
          </a:r>
          <a:r>
            <a:rPr lang="pt-BR" sz="1200" b="1" i="0" u="none" strike="noStrike" baseline="0">
              <a:solidFill>
                <a:schemeClr val="dk1"/>
              </a:solidFill>
              <a:latin typeface="+mn-lt"/>
              <a:ea typeface="+mn-ea"/>
              <a:cs typeface="+mn-cs"/>
            </a:rPr>
            <a:t> DE OBRAS </a:t>
          </a:r>
          <a:endParaRPr lang="pt-BR" sz="1200" b="1"/>
        </a:p>
      </xdr:txBody>
    </xdr:sp>
    <xdr:clientData/>
  </xdr:twoCellAnchor>
  <mc:AlternateContent xmlns:mc="http://schemas.openxmlformats.org/markup-compatibility/2006">
    <mc:Choice xmlns:a14="http://schemas.microsoft.com/office/drawing/2010/main" Requires="a14">
      <xdr:twoCellAnchor>
        <xdr:from>
          <xdr:col>4</xdr:col>
          <xdr:colOff>1066800</xdr:colOff>
          <xdr:row>0</xdr:row>
          <xdr:rowOff>28575</xdr:rowOff>
        </xdr:from>
        <xdr:to>
          <xdr:col>6</xdr:col>
          <xdr:colOff>38100</xdr:colOff>
          <xdr:row>7</xdr:row>
          <xdr:rowOff>66675</xdr:rowOff>
        </xdr:to>
        <xdr:sp macro="" textlink="">
          <xdr:nvSpPr>
            <xdr:cNvPr id="480257" name="Object 1" hidden="1">
              <a:extLst>
                <a:ext uri="{63B3BB69-23CF-44E3-9099-C40C66FF867C}">
                  <a14:compatExt spid="_x0000_s480257"/>
                </a:ext>
                <a:ext uri="{FF2B5EF4-FFF2-40B4-BE49-F238E27FC236}">
                  <a16:creationId xmlns:a16="http://schemas.microsoft.com/office/drawing/2014/main" id="{00000000-0008-0000-0700-00000154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ales/OneDrive/02%20-%20Brasil&#226;ndia_MS/23%20-%20PONTE%20FERREIR&#195;O%20-%20PD/ORCAMENTO%20PONTE%20FERREIR&#195;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OGRAMA"/>
      <sheetName val="Orçamento Aterro"/>
      <sheetName val="MC Aterro"/>
      <sheetName val="RESUMO DE MAT"/>
      <sheetName val="ÁREA DE PINTURA"/>
      <sheetName val="Folha 01"/>
      <sheetName val="Folha 02"/>
      <sheetName val="Folha 3"/>
      <sheetName val="Folha 04"/>
      <sheetName val="Folha 07"/>
      <sheetName val="Folha 08"/>
      <sheetName val="Folha 10"/>
      <sheetName val="Folha 11 "/>
      <sheetName val="Folha 12"/>
      <sheetName val="Folha 14"/>
      <sheetName val="Folha 17"/>
      <sheetName val="Folha 21"/>
      <sheetName val="Folha 24"/>
      <sheetName val="Folha 25"/>
      <sheetName val="Folha 26"/>
      <sheetName val="Folha 28"/>
      <sheetName val="Folha 30"/>
      <sheetName val="Folha 34"/>
      <sheetName val="Folha 38"/>
      <sheetName val="Folha 40"/>
      <sheetName val="Folha 41"/>
      <sheetName val="Folha 43"/>
      <sheetName val="Folha 48"/>
      <sheetName val="Folha 49"/>
      <sheetName val="Cotação Ferragem"/>
    </sheetNames>
    <sheetDataSet>
      <sheetData sheetId="0">
        <row r="24">
          <cell r="B24" t="str">
            <v xml:space="preserve">DESMONTE - Mão de Obra </v>
          </cell>
        </row>
        <row r="33">
          <cell r="B33" t="str">
            <v>Execução - Mão de Obra e Ferragens (excluso madeira)</v>
          </cell>
        </row>
        <row r="42">
          <cell r="B42" t="str">
            <v>Sinalização</v>
          </cell>
        </row>
        <row r="47">
          <cell r="B47" t="str">
            <v>Impermeabilização para proteção e conservação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persons/person.xml><?xml version="1.0" encoding="utf-8"?>
<personList xmlns="http://schemas.microsoft.com/office/spreadsheetml/2018/threadedcomments" xmlns:x="http://schemas.openxmlformats.org/spreadsheetml/2006/main">
  <person displayName="Edenilson Gomes de Sales" id="{4369D3CC-5EE5-4631-A653-A38DA9342E1B}" userId="42c53fcacf91c2c6"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6:H69" totalsRowShown="0" headerRowDxfId="11" headerRowBorderDxfId="10" tableBorderDxfId="9">
  <tableColumns count="8">
    <tableColumn id="1" xr3:uid="{00000000-0010-0000-0000-000001000000}" name="Coluna1" dataDxfId="8"/>
    <tableColumn id="7" xr3:uid="{00000000-0010-0000-0000-000007000000}" name="Coluna2" dataDxfId="7"/>
    <tableColumn id="2" xr3:uid="{00000000-0010-0000-0000-000002000000}" name="Coluna3" dataDxfId="6"/>
    <tableColumn id="12" xr3:uid="{00000000-0010-0000-0000-00000C000000}" name="Coluna4" dataDxfId="5"/>
    <tableColumn id="3" xr3:uid="{00000000-0010-0000-0000-000003000000}" name="Coluna5" dataDxfId="4"/>
    <tableColumn id="4" xr3:uid="{00000000-0010-0000-0000-000004000000}" name="Coluna6"/>
    <tableColumn id="5" xr3:uid="{00000000-0010-0000-0000-000005000000}" name="Coluna7" dataDxfId="3"/>
    <tableColumn id="6" xr3:uid="{00000000-0010-0000-0000-000006000000}" name="Coluna8" dataDxfId="2">
      <calculatedColumnFormula>truncar(Tabela1[[#This Row],[Coluna6]]*Tabela1[[#This Row],[Coluna7]],2)</calculatedColumnFormula>
    </tableColumn>
  </tableColumns>
  <tableStyleInfo name="TableStyleLight10"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vmlDrawing" Target="../drawings/vmlDrawing2.vml"/><Relationship Id="rId7" Type="http://schemas.openxmlformats.org/officeDocument/2006/relationships/control" Target="../activeX/activeX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3.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4.emf"/><Relationship Id="rId4" Type="http://schemas.openxmlformats.org/officeDocument/2006/relationships/oleObject" Target="../embeddings/oleObject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4.emf"/><Relationship Id="rId4" Type="http://schemas.openxmlformats.org/officeDocument/2006/relationships/oleObject" Target="../embeddings/oleObject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png"/><Relationship Id="rId4" Type="http://schemas.openxmlformats.org/officeDocument/2006/relationships/oleObject" Target="../embeddings/oleObject8.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png"/><Relationship Id="rId4" Type="http://schemas.openxmlformats.org/officeDocument/2006/relationships/oleObject" Target="../embeddings/oleObject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image" Target="../media/image4.emf"/><Relationship Id="rId4" Type="http://schemas.openxmlformats.org/officeDocument/2006/relationships/oleObject" Target="../embeddings/oleObject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81.bin"/><Relationship Id="rId1" Type="http://schemas.openxmlformats.org/officeDocument/2006/relationships/hyperlink" Target="http://www.caixa.gov.br/sinapi"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3:XFD77"/>
  <sheetViews>
    <sheetView zoomScale="115" zoomScaleNormal="115" workbookViewId="0">
      <pane ySplit="17" topLeftCell="A59" activePane="bottomLeft" state="frozen"/>
      <selection pane="bottomLeft" activeCell="D23" sqref="D23"/>
    </sheetView>
  </sheetViews>
  <sheetFormatPr defaultRowHeight="12.75" x14ac:dyDescent="0.2"/>
  <cols>
    <col min="1" max="2" width="13.42578125" customWidth="1"/>
    <col min="3" max="3" width="52.85546875" customWidth="1"/>
    <col min="4" max="4" width="8.28515625" bestFit="1" customWidth="1"/>
    <col min="5" max="5" width="15.140625" customWidth="1"/>
    <col min="6" max="6" width="13.28515625" customWidth="1"/>
    <col min="7" max="7" width="16.42578125" customWidth="1"/>
    <col min="8" max="8" width="14.42578125" customWidth="1"/>
    <col min="9" max="9" width="3.140625" customWidth="1"/>
    <col min="11" max="11" width="12.85546875" bestFit="1" customWidth="1"/>
    <col min="14" max="14" width="12.85546875" style="439" bestFit="1" customWidth="1"/>
  </cols>
  <sheetData>
    <row r="3" spans="1:16384" x14ac:dyDescent="0.2">
      <c r="G3" s="580" t="str">
        <f>'Mão-de-obra'!D1</f>
        <v>SINAPI</v>
      </c>
      <c r="H3" s="581">
        <f>'Mão-de-obra'!E1</f>
        <v>45108</v>
      </c>
    </row>
    <row r="4" spans="1:16384" x14ac:dyDescent="0.2">
      <c r="G4" s="580" t="str">
        <f>'Mão-de-obra'!D2</f>
        <v>SICRO3</v>
      </c>
      <c r="H4" s="581">
        <f>'Mão-de-obra'!E2</f>
        <v>45017</v>
      </c>
    </row>
    <row r="5" spans="1:16384" x14ac:dyDescent="0.2">
      <c r="H5" s="351"/>
    </row>
    <row r="8" spans="1:16384" customFormat="1" ht="16.5" x14ac:dyDescent="0.3">
      <c r="A8" s="759" t="s">
        <v>1424</v>
      </c>
      <c r="B8" s="759"/>
      <c r="C8" s="759"/>
      <c r="D8" s="759"/>
      <c r="E8" s="759"/>
      <c r="F8" s="119"/>
      <c r="G8" s="120" t="s">
        <v>866</v>
      </c>
      <c r="H8" s="121">
        <v>45139</v>
      </c>
      <c r="N8" s="439"/>
    </row>
    <row r="9" spans="1:16384" customFormat="1" ht="16.5" x14ac:dyDescent="0.3">
      <c r="A9" s="759" t="s">
        <v>1425</v>
      </c>
      <c r="B9" s="759"/>
      <c r="C9" s="759"/>
      <c r="D9" s="759"/>
      <c r="E9" s="759"/>
      <c r="F9" s="119"/>
      <c r="G9" s="120"/>
      <c r="H9" s="121"/>
      <c r="N9" s="439"/>
    </row>
    <row r="10" spans="1:16384" customFormat="1" ht="16.5" x14ac:dyDescent="0.3">
      <c r="A10" s="759" t="s">
        <v>1342</v>
      </c>
      <c r="B10" s="759"/>
      <c r="C10" s="759"/>
      <c r="D10" s="759"/>
      <c r="E10" s="759"/>
      <c r="F10" s="759"/>
      <c r="G10" s="573" t="s">
        <v>1345</v>
      </c>
      <c r="H10" s="572"/>
      <c r="N10" s="439"/>
    </row>
    <row r="11" spans="1:16384" customFormat="1" ht="16.5" x14ac:dyDescent="0.3">
      <c r="A11" s="759" t="s">
        <v>1426</v>
      </c>
      <c r="B11" s="759">
        <v>75</v>
      </c>
      <c r="C11" s="759"/>
      <c r="D11" s="759"/>
      <c r="E11" s="759"/>
      <c r="F11" s="759"/>
      <c r="G11" s="759"/>
      <c r="H11" s="759"/>
      <c r="I11" s="759"/>
      <c r="J11" s="759"/>
      <c r="K11" s="759"/>
      <c r="L11" s="759"/>
      <c r="M11" s="759"/>
      <c r="N11" s="759"/>
      <c r="O11" s="759"/>
      <c r="P11" s="759"/>
      <c r="Q11" s="759"/>
      <c r="R11" s="759"/>
      <c r="S11" s="759"/>
      <c r="T11" s="759"/>
      <c r="U11" s="759"/>
      <c r="V11" s="759"/>
      <c r="W11" s="759"/>
      <c r="X11" s="759"/>
      <c r="Y11" s="759"/>
      <c r="Z11" s="759"/>
      <c r="AA11" s="759"/>
      <c r="AB11" s="759"/>
      <c r="AC11" s="759"/>
      <c r="AD11" s="759"/>
      <c r="AE11" s="759"/>
      <c r="AF11" s="759"/>
      <c r="AG11" s="759"/>
      <c r="AH11" s="759"/>
      <c r="AI11" s="759"/>
      <c r="AJ11" s="759"/>
      <c r="AK11" s="759"/>
      <c r="AL11" s="759"/>
      <c r="AM11" s="759"/>
      <c r="AN11" s="759"/>
      <c r="AO11" s="759"/>
      <c r="AP11" s="759"/>
      <c r="AQ11" s="759"/>
      <c r="AR11" s="759"/>
      <c r="AS11" s="759"/>
      <c r="AT11" s="759"/>
      <c r="AU11" s="759"/>
      <c r="AV11" s="759"/>
      <c r="AW11" s="759"/>
      <c r="AX11" s="759"/>
      <c r="AY11" s="759"/>
      <c r="AZ11" s="759"/>
      <c r="BA11" s="759"/>
      <c r="BB11" s="759"/>
      <c r="BC11" s="759"/>
      <c r="BD11" s="759"/>
      <c r="BE11" s="759"/>
      <c r="BF11" s="759"/>
      <c r="BG11" s="759"/>
      <c r="BH11" s="759"/>
      <c r="BI11" s="759"/>
      <c r="BJ11" s="759"/>
      <c r="BK11" s="759"/>
      <c r="BL11" s="759"/>
      <c r="BM11" s="759"/>
      <c r="BN11" s="759"/>
      <c r="BO11" s="759"/>
      <c r="BP11" s="759"/>
      <c r="BQ11" s="759"/>
      <c r="BR11" s="759"/>
      <c r="BS11" s="759"/>
      <c r="BT11" s="759"/>
      <c r="BU11" s="759"/>
      <c r="BV11" s="759"/>
      <c r="BW11" s="759"/>
      <c r="BX11" s="759"/>
      <c r="BY11" s="759"/>
      <c r="BZ11" s="759"/>
      <c r="CA11" s="759"/>
      <c r="CB11" s="759"/>
      <c r="CC11" s="759"/>
      <c r="CD11" s="759"/>
      <c r="CE11" s="759"/>
      <c r="CF11" s="759"/>
      <c r="CG11" s="759"/>
      <c r="CH11" s="759"/>
      <c r="CI11" s="759"/>
      <c r="CJ11" s="759"/>
      <c r="CK11" s="759"/>
      <c r="CL11" s="759"/>
      <c r="CM11" s="759"/>
      <c r="CN11" s="759"/>
      <c r="CO11" s="759"/>
      <c r="CP11" s="759"/>
      <c r="CQ11" s="759"/>
      <c r="CR11" s="759"/>
      <c r="CS11" s="759"/>
      <c r="CT11" s="759"/>
      <c r="CU11" s="759"/>
      <c r="CV11" s="759"/>
      <c r="CW11" s="759"/>
      <c r="CX11" s="759"/>
      <c r="CY11" s="759"/>
      <c r="CZ11" s="759"/>
      <c r="DA11" s="759"/>
      <c r="DB11" s="759"/>
      <c r="DC11" s="759"/>
      <c r="DD11" s="759"/>
      <c r="DE11" s="759"/>
      <c r="DF11" s="759"/>
      <c r="DG11" s="759"/>
      <c r="DH11" s="759"/>
      <c r="DI11" s="759"/>
      <c r="DJ11" s="759"/>
      <c r="DK11" s="759"/>
      <c r="DL11" s="759"/>
      <c r="DM11" s="759"/>
      <c r="DN11" s="759"/>
      <c r="DO11" s="759"/>
      <c r="DP11" s="759"/>
      <c r="DQ11" s="759"/>
      <c r="DR11" s="759"/>
      <c r="DS11" s="759"/>
      <c r="DT11" s="759"/>
      <c r="DU11" s="759"/>
      <c r="DV11" s="759"/>
      <c r="DW11" s="759"/>
      <c r="DX11" s="759"/>
      <c r="DY11" s="759"/>
      <c r="DZ11" s="759"/>
      <c r="EA11" s="759"/>
      <c r="EB11" s="759"/>
      <c r="EC11" s="759"/>
      <c r="ED11" s="759"/>
      <c r="EE11" s="759"/>
      <c r="EF11" s="759"/>
      <c r="EG11" s="759"/>
      <c r="EH11" s="759"/>
      <c r="EI11" s="759"/>
      <c r="EJ11" s="759"/>
      <c r="EK11" s="759"/>
      <c r="EL11" s="759"/>
      <c r="EM11" s="759"/>
      <c r="EN11" s="759"/>
      <c r="EO11" s="759"/>
      <c r="EP11" s="759"/>
      <c r="EQ11" s="759"/>
      <c r="ER11" s="759"/>
      <c r="ES11" s="759"/>
      <c r="ET11" s="759"/>
      <c r="EU11" s="759"/>
      <c r="EV11" s="759"/>
      <c r="EW11" s="759"/>
      <c r="EX11" s="759"/>
      <c r="EY11" s="759"/>
      <c r="EZ11" s="759"/>
      <c r="FA11" s="759"/>
      <c r="FB11" s="759"/>
      <c r="FC11" s="759"/>
      <c r="FD11" s="759"/>
      <c r="FE11" s="759"/>
      <c r="FF11" s="759"/>
      <c r="FG11" s="759"/>
      <c r="FH11" s="759"/>
      <c r="FI11" s="759"/>
      <c r="FJ11" s="759"/>
      <c r="FK11" s="759"/>
      <c r="FL11" s="759"/>
      <c r="FM11" s="759"/>
      <c r="FN11" s="759"/>
      <c r="FO11" s="759"/>
      <c r="FP11" s="759"/>
      <c r="FQ11" s="759"/>
      <c r="FR11" s="759"/>
      <c r="FS11" s="759"/>
      <c r="FT11" s="759"/>
      <c r="FU11" s="759"/>
      <c r="FV11" s="759"/>
      <c r="FW11" s="759"/>
      <c r="FX11" s="759"/>
      <c r="FY11" s="759"/>
      <c r="FZ11" s="759"/>
      <c r="GA11" s="759"/>
      <c r="GB11" s="759"/>
      <c r="GC11" s="759"/>
      <c r="GD11" s="759"/>
      <c r="GE11" s="759"/>
      <c r="GF11" s="759"/>
      <c r="GG11" s="759"/>
      <c r="GH11" s="759"/>
      <c r="GI11" s="759"/>
      <c r="GJ11" s="759"/>
      <c r="GK11" s="759"/>
      <c r="GL11" s="759"/>
      <c r="GM11" s="759"/>
      <c r="GN11" s="759"/>
      <c r="GO11" s="759"/>
      <c r="GP11" s="759"/>
      <c r="GQ11" s="759"/>
      <c r="GR11" s="759"/>
      <c r="GS11" s="759"/>
      <c r="GT11" s="759"/>
      <c r="GU11" s="759"/>
      <c r="GV11" s="759"/>
      <c r="GW11" s="759"/>
      <c r="GX11" s="759"/>
      <c r="GY11" s="759"/>
      <c r="GZ11" s="759"/>
      <c r="HA11" s="759"/>
      <c r="HB11" s="759"/>
      <c r="HC11" s="759"/>
      <c r="HD11" s="759"/>
      <c r="HE11" s="759"/>
      <c r="HF11" s="759"/>
      <c r="HG11" s="759"/>
      <c r="HH11" s="759"/>
      <c r="HI11" s="759"/>
      <c r="HJ11" s="759"/>
      <c r="HK11" s="759"/>
      <c r="HL11" s="759"/>
      <c r="HM11" s="759"/>
      <c r="HN11" s="759"/>
      <c r="HO11" s="759"/>
      <c r="HP11" s="759"/>
      <c r="HQ11" s="759"/>
      <c r="HR11" s="759"/>
      <c r="HS11" s="759"/>
      <c r="HT11" s="759"/>
      <c r="HU11" s="759"/>
      <c r="HV11" s="759"/>
      <c r="HW11" s="759"/>
      <c r="HX11" s="759"/>
      <c r="HY11" s="759"/>
      <c r="HZ11" s="759"/>
      <c r="IA11" s="759"/>
      <c r="IB11" s="759"/>
      <c r="IC11" s="759"/>
      <c r="ID11" s="759"/>
      <c r="IE11" s="759"/>
      <c r="IF11" s="759"/>
      <c r="IG11" s="759"/>
      <c r="IH11" s="759"/>
      <c r="II11" s="759"/>
      <c r="IJ11" s="759"/>
      <c r="IK11" s="759"/>
      <c r="IL11" s="759"/>
      <c r="IM11" s="759"/>
      <c r="IN11" s="759"/>
      <c r="IO11" s="759"/>
      <c r="IP11" s="759"/>
      <c r="IQ11" s="759"/>
      <c r="IR11" s="759"/>
      <c r="IS11" s="759"/>
      <c r="IT11" s="759"/>
      <c r="IU11" s="759"/>
      <c r="IV11" s="759"/>
      <c r="IW11" s="759"/>
      <c r="IX11" s="759"/>
      <c r="IY11" s="759"/>
      <c r="IZ11" s="759"/>
      <c r="JA11" s="759"/>
      <c r="JB11" s="759"/>
      <c r="JC11" s="759"/>
      <c r="JD11" s="759"/>
      <c r="JE11" s="759"/>
      <c r="JF11" s="759"/>
      <c r="JG11" s="759"/>
      <c r="JH11" s="759"/>
      <c r="JI11" s="759"/>
      <c r="JJ11" s="759"/>
      <c r="JK11" s="759"/>
      <c r="JL11" s="759"/>
      <c r="JM11" s="759"/>
      <c r="JN11" s="759"/>
      <c r="JO11" s="759"/>
      <c r="JP11" s="759"/>
      <c r="JQ11" s="759"/>
      <c r="JR11" s="759"/>
      <c r="JS11" s="759"/>
      <c r="JT11" s="759"/>
      <c r="JU11" s="759"/>
      <c r="JV11" s="759"/>
      <c r="JW11" s="759"/>
      <c r="JX11" s="759"/>
      <c r="JY11" s="759"/>
      <c r="JZ11" s="759"/>
      <c r="KA11" s="759"/>
      <c r="KB11" s="759"/>
      <c r="KC11" s="759"/>
      <c r="KD11" s="759"/>
      <c r="KE11" s="759"/>
      <c r="KF11" s="759"/>
      <c r="KG11" s="759"/>
      <c r="KH11" s="759"/>
      <c r="KI11" s="759"/>
      <c r="KJ11" s="759"/>
      <c r="KK11" s="759"/>
      <c r="KL11" s="759"/>
      <c r="KM11" s="759"/>
      <c r="KN11" s="759"/>
      <c r="KO11" s="759"/>
      <c r="KP11" s="759"/>
      <c r="KQ11" s="759"/>
      <c r="KR11" s="759"/>
      <c r="KS11" s="759"/>
      <c r="KT11" s="759"/>
      <c r="KU11" s="759"/>
      <c r="KV11" s="759"/>
      <c r="KW11" s="759"/>
      <c r="KX11" s="759"/>
      <c r="KY11" s="759"/>
      <c r="KZ11" s="759"/>
      <c r="LA11" s="759"/>
      <c r="LB11" s="759"/>
      <c r="LC11" s="759"/>
      <c r="LD11" s="759"/>
      <c r="LE11" s="759"/>
      <c r="LF11" s="759"/>
      <c r="LG11" s="759"/>
      <c r="LH11" s="759"/>
      <c r="LI11" s="759"/>
      <c r="LJ11" s="759"/>
      <c r="LK11" s="759"/>
      <c r="LL11" s="759"/>
      <c r="LM11" s="759"/>
      <c r="LN11" s="759"/>
      <c r="LO11" s="759"/>
      <c r="LP11" s="759"/>
      <c r="LQ11" s="759"/>
      <c r="LR11" s="759"/>
      <c r="LS11" s="759"/>
      <c r="LT11" s="759"/>
      <c r="LU11" s="759"/>
      <c r="LV11" s="759"/>
      <c r="LW11" s="759"/>
      <c r="LX11" s="759"/>
      <c r="LY11" s="759"/>
      <c r="LZ11" s="759"/>
      <c r="MA11" s="759"/>
      <c r="MB11" s="759"/>
      <c r="MC11" s="759"/>
      <c r="MD11" s="759"/>
      <c r="ME11" s="759"/>
      <c r="MF11" s="759"/>
      <c r="MG11" s="759"/>
      <c r="MH11" s="759"/>
      <c r="MI11" s="759"/>
      <c r="MJ11" s="759"/>
      <c r="MK11" s="759"/>
      <c r="ML11" s="759"/>
      <c r="MM11" s="759"/>
      <c r="MN11" s="759"/>
      <c r="MO11" s="759"/>
      <c r="MP11" s="759"/>
      <c r="MQ11" s="759"/>
      <c r="MR11" s="759"/>
      <c r="MS11" s="759"/>
      <c r="MT11" s="759"/>
      <c r="MU11" s="759"/>
      <c r="MV11" s="759"/>
      <c r="MW11" s="759"/>
      <c r="MX11" s="759"/>
      <c r="MY11" s="759"/>
      <c r="MZ11" s="759"/>
      <c r="NA11" s="759"/>
      <c r="NB11" s="759"/>
      <c r="NC11" s="759"/>
      <c r="ND11" s="759"/>
      <c r="NE11" s="759"/>
      <c r="NF11" s="759"/>
      <c r="NG11" s="759"/>
      <c r="NH11" s="759"/>
      <c r="NI11" s="759"/>
      <c r="NJ11" s="759"/>
      <c r="NK11" s="759"/>
      <c r="NL11" s="759"/>
      <c r="NM11" s="759"/>
      <c r="NN11" s="759"/>
      <c r="NO11" s="759"/>
      <c r="NP11" s="759"/>
      <c r="NQ11" s="759"/>
      <c r="NR11" s="759"/>
      <c r="NS11" s="759"/>
      <c r="NT11" s="759"/>
      <c r="NU11" s="759"/>
      <c r="NV11" s="759"/>
      <c r="NW11" s="759"/>
      <c r="NX11" s="759"/>
      <c r="NY11" s="759"/>
      <c r="NZ11" s="759"/>
      <c r="OA11" s="759"/>
      <c r="OB11" s="759"/>
      <c r="OC11" s="759"/>
      <c r="OD11" s="759"/>
      <c r="OE11" s="759"/>
      <c r="OF11" s="759"/>
      <c r="OG11" s="759"/>
      <c r="OH11" s="759"/>
      <c r="OI11" s="759"/>
      <c r="OJ11" s="759"/>
      <c r="OK11" s="759"/>
      <c r="OL11" s="759"/>
      <c r="OM11" s="759"/>
      <c r="ON11" s="759"/>
      <c r="OO11" s="759"/>
      <c r="OP11" s="759"/>
      <c r="OQ11" s="759"/>
      <c r="OR11" s="759"/>
      <c r="OS11" s="759"/>
      <c r="OT11" s="759"/>
      <c r="OU11" s="759"/>
      <c r="OV11" s="759"/>
      <c r="OW11" s="759"/>
      <c r="OX11" s="759"/>
      <c r="OY11" s="759"/>
      <c r="OZ11" s="759"/>
      <c r="PA11" s="759"/>
      <c r="PB11" s="759"/>
      <c r="PC11" s="759"/>
      <c r="PD11" s="759"/>
      <c r="PE11" s="759"/>
      <c r="PF11" s="759"/>
      <c r="PG11" s="759"/>
      <c r="PH11" s="759"/>
      <c r="PI11" s="759"/>
      <c r="PJ11" s="759"/>
      <c r="PK11" s="759"/>
      <c r="PL11" s="759"/>
      <c r="PM11" s="759"/>
      <c r="PN11" s="759"/>
      <c r="PO11" s="759"/>
      <c r="PP11" s="759"/>
      <c r="PQ11" s="759"/>
      <c r="PR11" s="759"/>
      <c r="PS11" s="759"/>
      <c r="PT11" s="759"/>
      <c r="PU11" s="759"/>
      <c r="PV11" s="759"/>
      <c r="PW11" s="759"/>
      <c r="PX11" s="759"/>
      <c r="PY11" s="759"/>
      <c r="PZ11" s="759"/>
      <c r="QA11" s="759"/>
      <c r="QB11" s="759"/>
      <c r="QC11" s="759"/>
      <c r="QD11" s="759"/>
      <c r="QE11" s="759"/>
      <c r="QF11" s="759"/>
      <c r="QG11" s="759"/>
      <c r="QH11" s="759"/>
      <c r="QI11" s="759"/>
      <c r="QJ11" s="759"/>
      <c r="QK11" s="759"/>
      <c r="QL11" s="759"/>
      <c r="QM11" s="759"/>
      <c r="QN11" s="759"/>
      <c r="QO11" s="759"/>
      <c r="QP11" s="759"/>
      <c r="QQ11" s="759"/>
      <c r="QR11" s="759"/>
      <c r="QS11" s="759"/>
      <c r="QT11" s="759"/>
      <c r="QU11" s="759"/>
      <c r="QV11" s="759"/>
      <c r="QW11" s="759"/>
      <c r="QX11" s="759"/>
      <c r="QY11" s="759"/>
      <c r="QZ11" s="759"/>
      <c r="RA11" s="759"/>
      <c r="RB11" s="759"/>
      <c r="RC11" s="759"/>
      <c r="RD11" s="759"/>
      <c r="RE11" s="759"/>
      <c r="RF11" s="759"/>
      <c r="RG11" s="759"/>
      <c r="RH11" s="759"/>
      <c r="RI11" s="759"/>
      <c r="RJ11" s="759"/>
      <c r="RK11" s="759"/>
      <c r="RL11" s="759"/>
      <c r="RM11" s="759"/>
      <c r="RN11" s="759"/>
      <c r="RO11" s="759"/>
      <c r="RP11" s="759"/>
      <c r="RQ11" s="759"/>
      <c r="RR11" s="759"/>
      <c r="RS11" s="759"/>
      <c r="RT11" s="759"/>
      <c r="RU11" s="759"/>
      <c r="RV11" s="759"/>
      <c r="RW11" s="759"/>
      <c r="RX11" s="759"/>
      <c r="RY11" s="759"/>
      <c r="RZ11" s="759"/>
      <c r="SA11" s="759"/>
      <c r="SB11" s="759"/>
      <c r="SC11" s="759"/>
      <c r="SD11" s="759"/>
      <c r="SE11" s="759"/>
      <c r="SF11" s="759"/>
      <c r="SG11" s="759"/>
      <c r="SH11" s="759"/>
      <c r="SI11" s="759"/>
      <c r="SJ11" s="759"/>
      <c r="SK11" s="759"/>
      <c r="SL11" s="759"/>
      <c r="SM11" s="759"/>
      <c r="SN11" s="759"/>
      <c r="SO11" s="759"/>
      <c r="SP11" s="759"/>
      <c r="SQ11" s="759"/>
      <c r="SR11" s="759"/>
      <c r="SS11" s="759"/>
      <c r="ST11" s="759"/>
      <c r="SU11" s="759"/>
      <c r="SV11" s="759"/>
      <c r="SW11" s="759"/>
      <c r="SX11" s="759"/>
      <c r="SY11" s="759"/>
      <c r="SZ11" s="759"/>
      <c r="TA11" s="759"/>
      <c r="TB11" s="759"/>
      <c r="TC11" s="759"/>
      <c r="TD11" s="759"/>
      <c r="TE11" s="759"/>
      <c r="TF11" s="759"/>
      <c r="TG11" s="759"/>
      <c r="TH11" s="759"/>
      <c r="TI11" s="759"/>
      <c r="TJ11" s="759"/>
      <c r="TK11" s="759"/>
      <c r="TL11" s="759"/>
      <c r="TM11" s="759"/>
      <c r="TN11" s="759"/>
      <c r="TO11" s="759"/>
      <c r="TP11" s="759"/>
      <c r="TQ11" s="759"/>
      <c r="TR11" s="759"/>
      <c r="TS11" s="759"/>
      <c r="TT11" s="759"/>
      <c r="TU11" s="759"/>
      <c r="TV11" s="759"/>
      <c r="TW11" s="759"/>
      <c r="TX11" s="759"/>
      <c r="TY11" s="759"/>
      <c r="TZ11" s="759"/>
      <c r="UA11" s="759"/>
      <c r="UB11" s="759"/>
      <c r="UC11" s="759"/>
      <c r="UD11" s="759"/>
      <c r="UE11" s="759"/>
      <c r="UF11" s="759"/>
      <c r="UG11" s="759"/>
      <c r="UH11" s="759"/>
      <c r="UI11" s="759"/>
      <c r="UJ11" s="759"/>
      <c r="UK11" s="759"/>
      <c r="UL11" s="759"/>
      <c r="UM11" s="759"/>
      <c r="UN11" s="759"/>
      <c r="UO11" s="759"/>
      <c r="UP11" s="759"/>
      <c r="UQ11" s="759"/>
      <c r="UR11" s="759"/>
      <c r="US11" s="759"/>
      <c r="UT11" s="759"/>
      <c r="UU11" s="759"/>
      <c r="UV11" s="759"/>
      <c r="UW11" s="759"/>
      <c r="UX11" s="759"/>
      <c r="UY11" s="759"/>
      <c r="UZ11" s="759"/>
      <c r="VA11" s="759"/>
      <c r="VB11" s="759"/>
      <c r="VC11" s="759"/>
      <c r="VD11" s="759"/>
      <c r="VE11" s="759"/>
      <c r="VF11" s="759"/>
      <c r="VG11" s="759"/>
      <c r="VH11" s="759"/>
      <c r="VI11" s="759"/>
      <c r="VJ11" s="759"/>
      <c r="VK11" s="759"/>
      <c r="VL11" s="759"/>
      <c r="VM11" s="759"/>
      <c r="VN11" s="759"/>
      <c r="VO11" s="759"/>
      <c r="VP11" s="759"/>
      <c r="VQ11" s="759"/>
      <c r="VR11" s="759"/>
      <c r="VS11" s="759"/>
      <c r="VT11" s="759"/>
      <c r="VU11" s="759"/>
      <c r="VV11" s="759"/>
      <c r="VW11" s="759"/>
      <c r="VX11" s="759"/>
      <c r="VY11" s="759"/>
      <c r="VZ11" s="759"/>
      <c r="WA11" s="759"/>
      <c r="WB11" s="759"/>
      <c r="WC11" s="759"/>
      <c r="WD11" s="759"/>
      <c r="WE11" s="759"/>
      <c r="WF11" s="759"/>
      <c r="WG11" s="759"/>
      <c r="WH11" s="759"/>
      <c r="WI11" s="759"/>
      <c r="WJ11" s="759"/>
      <c r="WK11" s="759"/>
      <c r="WL11" s="759"/>
      <c r="WM11" s="759"/>
      <c r="WN11" s="759"/>
      <c r="WO11" s="759"/>
      <c r="WP11" s="759"/>
      <c r="WQ11" s="759"/>
      <c r="WR11" s="759"/>
      <c r="WS11" s="759"/>
      <c r="WT11" s="759"/>
      <c r="WU11" s="759"/>
      <c r="WV11" s="759"/>
      <c r="WW11" s="759"/>
      <c r="WX11" s="759"/>
      <c r="WY11" s="759"/>
      <c r="WZ11" s="759"/>
      <c r="XA11" s="759"/>
      <c r="XB11" s="759"/>
      <c r="XC11" s="759"/>
      <c r="XD11" s="759"/>
      <c r="XE11" s="759"/>
      <c r="XF11" s="759"/>
      <c r="XG11" s="759"/>
      <c r="XH11" s="759"/>
      <c r="XI11" s="759"/>
      <c r="XJ11" s="759"/>
      <c r="XK11" s="759"/>
      <c r="XL11" s="759"/>
      <c r="XM11" s="759"/>
      <c r="XN11" s="759"/>
      <c r="XO11" s="759"/>
      <c r="XP11" s="759"/>
      <c r="XQ11" s="759"/>
      <c r="XR11" s="759"/>
      <c r="XS11" s="759"/>
      <c r="XT11" s="759"/>
      <c r="XU11" s="759"/>
      <c r="XV11" s="759"/>
      <c r="XW11" s="759"/>
      <c r="XX11" s="759"/>
      <c r="XY11" s="759"/>
      <c r="XZ11" s="759"/>
      <c r="YA11" s="759"/>
      <c r="YB11" s="759"/>
      <c r="YC11" s="759"/>
      <c r="YD11" s="759"/>
      <c r="YE11" s="759"/>
      <c r="YF11" s="759"/>
      <c r="YG11" s="759"/>
      <c r="YH11" s="759"/>
      <c r="YI11" s="759"/>
      <c r="YJ11" s="759"/>
      <c r="YK11" s="759"/>
      <c r="YL11" s="759"/>
      <c r="YM11" s="759"/>
      <c r="YN11" s="759"/>
      <c r="YO11" s="759"/>
      <c r="YP11" s="759"/>
      <c r="YQ11" s="759"/>
      <c r="YR11" s="759"/>
      <c r="YS11" s="759"/>
      <c r="YT11" s="759"/>
      <c r="YU11" s="759"/>
      <c r="YV11" s="759"/>
      <c r="YW11" s="759"/>
      <c r="YX11" s="759"/>
      <c r="YY11" s="759"/>
      <c r="YZ11" s="759"/>
      <c r="ZA11" s="759"/>
      <c r="ZB11" s="759"/>
      <c r="ZC11" s="759"/>
      <c r="ZD11" s="759"/>
      <c r="ZE11" s="759"/>
      <c r="ZF11" s="759"/>
      <c r="ZG11" s="759"/>
      <c r="ZH11" s="759"/>
      <c r="ZI11" s="759"/>
      <c r="ZJ11" s="759"/>
      <c r="ZK11" s="759"/>
      <c r="ZL11" s="759"/>
      <c r="ZM11" s="759"/>
      <c r="ZN11" s="759"/>
      <c r="ZO11" s="759"/>
      <c r="ZP11" s="759"/>
      <c r="ZQ11" s="759"/>
      <c r="ZR11" s="759"/>
      <c r="ZS11" s="759"/>
      <c r="ZT11" s="759"/>
      <c r="ZU11" s="759"/>
      <c r="ZV11" s="759"/>
      <c r="ZW11" s="759"/>
      <c r="ZX11" s="759"/>
      <c r="ZY11" s="759"/>
      <c r="ZZ11" s="759"/>
      <c r="AAA11" s="759"/>
      <c r="AAB11" s="759"/>
      <c r="AAC11" s="759"/>
      <c r="AAD11" s="759"/>
      <c r="AAE11" s="759"/>
      <c r="AAF11" s="759"/>
      <c r="AAG11" s="759"/>
      <c r="AAH11" s="759"/>
      <c r="AAI11" s="759"/>
      <c r="AAJ11" s="759"/>
      <c r="AAK11" s="759"/>
      <c r="AAL11" s="759"/>
      <c r="AAM11" s="759"/>
      <c r="AAN11" s="759"/>
      <c r="AAO11" s="759"/>
      <c r="AAP11" s="759"/>
      <c r="AAQ11" s="759"/>
      <c r="AAR11" s="759"/>
      <c r="AAS11" s="759"/>
      <c r="AAT11" s="759"/>
      <c r="AAU11" s="759"/>
      <c r="AAV11" s="759"/>
      <c r="AAW11" s="759"/>
      <c r="AAX11" s="759"/>
      <c r="AAY11" s="759"/>
      <c r="AAZ11" s="759"/>
      <c r="ABA11" s="759"/>
      <c r="ABB11" s="759"/>
      <c r="ABC11" s="759"/>
      <c r="ABD11" s="759"/>
      <c r="ABE11" s="759"/>
      <c r="ABF11" s="759"/>
      <c r="ABG11" s="759"/>
      <c r="ABH11" s="759"/>
      <c r="ABI11" s="759"/>
      <c r="ABJ11" s="759"/>
      <c r="ABK11" s="759"/>
      <c r="ABL11" s="759"/>
      <c r="ABM11" s="759"/>
      <c r="ABN11" s="759"/>
      <c r="ABO11" s="759"/>
      <c r="ABP11" s="759"/>
      <c r="ABQ11" s="759"/>
      <c r="ABR11" s="759"/>
      <c r="ABS11" s="759"/>
      <c r="ABT11" s="759"/>
      <c r="ABU11" s="759"/>
      <c r="ABV11" s="759"/>
      <c r="ABW11" s="759"/>
      <c r="ABX11" s="759"/>
      <c r="ABY11" s="759"/>
      <c r="ABZ11" s="759"/>
      <c r="ACA11" s="759"/>
      <c r="ACB11" s="759"/>
      <c r="ACC11" s="759"/>
      <c r="ACD11" s="759"/>
      <c r="ACE11" s="759"/>
      <c r="ACF11" s="759"/>
      <c r="ACG11" s="759"/>
      <c r="ACH11" s="759"/>
      <c r="ACI11" s="759"/>
      <c r="ACJ11" s="759"/>
      <c r="ACK11" s="759"/>
      <c r="ACL11" s="759"/>
      <c r="ACM11" s="759"/>
      <c r="ACN11" s="759"/>
      <c r="ACO11" s="759"/>
      <c r="ACP11" s="759"/>
      <c r="ACQ11" s="759"/>
      <c r="ACR11" s="759"/>
      <c r="ACS11" s="759"/>
      <c r="ACT11" s="759"/>
      <c r="ACU11" s="759"/>
      <c r="ACV11" s="759"/>
      <c r="ACW11" s="759"/>
      <c r="ACX11" s="759"/>
      <c r="ACY11" s="759"/>
      <c r="ACZ11" s="759"/>
      <c r="ADA11" s="759"/>
      <c r="ADB11" s="759"/>
      <c r="ADC11" s="759"/>
      <c r="ADD11" s="759"/>
      <c r="ADE11" s="759"/>
      <c r="ADF11" s="759"/>
      <c r="ADG11" s="759"/>
      <c r="ADH11" s="759"/>
      <c r="ADI11" s="759"/>
      <c r="ADJ11" s="759"/>
      <c r="ADK11" s="759"/>
      <c r="ADL11" s="759"/>
      <c r="ADM11" s="759"/>
      <c r="ADN11" s="759"/>
      <c r="ADO11" s="759"/>
      <c r="ADP11" s="759"/>
      <c r="ADQ11" s="759"/>
      <c r="ADR11" s="759"/>
      <c r="ADS11" s="759"/>
      <c r="ADT11" s="759"/>
      <c r="ADU11" s="759"/>
      <c r="ADV11" s="759"/>
      <c r="ADW11" s="759"/>
      <c r="ADX11" s="759"/>
      <c r="ADY11" s="759"/>
      <c r="ADZ11" s="759"/>
      <c r="AEA11" s="759"/>
      <c r="AEB11" s="759"/>
      <c r="AEC11" s="759"/>
      <c r="AED11" s="759"/>
      <c r="AEE11" s="759"/>
      <c r="AEF11" s="759"/>
      <c r="AEG11" s="759"/>
      <c r="AEH11" s="759"/>
      <c r="AEI11" s="759"/>
      <c r="AEJ11" s="759"/>
      <c r="AEK11" s="759"/>
      <c r="AEL11" s="759"/>
      <c r="AEM11" s="759"/>
      <c r="AEN11" s="759"/>
      <c r="AEO11" s="759"/>
      <c r="AEP11" s="759"/>
      <c r="AEQ11" s="759"/>
      <c r="AER11" s="759"/>
      <c r="AES11" s="759"/>
      <c r="AET11" s="759"/>
      <c r="AEU11" s="759"/>
      <c r="AEV11" s="759"/>
      <c r="AEW11" s="759"/>
      <c r="AEX11" s="759"/>
      <c r="AEY11" s="759"/>
      <c r="AEZ11" s="759"/>
      <c r="AFA11" s="759"/>
      <c r="AFB11" s="759"/>
      <c r="AFC11" s="759"/>
      <c r="AFD11" s="759"/>
      <c r="AFE11" s="759"/>
      <c r="AFF11" s="759"/>
      <c r="AFG11" s="759"/>
      <c r="AFH11" s="759"/>
      <c r="AFI11" s="759"/>
      <c r="AFJ11" s="759"/>
      <c r="AFK11" s="759"/>
      <c r="AFL11" s="759"/>
      <c r="AFM11" s="759"/>
      <c r="AFN11" s="759"/>
      <c r="AFO11" s="759"/>
      <c r="AFP11" s="759"/>
      <c r="AFQ11" s="759"/>
      <c r="AFR11" s="759"/>
      <c r="AFS11" s="759"/>
      <c r="AFT11" s="759"/>
      <c r="AFU11" s="759"/>
      <c r="AFV11" s="759"/>
      <c r="AFW11" s="759"/>
      <c r="AFX11" s="759"/>
      <c r="AFY11" s="759"/>
      <c r="AFZ11" s="759"/>
      <c r="AGA11" s="759"/>
      <c r="AGB11" s="759"/>
      <c r="AGC11" s="759"/>
      <c r="AGD11" s="759"/>
      <c r="AGE11" s="759"/>
      <c r="AGF11" s="759"/>
      <c r="AGG11" s="759"/>
      <c r="AGH11" s="759"/>
      <c r="AGI11" s="759"/>
      <c r="AGJ11" s="759"/>
      <c r="AGK11" s="759"/>
      <c r="AGL11" s="759"/>
      <c r="AGM11" s="759"/>
      <c r="AGN11" s="759"/>
      <c r="AGO11" s="759"/>
      <c r="AGP11" s="759"/>
      <c r="AGQ11" s="759"/>
      <c r="AGR11" s="759"/>
      <c r="AGS11" s="759"/>
      <c r="AGT11" s="759"/>
      <c r="AGU11" s="759"/>
      <c r="AGV11" s="759"/>
      <c r="AGW11" s="759"/>
      <c r="AGX11" s="759"/>
      <c r="AGY11" s="759"/>
      <c r="AGZ11" s="759"/>
      <c r="AHA11" s="759"/>
      <c r="AHB11" s="759"/>
      <c r="AHC11" s="759"/>
      <c r="AHD11" s="759"/>
      <c r="AHE11" s="759"/>
      <c r="AHF11" s="759"/>
      <c r="AHG11" s="759"/>
      <c r="AHH11" s="759"/>
      <c r="AHI11" s="759"/>
      <c r="AHJ11" s="759"/>
      <c r="AHK11" s="759"/>
      <c r="AHL11" s="759"/>
      <c r="AHM11" s="759"/>
      <c r="AHN11" s="759"/>
      <c r="AHO11" s="759"/>
      <c r="AHP11" s="759"/>
      <c r="AHQ11" s="759"/>
      <c r="AHR11" s="759"/>
      <c r="AHS11" s="759"/>
      <c r="AHT11" s="759"/>
      <c r="AHU11" s="759"/>
      <c r="AHV11" s="759"/>
      <c r="AHW11" s="759"/>
      <c r="AHX11" s="759"/>
      <c r="AHY11" s="759"/>
      <c r="AHZ11" s="759"/>
      <c r="AIA11" s="759"/>
      <c r="AIB11" s="759"/>
      <c r="AIC11" s="759"/>
      <c r="AID11" s="759"/>
      <c r="AIE11" s="759"/>
      <c r="AIF11" s="759"/>
      <c r="AIG11" s="759"/>
      <c r="AIH11" s="759"/>
      <c r="AII11" s="759"/>
      <c r="AIJ11" s="759"/>
      <c r="AIK11" s="759"/>
      <c r="AIL11" s="759"/>
      <c r="AIM11" s="759"/>
      <c r="AIN11" s="759"/>
      <c r="AIO11" s="759"/>
      <c r="AIP11" s="759"/>
      <c r="AIQ11" s="759"/>
      <c r="AIR11" s="759"/>
      <c r="AIS11" s="759"/>
      <c r="AIT11" s="759"/>
      <c r="AIU11" s="759"/>
      <c r="AIV11" s="759"/>
      <c r="AIW11" s="759"/>
      <c r="AIX11" s="759"/>
      <c r="AIY11" s="759"/>
      <c r="AIZ11" s="759"/>
      <c r="AJA11" s="759"/>
      <c r="AJB11" s="759"/>
      <c r="AJC11" s="759"/>
      <c r="AJD11" s="759"/>
      <c r="AJE11" s="759"/>
      <c r="AJF11" s="759"/>
      <c r="AJG11" s="759"/>
      <c r="AJH11" s="759"/>
      <c r="AJI11" s="759"/>
      <c r="AJJ11" s="759"/>
      <c r="AJK11" s="759"/>
      <c r="AJL11" s="759"/>
      <c r="AJM11" s="759"/>
      <c r="AJN11" s="759"/>
      <c r="AJO11" s="759"/>
      <c r="AJP11" s="759"/>
      <c r="AJQ11" s="759"/>
      <c r="AJR11" s="759"/>
      <c r="AJS11" s="759"/>
      <c r="AJT11" s="759"/>
      <c r="AJU11" s="759"/>
      <c r="AJV11" s="759"/>
      <c r="AJW11" s="759"/>
      <c r="AJX11" s="759"/>
      <c r="AJY11" s="759"/>
      <c r="AJZ11" s="759"/>
      <c r="AKA11" s="759"/>
      <c r="AKB11" s="759"/>
      <c r="AKC11" s="759"/>
      <c r="AKD11" s="759"/>
      <c r="AKE11" s="759"/>
      <c r="AKF11" s="759"/>
      <c r="AKG11" s="759"/>
      <c r="AKH11" s="759"/>
      <c r="AKI11" s="759"/>
      <c r="AKJ11" s="759"/>
      <c r="AKK11" s="759"/>
      <c r="AKL11" s="759"/>
      <c r="AKM11" s="759"/>
      <c r="AKN11" s="759"/>
      <c r="AKO11" s="759"/>
      <c r="AKP11" s="759"/>
      <c r="AKQ11" s="759"/>
      <c r="AKR11" s="759"/>
      <c r="AKS11" s="759"/>
      <c r="AKT11" s="759"/>
      <c r="AKU11" s="759"/>
      <c r="AKV11" s="759"/>
      <c r="AKW11" s="759"/>
      <c r="AKX11" s="759"/>
      <c r="AKY11" s="759"/>
      <c r="AKZ11" s="759"/>
      <c r="ALA11" s="759"/>
      <c r="ALB11" s="759"/>
      <c r="ALC11" s="759"/>
      <c r="ALD11" s="759"/>
      <c r="ALE11" s="759"/>
      <c r="ALF11" s="759"/>
      <c r="ALG11" s="759"/>
      <c r="ALH11" s="759"/>
      <c r="ALI11" s="759"/>
      <c r="ALJ11" s="759"/>
      <c r="ALK11" s="759"/>
      <c r="ALL11" s="759"/>
      <c r="ALM11" s="759"/>
      <c r="ALN11" s="759"/>
      <c r="ALO11" s="759"/>
      <c r="ALP11" s="759"/>
      <c r="ALQ11" s="759"/>
      <c r="ALR11" s="759"/>
      <c r="ALS11" s="759"/>
      <c r="ALT11" s="759"/>
      <c r="ALU11" s="759"/>
      <c r="ALV11" s="759"/>
      <c r="ALW11" s="759"/>
      <c r="ALX11" s="759"/>
      <c r="ALY11" s="759"/>
      <c r="ALZ11" s="759"/>
      <c r="AMA11" s="759"/>
      <c r="AMB11" s="759"/>
      <c r="AMC11" s="759"/>
      <c r="AMD11" s="759"/>
      <c r="AME11" s="759"/>
      <c r="AMF11" s="759"/>
      <c r="AMG11" s="759"/>
      <c r="AMH11" s="759"/>
      <c r="AMI11" s="759"/>
      <c r="AMJ11" s="759"/>
      <c r="AMK11" s="759"/>
      <c r="AML11" s="759"/>
      <c r="AMM11" s="759"/>
      <c r="AMN11" s="759"/>
      <c r="AMO11" s="759"/>
      <c r="AMP11" s="759"/>
      <c r="AMQ11" s="759"/>
      <c r="AMR11" s="759"/>
      <c r="AMS11" s="759"/>
      <c r="AMT11" s="759"/>
      <c r="AMU11" s="759"/>
      <c r="AMV11" s="759"/>
      <c r="AMW11" s="759"/>
      <c r="AMX11" s="759"/>
      <c r="AMY11" s="759"/>
      <c r="AMZ11" s="759"/>
      <c r="ANA11" s="759"/>
      <c r="ANB11" s="759"/>
      <c r="ANC11" s="759"/>
      <c r="AND11" s="759"/>
      <c r="ANE11" s="759"/>
      <c r="ANF11" s="759"/>
      <c r="ANG11" s="759"/>
      <c r="ANH11" s="759"/>
      <c r="ANI11" s="759"/>
      <c r="ANJ11" s="759"/>
      <c r="ANK11" s="759"/>
      <c r="ANL11" s="759"/>
      <c r="ANM11" s="759"/>
      <c r="ANN11" s="759"/>
      <c r="ANO11" s="759"/>
      <c r="ANP11" s="759"/>
      <c r="ANQ11" s="759"/>
      <c r="ANR11" s="759"/>
      <c r="ANS11" s="759"/>
      <c r="ANT11" s="759"/>
      <c r="ANU11" s="759"/>
      <c r="ANV11" s="759"/>
      <c r="ANW11" s="759"/>
      <c r="ANX11" s="759"/>
      <c r="ANY11" s="759"/>
      <c r="ANZ11" s="759"/>
      <c r="AOA11" s="759"/>
      <c r="AOB11" s="759"/>
      <c r="AOC11" s="759"/>
      <c r="AOD11" s="759"/>
      <c r="AOE11" s="759"/>
      <c r="AOF11" s="759"/>
      <c r="AOG11" s="759"/>
      <c r="AOH11" s="759"/>
      <c r="AOI11" s="759"/>
      <c r="AOJ11" s="759"/>
      <c r="AOK11" s="759"/>
      <c r="AOL11" s="759"/>
      <c r="AOM11" s="759"/>
      <c r="AON11" s="759"/>
      <c r="AOO11" s="759"/>
      <c r="AOP11" s="759"/>
      <c r="AOQ11" s="759"/>
      <c r="AOR11" s="759"/>
      <c r="AOS11" s="759"/>
      <c r="AOT11" s="759"/>
      <c r="AOU11" s="759"/>
      <c r="AOV11" s="759"/>
      <c r="AOW11" s="759"/>
      <c r="AOX11" s="759"/>
      <c r="AOY11" s="759"/>
      <c r="AOZ11" s="759"/>
      <c r="APA11" s="759"/>
      <c r="APB11" s="759"/>
      <c r="APC11" s="759"/>
      <c r="APD11" s="759"/>
      <c r="APE11" s="759"/>
      <c r="APF11" s="759"/>
      <c r="APG11" s="759"/>
      <c r="APH11" s="759"/>
      <c r="API11" s="759"/>
      <c r="APJ11" s="759"/>
      <c r="APK11" s="759"/>
      <c r="APL11" s="759"/>
      <c r="APM11" s="759"/>
      <c r="APN11" s="759"/>
      <c r="APO11" s="759"/>
      <c r="APP11" s="759"/>
      <c r="APQ11" s="759"/>
      <c r="APR11" s="759"/>
      <c r="APS11" s="759"/>
      <c r="APT11" s="759"/>
      <c r="APU11" s="759"/>
      <c r="APV11" s="759"/>
      <c r="APW11" s="759"/>
      <c r="APX11" s="759"/>
      <c r="APY11" s="759"/>
      <c r="APZ11" s="759"/>
      <c r="AQA11" s="759"/>
      <c r="AQB11" s="759"/>
      <c r="AQC11" s="759"/>
      <c r="AQD11" s="759"/>
      <c r="AQE11" s="759"/>
      <c r="AQF11" s="759"/>
      <c r="AQG11" s="759"/>
      <c r="AQH11" s="759"/>
      <c r="AQI11" s="759"/>
      <c r="AQJ11" s="759"/>
      <c r="AQK11" s="759"/>
      <c r="AQL11" s="759"/>
      <c r="AQM11" s="759"/>
      <c r="AQN11" s="759"/>
      <c r="AQO11" s="759"/>
      <c r="AQP11" s="759"/>
      <c r="AQQ11" s="759"/>
      <c r="AQR11" s="759"/>
      <c r="AQS11" s="759"/>
      <c r="AQT11" s="759"/>
      <c r="AQU11" s="759"/>
      <c r="AQV11" s="759"/>
      <c r="AQW11" s="759"/>
      <c r="AQX11" s="759"/>
      <c r="AQY11" s="759"/>
      <c r="AQZ11" s="759"/>
      <c r="ARA11" s="759"/>
      <c r="ARB11" s="759"/>
      <c r="ARC11" s="759"/>
      <c r="ARD11" s="759"/>
      <c r="ARE11" s="759"/>
      <c r="ARF11" s="759"/>
      <c r="ARG11" s="759"/>
      <c r="ARH11" s="759"/>
      <c r="ARI11" s="759"/>
      <c r="ARJ11" s="759"/>
      <c r="ARK11" s="759"/>
      <c r="ARL11" s="759"/>
      <c r="ARM11" s="759"/>
      <c r="ARN11" s="759"/>
      <c r="ARO11" s="759"/>
      <c r="ARP11" s="759"/>
      <c r="ARQ11" s="759"/>
      <c r="ARR11" s="759"/>
      <c r="ARS11" s="759"/>
      <c r="ART11" s="759"/>
      <c r="ARU11" s="759"/>
      <c r="ARV11" s="759"/>
      <c r="ARW11" s="759"/>
      <c r="ARX11" s="759"/>
      <c r="ARY11" s="759"/>
      <c r="ARZ11" s="759"/>
      <c r="ASA11" s="759"/>
      <c r="ASB11" s="759"/>
      <c r="ASC11" s="759"/>
      <c r="ASD11" s="759"/>
      <c r="ASE11" s="759"/>
      <c r="ASF11" s="759"/>
      <c r="ASG11" s="759"/>
      <c r="ASH11" s="759"/>
      <c r="ASI11" s="759"/>
      <c r="ASJ11" s="759"/>
      <c r="ASK11" s="759"/>
      <c r="ASL11" s="759"/>
      <c r="ASM11" s="759"/>
      <c r="ASN11" s="759"/>
      <c r="ASO11" s="759"/>
      <c r="ASP11" s="759"/>
      <c r="ASQ11" s="759"/>
      <c r="ASR11" s="759"/>
      <c r="ASS11" s="759"/>
      <c r="AST11" s="759"/>
      <c r="ASU11" s="759"/>
      <c r="ASV11" s="759"/>
      <c r="ASW11" s="759"/>
      <c r="ASX11" s="759"/>
      <c r="ASY11" s="759"/>
      <c r="ASZ11" s="759"/>
      <c r="ATA11" s="759"/>
      <c r="ATB11" s="759"/>
      <c r="ATC11" s="759"/>
      <c r="ATD11" s="759"/>
      <c r="ATE11" s="759"/>
      <c r="ATF11" s="759"/>
      <c r="ATG11" s="759"/>
      <c r="ATH11" s="759"/>
      <c r="ATI11" s="759"/>
      <c r="ATJ11" s="759"/>
      <c r="ATK11" s="759"/>
      <c r="ATL11" s="759"/>
      <c r="ATM11" s="759"/>
      <c r="ATN11" s="759"/>
      <c r="ATO11" s="759"/>
      <c r="ATP11" s="759"/>
      <c r="ATQ11" s="759"/>
      <c r="ATR11" s="759"/>
      <c r="ATS11" s="759"/>
      <c r="ATT11" s="759"/>
      <c r="ATU11" s="759"/>
      <c r="ATV11" s="759"/>
      <c r="ATW11" s="759"/>
      <c r="ATX11" s="759"/>
      <c r="ATY11" s="759"/>
      <c r="ATZ11" s="759"/>
      <c r="AUA11" s="759"/>
      <c r="AUB11" s="759"/>
      <c r="AUC11" s="759"/>
      <c r="AUD11" s="759"/>
      <c r="AUE11" s="759"/>
      <c r="AUF11" s="759"/>
      <c r="AUG11" s="759"/>
      <c r="AUH11" s="759"/>
      <c r="AUI11" s="759"/>
      <c r="AUJ11" s="759"/>
      <c r="AUK11" s="759"/>
      <c r="AUL11" s="759"/>
      <c r="AUM11" s="759"/>
      <c r="AUN11" s="759"/>
      <c r="AUO11" s="759"/>
      <c r="AUP11" s="759"/>
      <c r="AUQ11" s="759"/>
      <c r="AUR11" s="759"/>
      <c r="AUS11" s="759"/>
      <c r="AUT11" s="759"/>
      <c r="AUU11" s="759"/>
      <c r="AUV11" s="759"/>
      <c r="AUW11" s="759"/>
      <c r="AUX11" s="759"/>
      <c r="AUY11" s="759"/>
      <c r="AUZ11" s="759"/>
      <c r="AVA11" s="759"/>
      <c r="AVB11" s="759"/>
      <c r="AVC11" s="759"/>
      <c r="AVD11" s="759"/>
      <c r="AVE11" s="759"/>
      <c r="AVF11" s="759"/>
      <c r="AVG11" s="759"/>
      <c r="AVH11" s="759"/>
      <c r="AVI11" s="759"/>
      <c r="AVJ11" s="759"/>
      <c r="AVK11" s="759"/>
      <c r="AVL11" s="759"/>
      <c r="AVM11" s="759"/>
      <c r="AVN11" s="759"/>
      <c r="AVO11" s="759"/>
      <c r="AVP11" s="759"/>
      <c r="AVQ11" s="759"/>
      <c r="AVR11" s="759"/>
      <c r="AVS11" s="759"/>
      <c r="AVT11" s="759"/>
      <c r="AVU11" s="759"/>
      <c r="AVV11" s="759"/>
      <c r="AVW11" s="759"/>
      <c r="AVX11" s="759"/>
      <c r="AVY11" s="759"/>
      <c r="AVZ11" s="759"/>
      <c r="AWA11" s="759"/>
      <c r="AWB11" s="759"/>
      <c r="AWC11" s="759"/>
      <c r="AWD11" s="759"/>
      <c r="AWE11" s="759"/>
      <c r="AWF11" s="759"/>
      <c r="AWG11" s="759"/>
      <c r="AWH11" s="759"/>
      <c r="AWI11" s="759"/>
      <c r="AWJ11" s="759"/>
      <c r="AWK11" s="759"/>
      <c r="AWL11" s="759"/>
      <c r="AWM11" s="759"/>
      <c r="AWN11" s="759"/>
      <c r="AWO11" s="759"/>
      <c r="AWP11" s="759"/>
      <c r="AWQ11" s="759"/>
      <c r="AWR11" s="759"/>
      <c r="AWS11" s="759"/>
      <c r="AWT11" s="759"/>
      <c r="AWU11" s="759"/>
      <c r="AWV11" s="759"/>
      <c r="AWW11" s="759"/>
      <c r="AWX11" s="759"/>
      <c r="AWY11" s="759"/>
      <c r="AWZ11" s="759"/>
      <c r="AXA11" s="759"/>
      <c r="AXB11" s="759"/>
      <c r="AXC11" s="759"/>
      <c r="AXD11" s="759"/>
      <c r="AXE11" s="759"/>
      <c r="AXF11" s="759"/>
      <c r="AXG11" s="759"/>
      <c r="AXH11" s="759"/>
      <c r="AXI11" s="759"/>
      <c r="AXJ11" s="759"/>
      <c r="AXK11" s="759"/>
      <c r="AXL11" s="759"/>
      <c r="AXM11" s="759"/>
      <c r="AXN11" s="759"/>
      <c r="AXO11" s="759"/>
      <c r="AXP11" s="759"/>
      <c r="AXQ11" s="759"/>
      <c r="AXR11" s="759"/>
      <c r="AXS11" s="759"/>
      <c r="AXT11" s="759"/>
      <c r="AXU11" s="759"/>
      <c r="AXV11" s="759"/>
      <c r="AXW11" s="759"/>
      <c r="AXX11" s="759"/>
      <c r="AXY11" s="759"/>
      <c r="AXZ11" s="759"/>
      <c r="AYA11" s="759"/>
      <c r="AYB11" s="759"/>
      <c r="AYC11" s="759"/>
      <c r="AYD11" s="759"/>
      <c r="AYE11" s="759"/>
      <c r="AYF11" s="759"/>
      <c r="AYG11" s="759"/>
      <c r="AYH11" s="759"/>
      <c r="AYI11" s="759"/>
      <c r="AYJ11" s="759"/>
      <c r="AYK11" s="759"/>
      <c r="AYL11" s="759"/>
      <c r="AYM11" s="759"/>
      <c r="AYN11" s="759"/>
      <c r="AYO11" s="759"/>
      <c r="AYP11" s="759"/>
      <c r="AYQ11" s="759"/>
      <c r="AYR11" s="759"/>
      <c r="AYS11" s="759"/>
      <c r="AYT11" s="759"/>
      <c r="AYU11" s="759"/>
      <c r="AYV11" s="759"/>
      <c r="AYW11" s="759"/>
      <c r="AYX11" s="759"/>
      <c r="AYY11" s="759"/>
      <c r="AYZ11" s="759"/>
      <c r="AZA11" s="759"/>
      <c r="AZB11" s="759"/>
      <c r="AZC11" s="759"/>
      <c r="AZD11" s="759"/>
      <c r="AZE11" s="759"/>
      <c r="AZF11" s="759"/>
      <c r="AZG11" s="759"/>
      <c r="AZH11" s="759"/>
      <c r="AZI11" s="759"/>
      <c r="AZJ11" s="759"/>
      <c r="AZK11" s="759"/>
      <c r="AZL11" s="759"/>
      <c r="AZM11" s="759"/>
      <c r="AZN11" s="759"/>
      <c r="AZO11" s="759"/>
      <c r="AZP11" s="759"/>
      <c r="AZQ11" s="759"/>
      <c r="AZR11" s="759"/>
      <c r="AZS11" s="759"/>
      <c r="AZT11" s="759"/>
      <c r="AZU11" s="759"/>
      <c r="AZV11" s="759"/>
      <c r="AZW11" s="759"/>
      <c r="AZX11" s="759"/>
      <c r="AZY11" s="759"/>
      <c r="AZZ11" s="759"/>
      <c r="BAA11" s="759"/>
      <c r="BAB11" s="759"/>
      <c r="BAC11" s="759"/>
      <c r="BAD11" s="759"/>
      <c r="BAE11" s="759"/>
      <c r="BAF11" s="759"/>
      <c r="BAG11" s="759"/>
      <c r="BAH11" s="759"/>
      <c r="BAI11" s="759"/>
      <c r="BAJ11" s="759"/>
      <c r="BAK11" s="759"/>
      <c r="BAL11" s="759"/>
      <c r="BAM11" s="759"/>
      <c r="BAN11" s="759"/>
      <c r="BAO11" s="759"/>
      <c r="BAP11" s="759"/>
      <c r="BAQ11" s="759"/>
      <c r="BAR11" s="759"/>
      <c r="BAS11" s="759"/>
      <c r="BAT11" s="759"/>
      <c r="BAU11" s="759"/>
      <c r="BAV11" s="759"/>
      <c r="BAW11" s="759"/>
      <c r="BAX11" s="759"/>
      <c r="BAY11" s="759"/>
      <c r="BAZ11" s="759"/>
      <c r="BBA11" s="759"/>
      <c r="BBB11" s="759"/>
      <c r="BBC11" s="759"/>
      <c r="BBD11" s="759"/>
      <c r="BBE11" s="759"/>
      <c r="BBF11" s="759"/>
      <c r="BBG11" s="759"/>
      <c r="BBH11" s="759"/>
      <c r="BBI11" s="759"/>
      <c r="BBJ11" s="759"/>
      <c r="BBK11" s="759"/>
      <c r="BBL11" s="759"/>
      <c r="BBM11" s="759"/>
      <c r="BBN11" s="759"/>
      <c r="BBO11" s="759"/>
      <c r="BBP11" s="759"/>
      <c r="BBQ11" s="759"/>
      <c r="BBR11" s="759"/>
      <c r="BBS11" s="759"/>
      <c r="BBT11" s="759"/>
      <c r="BBU11" s="759"/>
      <c r="BBV11" s="759"/>
      <c r="BBW11" s="759"/>
      <c r="BBX11" s="759"/>
      <c r="BBY11" s="759"/>
      <c r="BBZ11" s="759"/>
      <c r="BCA11" s="759"/>
      <c r="BCB11" s="759"/>
      <c r="BCC11" s="759"/>
      <c r="BCD11" s="759"/>
      <c r="BCE11" s="759"/>
      <c r="BCF11" s="759"/>
      <c r="BCG11" s="759"/>
      <c r="BCH11" s="759"/>
      <c r="BCI11" s="759"/>
      <c r="BCJ11" s="759"/>
      <c r="BCK11" s="759"/>
      <c r="BCL11" s="759"/>
      <c r="BCM11" s="759"/>
      <c r="BCN11" s="759"/>
      <c r="BCO11" s="759"/>
      <c r="BCP11" s="759"/>
      <c r="BCQ11" s="759"/>
      <c r="BCR11" s="759"/>
      <c r="BCS11" s="759"/>
      <c r="BCT11" s="759"/>
      <c r="BCU11" s="759"/>
      <c r="BCV11" s="759"/>
      <c r="BCW11" s="759"/>
      <c r="BCX11" s="759"/>
      <c r="BCY11" s="759"/>
      <c r="BCZ11" s="759"/>
      <c r="BDA11" s="759"/>
      <c r="BDB11" s="759"/>
      <c r="BDC11" s="759"/>
      <c r="BDD11" s="759"/>
      <c r="BDE11" s="759"/>
      <c r="BDF11" s="759"/>
      <c r="BDG11" s="759"/>
      <c r="BDH11" s="759"/>
      <c r="BDI11" s="759"/>
      <c r="BDJ11" s="759"/>
      <c r="BDK11" s="759"/>
      <c r="BDL11" s="759"/>
      <c r="BDM11" s="759"/>
      <c r="BDN11" s="759"/>
      <c r="BDO11" s="759"/>
      <c r="BDP11" s="759"/>
      <c r="BDQ11" s="759"/>
      <c r="BDR11" s="759"/>
      <c r="BDS11" s="759"/>
      <c r="BDT11" s="759"/>
      <c r="BDU11" s="759"/>
      <c r="BDV11" s="759"/>
      <c r="BDW11" s="759"/>
      <c r="BDX11" s="759"/>
      <c r="BDY11" s="759"/>
      <c r="BDZ11" s="759"/>
      <c r="BEA11" s="759"/>
      <c r="BEB11" s="759"/>
      <c r="BEC11" s="759"/>
      <c r="BED11" s="759"/>
      <c r="BEE11" s="759"/>
      <c r="BEF11" s="759"/>
      <c r="BEG11" s="759"/>
      <c r="BEH11" s="759"/>
      <c r="BEI11" s="759"/>
      <c r="BEJ11" s="759"/>
      <c r="BEK11" s="759"/>
      <c r="BEL11" s="759"/>
      <c r="BEM11" s="759"/>
      <c r="BEN11" s="759"/>
      <c r="BEO11" s="759"/>
      <c r="BEP11" s="759"/>
      <c r="BEQ11" s="759"/>
      <c r="BER11" s="759"/>
      <c r="BES11" s="759"/>
      <c r="BET11" s="759"/>
      <c r="BEU11" s="759"/>
      <c r="BEV11" s="759"/>
      <c r="BEW11" s="759"/>
      <c r="BEX11" s="759"/>
      <c r="BEY11" s="759"/>
      <c r="BEZ11" s="759"/>
      <c r="BFA11" s="759"/>
      <c r="BFB11" s="759"/>
      <c r="BFC11" s="759"/>
      <c r="BFD11" s="759"/>
      <c r="BFE11" s="759"/>
      <c r="BFF11" s="759"/>
      <c r="BFG11" s="759"/>
      <c r="BFH11" s="759"/>
      <c r="BFI11" s="759"/>
      <c r="BFJ11" s="759"/>
      <c r="BFK11" s="759"/>
      <c r="BFL11" s="759"/>
      <c r="BFM11" s="759"/>
      <c r="BFN11" s="759"/>
      <c r="BFO11" s="759"/>
      <c r="BFP11" s="759"/>
      <c r="BFQ11" s="759"/>
      <c r="BFR11" s="759"/>
      <c r="BFS11" s="759"/>
      <c r="BFT11" s="759"/>
      <c r="BFU11" s="759"/>
      <c r="BFV11" s="759"/>
      <c r="BFW11" s="759"/>
      <c r="BFX11" s="759"/>
      <c r="BFY11" s="759"/>
      <c r="BFZ11" s="759"/>
      <c r="BGA11" s="759"/>
      <c r="BGB11" s="759"/>
      <c r="BGC11" s="759"/>
      <c r="BGD11" s="759"/>
      <c r="BGE11" s="759"/>
      <c r="BGF11" s="759"/>
      <c r="BGG11" s="759"/>
      <c r="BGH11" s="759"/>
      <c r="BGI11" s="759"/>
      <c r="BGJ11" s="759"/>
      <c r="BGK11" s="759"/>
      <c r="BGL11" s="759"/>
      <c r="BGM11" s="759"/>
      <c r="BGN11" s="759"/>
      <c r="BGO11" s="759"/>
      <c r="BGP11" s="759"/>
      <c r="BGQ11" s="759"/>
      <c r="BGR11" s="759"/>
      <c r="BGS11" s="759"/>
      <c r="BGT11" s="759"/>
      <c r="BGU11" s="759"/>
      <c r="BGV11" s="759"/>
      <c r="BGW11" s="759"/>
      <c r="BGX11" s="759"/>
      <c r="BGY11" s="759"/>
      <c r="BGZ11" s="759"/>
      <c r="BHA11" s="759"/>
      <c r="BHB11" s="759"/>
      <c r="BHC11" s="759"/>
      <c r="BHD11" s="759"/>
      <c r="BHE11" s="759"/>
      <c r="BHF11" s="759"/>
      <c r="BHG11" s="759"/>
      <c r="BHH11" s="759"/>
      <c r="BHI11" s="759"/>
      <c r="BHJ11" s="759"/>
      <c r="BHK11" s="759"/>
      <c r="BHL11" s="759"/>
      <c r="BHM11" s="759"/>
      <c r="BHN11" s="759"/>
      <c r="BHO11" s="759"/>
      <c r="BHP11" s="759"/>
      <c r="BHQ11" s="759"/>
      <c r="BHR11" s="759"/>
      <c r="BHS11" s="759"/>
      <c r="BHT11" s="759"/>
      <c r="BHU11" s="759"/>
      <c r="BHV11" s="759"/>
      <c r="BHW11" s="759"/>
      <c r="BHX11" s="759"/>
      <c r="BHY11" s="759"/>
      <c r="BHZ11" s="759"/>
      <c r="BIA11" s="759"/>
      <c r="BIB11" s="759"/>
      <c r="BIC11" s="759"/>
      <c r="BID11" s="759"/>
      <c r="BIE11" s="759"/>
      <c r="BIF11" s="759"/>
      <c r="BIG11" s="759"/>
      <c r="BIH11" s="759"/>
      <c r="BII11" s="759"/>
      <c r="BIJ11" s="759"/>
      <c r="BIK11" s="759"/>
      <c r="BIL11" s="759"/>
      <c r="BIM11" s="759"/>
      <c r="BIN11" s="759"/>
      <c r="BIO11" s="759"/>
      <c r="BIP11" s="759"/>
      <c r="BIQ11" s="759"/>
      <c r="BIR11" s="759"/>
      <c r="BIS11" s="759"/>
      <c r="BIT11" s="759"/>
      <c r="BIU11" s="759"/>
      <c r="BIV11" s="759"/>
      <c r="BIW11" s="759"/>
      <c r="BIX11" s="759"/>
      <c r="BIY11" s="759"/>
      <c r="BIZ11" s="759"/>
      <c r="BJA11" s="759"/>
      <c r="BJB11" s="759"/>
      <c r="BJC11" s="759"/>
      <c r="BJD11" s="759"/>
      <c r="BJE11" s="759"/>
      <c r="BJF11" s="759"/>
      <c r="BJG11" s="759"/>
      <c r="BJH11" s="759"/>
      <c r="BJI11" s="759"/>
      <c r="BJJ11" s="759"/>
      <c r="BJK11" s="759"/>
      <c r="BJL11" s="759"/>
      <c r="BJM11" s="759"/>
      <c r="BJN11" s="759"/>
      <c r="BJO11" s="759"/>
      <c r="BJP11" s="759"/>
      <c r="BJQ11" s="759"/>
      <c r="BJR11" s="759"/>
      <c r="BJS11" s="759"/>
      <c r="BJT11" s="759"/>
      <c r="BJU11" s="759"/>
      <c r="BJV11" s="759"/>
      <c r="BJW11" s="759"/>
      <c r="BJX11" s="759"/>
      <c r="BJY11" s="759"/>
      <c r="BJZ11" s="759"/>
      <c r="BKA11" s="759"/>
      <c r="BKB11" s="759"/>
      <c r="BKC11" s="759"/>
      <c r="BKD11" s="759"/>
      <c r="BKE11" s="759"/>
      <c r="BKF11" s="759"/>
      <c r="BKG11" s="759"/>
      <c r="BKH11" s="759"/>
      <c r="BKI11" s="759"/>
      <c r="BKJ11" s="759"/>
      <c r="BKK11" s="759"/>
      <c r="BKL11" s="759"/>
      <c r="BKM11" s="759"/>
      <c r="BKN11" s="759"/>
      <c r="BKO11" s="759"/>
      <c r="BKP11" s="759"/>
      <c r="BKQ11" s="759"/>
      <c r="BKR11" s="759"/>
      <c r="BKS11" s="759"/>
      <c r="BKT11" s="759"/>
      <c r="BKU11" s="759"/>
      <c r="BKV11" s="759"/>
      <c r="BKW11" s="759"/>
      <c r="BKX11" s="759"/>
      <c r="BKY11" s="759"/>
      <c r="BKZ11" s="759"/>
      <c r="BLA11" s="759"/>
      <c r="BLB11" s="759"/>
      <c r="BLC11" s="759"/>
      <c r="BLD11" s="759"/>
      <c r="BLE11" s="759"/>
      <c r="BLF11" s="759"/>
      <c r="BLG11" s="759"/>
      <c r="BLH11" s="759"/>
      <c r="BLI11" s="759"/>
      <c r="BLJ11" s="759"/>
      <c r="BLK11" s="759"/>
      <c r="BLL11" s="759"/>
      <c r="BLM11" s="759"/>
      <c r="BLN11" s="759"/>
      <c r="BLO11" s="759"/>
      <c r="BLP11" s="759"/>
      <c r="BLQ11" s="759"/>
      <c r="BLR11" s="759"/>
      <c r="BLS11" s="759"/>
      <c r="BLT11" s="759"/>
      <c r="BLU11" s="759"/>
      <c r="BLV11" s="759"/>
      <c r="BLW11" s="759"/>
      <c r="BLX11" s="759"/>
      <c r="BLY11" s="759"/>
      <c r="BLZ11" s="759"/>
      <c r="BMA11" s="759"/>
      <c r="BMB11" s="759"/>
      <c r="BMC11" s="759"/>
      <c r="BMD11" s="759"/>
      <c r="BME11" s="759"/>
      <c r="BMF11" s="759"/>
      <c r="BMG11" s="759"/>
      <c r="BMH11" s="759"/>
      <c r="BMI11" s="759"/>
      <c r="BMJ11" s="759"/>
      <c r="BMK11" s="759"/>
      <c r="BML11" s="759"/>
      <c r="BMM11" s="759"/>
      <c r="BMN11" s="759"/>
      <c r="BMO11" s="759"/>
      <c r="BMP11" s="759"/>
      <c r="BMQ11" s="759"/>
      <c r="BMR11" s="759"/>
      <c r="BMS11" s="759"/>
      <c r="BMT11" s="759"/>
      <c r="BMU11" s="759"/>
      <c r="BMV11" s="759"/>
      <c r="BMW11" s="759"/>
      <c r="BMX11" s="759"/>
      <c r="BMY11" s="759"/>
      <c r="BMZ11" s="759"/>
      <c r="BNA11" s="759"/>
      <c r="BNB11" s="759"/>
      <c r="BNC11" s="759"/>
      <c r="BND11" s="759"/>
      <c r="BNE11" s="759"/>
      <c r="BNF11" s="759"/>
      <c r="BNG11" s="759"/>
      <c r="BNH11" s="759"/>
      <c r="BNI11" s="759"/>
      <c r="BNJ11" s="759"/>
      <c r="BNK11" s="759"/>
      <c r="BNL11" s="759"/>
      <c r="BNM11" s="759"/>
      <c r="BNN11" s="759"/>
      <c r="BNO11" s="759"/>
      <c r="BNP11" s="759"/>
      <c r="BNQ11" s="759"/>
      <c r="BNR11" s="759"/>
      <c r="BNS11" s="759"/>
      <c r="BNT11" s="759"/>
      <c r="BNU11" s="759"/>
      <c r="BNV11" s="759"/>
      <c r="BNW11" s="759"/>
      <c r="BNX11" s="759"/>
      <c r="BNY11" s="759"/>
      <c r="BNZ11" s="759"/>
      <c r="BOA11" s="759"/>
      <c r="BOB11" s="759"/>
      <c r="BOC11" s="759"/>
      <c r="BOD11" s="759"/>
      <c r="BOE11" s="759"/>
      <c r="BOF11" s="759"/>
      <c r="BOG11" s="759"/>
      <c r="BOH11" s="759"/>
      <c r="BOI11" s="759"/>
      <c r="BOJ11" s="759"/>
      <c r="BOK11" s="759"/>
      <c r="BOL11" s="759"/>
      <c r="BOM11" s="759"/>
      <c r="BON11" s="759"/>
      <c r="BOO11" s="759"/>
      <c r="BOP11" s="759"/>
      <c r="BOQ11" s="759"/>
      <c r="BOR11" s="759"/>
      <c r="BOS11" s="759"/>
      <c r="BOT11" s="759"/>
      <c r="BOU11" s="759"/>
      <c r="BOV11" s="759"/>
      <c r="BOW11" s="759"/>
      <c r="BOX11" s="759"/>
      <c r="BOY11" s="759"/>
      <c r="BOZ11" s="759"/>
      <c r="BPA11" s="759"/>
      <c r="BPB11" s="759"/>
      <c r="BPC11" s="759"/>
      <c r="BPD11" s="759"/>
      <c r="BPE11" s="759"/>
      <c r="BPF11" s="759"/>
      <c r="BPG11" s="759"/>
      <c r="BPH11" s="759"/>
      <c r="BPI11" s="759"/>
      <c r="BPJ11" s="759"/>
      <c r="BPK11" s="759"/>
      <c r="BPL11" s="759"/>
      <c r="BPM11" s="759"/>
      <c r="BPN11" s="759"/>
      <c r="BPO11" s="759"/>
      <c r="BPP11" s="759"/>
      <c r="BPQ11" s="759"/>
      <c r="BPR11" s="759"/>
      <c r="BPS11" s="759"/>
      <c r="BPT11" s="759"/>
      <c r="BPU11" s="759"/>
      <c r="BPV11" s="759"/>
      <c r="BPW11" s="759"/>
      <c r="BPX11" s="759"/>
      <c r="BPY11" s="759"/>
      <c r="BPZ11" s="759"/>
      <c r="BQA11" s="759"/>
      <c r="BQB11" s="759"/>
      <c r="BQC11" s="759"/>
      <c r="BQD11" s="759"/>
      <c r="BQE11" s="759"/>
      <c r="BQF11" s="759"/>
      <c r="BQG11" s="759"/>
      <c r="BQH11" s="759"/>
      <c r="BQI11" s="759"/>
      <c r="BQJ11" s="759"/>
      <c r="BQK11" s="759"/>
      <c r="BQL11" s="759"/>
      <c r="BQM11" s="759"/>
      <c r="BQN11" s="759"/>
      <c r="BQO11" s="759"/>
      <c r="BQP11" s="759"/>
      <c r="BQQ11" s="759"/>
      <c r="BQR11" s="759"/>
      <c r="BQS11" s="759"/>
      <c r="BQT11" s="759"/>
      <c r="BQU11" s="759"/>
      <c r="BQV11" s="759"/>
      <c r="BQW11" s="759"/>
      <c r="BQX11" s="759"/>
      <c r="BQY11" s="759"/>
      <c r="BQZ11" s="759"/>
      <c r="BRA11" s="759"/>
      <c r="BRB11" s="759"/>
      <c r="BRC11" s="759"/>
      <c r="BRD11" s="759"/>
      <c r="BRE11" s="759"/>
      <c r="BRF11" s="759"/>
      <c r="BRG11" s="759"/>
      <c r="BRH11" s="759"/>
      <c r="BRI11" s="759"/>
      <c r="BRJ11" s="759"/>
      <c r="BRK11" s="759"/>
      <c r="BRL11" s="759"/>
      <c r="BRM11" s="759"/>
      <c r="BRN11" s="759"/>
      <c r="BRO11" s="759"/>
      <c r="BRP11" s="759"/>
      <c r="BRQ11" s="759"/>
      <c r="BRR11" s="759"/>
      <c r="BRS11" s="759"/>
      <c r="BRT11" s="759"/>
      <c r="BRU11" s="759"/>
      <c r="BRV11" s="759"/>
      <c r="BRW11" s="759"/>
      <c r="BRX11" s="759"/>
      <c r="BRY11" s="759"/>
      <c r="BRZ11" s="759"/>
      <c r="BSA11" s="759"/>
      <c r="BSB11" s="759"/>
      <c r="BSC11" s="759"/>
      <c r="BSD11" s="759"/>
      <c r="BSE11" s="759"/>
      <c r="BSF11" s="759"/>
      <c r="BSG11" s="759"/>
      <c r="BSH11" s="759"/>
      <c r="BSI11" s="759"/>
      <c r="BSJ11" s="759"/>
      <c r="BSK11" s="759"/>
      <c r="BSL11" s="759"/>
      <c r="BSM11" s="759"/>
      <c r="BSN11" s="759"/>
      <c r="BSO11" s="759"/>
      <c r="BSP11" s="759"/>
      <c r="BSQ11" s="759"/>
      <c r="BSR11" s="759"/>
      <c r="BSS11" s="759"/>
      <c r="BST11" s="759"/>
      <c r="BSU11" s="759"/>
      <c r="BSV11" s="759"/>
      <c r="BSW11" s="759"/>
      <c r="BSX11" s="759"/>
      <c r="BSY11" s="759"/>
      <c r="BSZ11" s="759"/>
      <c r="BTA11" s="759"/>
      <c r="BTB11" s="759"/>
      <c r="BTC11" s="759"/>
      <c r="BTD11" s="759"/>
      <c r="BTE11" s="759"/>
      <c r="BTF11" s="759"/>
      <c r="BTG11" s="759"/>
      <c r="BTH11" s="759"/>
      <c r="BTI11" s="759"/>
      <c r="BTJ11" s="759"/>
      <c r="BTK11" s="759"/>
      <c r="BTL11" s="759"/>
      <c r="BTM11" s="759"/>
      <c r="BTN11" s="759"/>
      <c r="BTO11" s="759"/>
      <c r="BTP11" s="759"/>
      <c r="BTQ11" s="759"/>
      <c r="BTR11" s="759"/>
      <c r="BTS11" s="759"/>
      <c r="BTT11" s="759"/>
      <c r="BTU11" s="759"/>
      <c r="BTV11" s="759"/>
      <c r="BTW11" s="759"/>
      <c r="BTX11" s="759"/>
      <c r="BTY11" s="759"/>
      <c r="BTZ11" s="759"/>
      <c r="BUA11" s="759"/>
      <c r="BUB11" s="759"/>
      <c r="BUC11" s="759"/>
      <c r="BUD11" s="759"/>
      <c r="BUE11" s="759"/>
      <c r="BUF11" s="759"/>
      <c r="BUG11" s="759"/>
      <c r="BUH11" s="759"/>
      <c r="BUI11" s="759"/>
      <c r="BUJ11" s="759"/>
      <c r="BUK11" s="759"/>
      <c r="BUL11" s="759"/>
      <c r="BUM11" s="759"/>
      <c r="BUN11" s="759"/>
      <c r="BUO11" s="759"/>
      <c r="BUP11" s="759"/>
      <c r="BUQ11" s="759"/>
      <c r="BUR11" s="759"/>
      <c r="BUS11" s="759"/>
      <c r="BUT11" s="759"/>
      <c r="BUU11" s="759"/>
      <c r="BUV11" s="759"/>
      <c r="BUW11" s="759"/>
      <c r="BUX11" s="759"/>
      <c r="BUY11" s="759"/>
      <c r="BUZ11" s="759"/>
      <c r="BVA11" s="759"/>
      <c r="BVB11" s="759"/>
      <c r="BVC11" s="759"/>
      <c r="BVD11" s="759"/>
      <c r="BVE11" s="759"/>
      <c r="BVF11" s="759"/>
      <c r="BVG11" s="759"/>
      <c r="BVH11" s="759"/>
      <c r="BVI11" s="759"/>
      <c r="BVJ11" s="759"/>
      <c r="BVK11" s="759"/>
      <c r="BVL11" s="759"/>
      <c r="BVM11" s="759"/>
      <c r="BVN11" s="759"/>
      <c r="BVO11" s="759"/>
      <c r="BVP11" s="759"/>
      <c r="BVQ11" s="759"/>
      <c r="BVR11" s="759"/>
      <c r="BVS11" s="759"/>
      <c r="BVT11" s="759"/>
      <c r="BVU11" s="759"/>
      <c r="BVV11" s="759"/>
      <c r="BVW11" s="759"/>
      <c r="BVX11" s="759"/>
      <c r="BVY11" s="759"/>
      <c r="BVZ11" s="759"/>
      <c r="BWA11" s="759"/>
      <c r="BWB11" s="759"/>
      <c r="BWC11" s="759"/>
      <c r="BWD11" s="759"/>
      <c r="BWE11" s="759"/>
      <c r="BWF11" s="759"/>
      <c r="BWG11" s="759"/>
      <c r="BWH11" s="759"/>
      <c r="BWI11" s="759"/>
      <c r="BWJ11" s="759"/>
      <c r="BWK11" s="759"/>
      <c r="BWL11" s="759"/>
      <c r="BWM11" s="759"/>
      <c r="BWN11" s="759"/>
      <c r="BWO11" s="759"/>
      <c r="BWP11" s="759"/>
      <c r="BWQ11" s="759"/>
      <c r="BWR11" s="759"/>
      <c r="BWS11" s="759"/>
      <c r="BWT11" s="759"/>
      <c r="BWU11" s="759"/>
      <c r="BWV11" s="759"/>
      <c r="BWW11" s="759"/>
      <c r="BWX11" s="759"/>
      <c r="BWY11" s="759"/>
      <c r="BWZ11" s="759"/>
      <c r="BXA11" s="759"/>
      <c r="BXB11" s="759"/>
      <c r="BXC11" s="759"/>
      <c r="BXD11" s="759"/>
      <c r="BXE11" s="759"/>
      <c r="BXF11" s="759"/>
      <c r="BXG11" s="759"/>
      <c r="BXH11" s="759"/>
      <c r="BXI11" s="759"/>
      <c r="BXJ11" s="759"/>
      <c r="BXK11" s="759"/>
      <c r="BXL11" s="759"/>
      <c r="BXM11" s="759"/>
      <c r="BXN11" s="759"/>
      <c r="BXO11" s="759"/>
      <c r="BXP11" s="759"/>
      <c r="BXQ11" s="759"/>
      <c r="BXR11" s="759"/>
      <c r="BXS11" s="759"/>
      <c r="BXT11" s="759"/>
      <c r="BXU11" s="759"/>
      <c r="BXV11" s="759"/>
      <c r="BXW11" s="759"/>
      <c r="BXX11" s="759"/>
      <c r="BXY11" s="759"/>
      <c r="BXZ11" s="759"/>
      <c r="BYA11" s="759"/>
      <c r="BYB11" s="759"/>
      <c r="BYC11" s="759"/>
      <c r="BYD11" s="759"/>
      <c r="BYE11" s="759"/>
      <c r="BYF11" s="759"/>
      <c r="BYG11" s="759"/>
      <c r="BYH11" s="759"/>
      <c r="BYI11" s="759"/>
      <c r="BYJ11" s="759"/>
      <c r="BYK11" s="759"/>
      <c r="BYL11" s="759"/>
      <c r="BYM11" s="759"/>
      <c r="BYN11" s="759"/>
      <c r="BYO11" s="759"/>
      <c r="BYP11" s="759"/>
      <c r="BYQ11" s="759"/>
      <c r="BYR11" s="759"/>
      <c r="BYS11" s="759"/>
      <c r="BYT11" s="759"/>
      <c r="BYU11" s="759"/>
      <c r="BYV11" s="759"/>
      <c r="BYW11" s="759"/>
      <c r="BYX11" s="759"/>
      <c r="BYY11" s="759"/>
      <c r="BYZ11" s="759"/>
      <c r="BZA11" s="759"/>
      <c r="BZB11" s="759"/>
      <c r="BZC11" s="759"/>
      <c r="BZD11" s="759"/>
      <c r="BZE11" s="759"/>
      <c r="BZF11" s="759"/>
      <c r="BZG11" s="759"/>
      <c r="BZH11" s="759"/>
      <c r="BZI11" s="759"/>
      <c r="BZJ11" s="759"/>
      <c r="BZK11" s="759"/>
      <c r="BZL11" s="759"/>
      <c r="BZM11" s="759"/>
      <c r="BZN11" s="759"/>
      <c r="BZO11" s="759"/>
      <c r="BZP11" s="759"/>
      <c r="BZQ11" s="759"/>
      <c r="BZR11" s="759"/>
      <c r="BZS11" s="759"/>
      <c r="BZT11" s="759"/>
      <c r="BZU11" s="759"/>
      <c r="BZV11" s="759"/>
      <c r="BZW11" s="759"/>
      <c r="BZX11" s="759"/>
      <c r="BZY11" s="759"/>
      <c r="BZZ11" s="759"/>
      <c r="CAA11" s="759"/>
      <c r="CAB11" s="759"/>
      <c r="CAC11" s="759"/>
      <c r="CAD11" s="759"/>
      <c r="CAE11" s="759"/>
      <c r="CAF11" s="759"/>
      <c r="CAG11" s="759"/>
      <c r="CAH11" s="759"/>
      <c r="CAI11" s="759"/>
      <c r="CAJ11" s="759"/>
      <c r="CAK11" s="759"/>
      <c r="CAL11" s="759"/>
      <c r="CAM11" s="759"/>
      <c r="CAN11" s="759"/>
      <c r="CAO11" s="759"/>
      <c r="CAP11" s="759"/>
      <c r="CAQ11" s="759"/>
      <c r="CAR11" s="759"/>
      <c r="CAS11" s="759"/>
      <c r="CAT11" s="759"/>
      <c r="CAU11" s="759"/>
      <c r="CAV11" s="759"/>
      <c r="CAW11" s="759"/>
      <c r="CAX11" s="759"/>
      <c r="CAY11" s="759"/>
      <c r="CAZ11" s="759"/>
      <c r="CBA11" s="759"/>
      <c r="CBB11" s="759"/>
      <c r="CBC11" s="759"/>
      <c r="CBD11" s="759"/>
      <c r="CBE11" s="759"/>
      <c r="CBF11" s="759"/>
      <c r="CBG11" s="759"/>
      <c r="CBH11" s="759"/>
      <c r="CBI11" s="759"/>
      <c r="CBJ11" s="759"/>
      <c r="CBK11" s="759"/>
      <c r="CBL11" s="759"/>
      <c r="CBM11" s="759"/>
      <c r="CBN11" s="759"/>
      <c r="CBO11" s="759"/>
      <c r="CBP11" s="759"/>
      <c r="CBQ11" s="759"/>
      <c r="CBR11" s="759"/>
      <c r="CBS11" s="759"/>
      <c r="CBT11" s="759"/>
      <c r="CBU11" s="759"/>
      <c r="CBV11" s="759"/>
      <c r="CBW11" s="759"/>
      <c r="CBX11" s="759"/>
      <c r="CBY11" s="759"/>
      <c r="CBZ11" s="759"/>
      <c r="CCA11" s="759"/>
      <c r="CCB11" s="759"/>
      <c r="CCC11" s="759"/>
      <c r="CCD11" s="759"/>
      <c r="CCE11" s="759"/>
      <c r="CCF11" s="759"/>
      <c r="CCG11" s="759"/>
      <c r="CCH11" s="759"/>
      <c r="CCI11" s="759"/>
      <c r="CCJ11" s="759"/>
      <c r="CCK11" s="759"/>
      <c r="CCL11" s="759"/>
      <c r="CCM11" s="759"/>
      <c r="CCN11" s="759"/>
      <c r="CCO11" s="759"/>
      <c r="CCP11" s="759"/>
      <c r="CCQ11" s="759"/>
      <c r="CCR11" s="759"/>
      <c r="CCS11" s="759"/>
      <c r="CCT11" s="759"/>
      <c r="CCU11" s="759"/>
      <c r="CCV11" s="759"/>
      <c r="CCW11" s="759"/>
      <c r="CCX11" s="759"/>
      <c r="CCY11" s="759"/>
      <c r="CCZ11" s="759"/>
      <c r="CDA11" s="759"/>
      <c r="CDB11" s="759"/>
      <c r="CDC11" s="759"/>
      <c r="CDD11" s="759"/>
      <c r="CDE11" s="759"/>
      <c r="CDF11" s="759"/>
      <c r="CDG11" s="759"/>
      <c r="CDH11" s="759"/>
      <c r="CDI11" s="759"/>
      <c r="CDJ11" s="759"/>
      <c r="CDK11" s="759"/>
      <c r="CDL11" s="759"/>
      <c r="CDM11" s="759"/>
      <c r="CDN11" s="759"/>
      <c r="CDO11" s="759"/>
      <c r="CDP11" s="759"/>
      <c r="CDQ11" s="759"/>
      <c r="CDR11" s="759"/>
      <c r="CDS11" s="759"/>
      <c r="CDT11" s="759"/>
      <c r="CDU11" s="759"/>
      <c r="CDV11" s="759"/>
      <c r="CDW11" s="759"/>
      <c r="CDX11" s="759"/>
      <c r="CDY11" s="759"/>
      <c r="CDZ11" s="759"/>
      <c r="CEA11" s="759"/>
      <c r="CEB11" s="759"/>
      <c r="CEC11" s="759"/>
      <c r="CED11" s="759"/>
      <c r="CEE11" s="759"/>
      <c r="CEF11" s="759"/>
      <c r="CEG11" s="759"/>
      <c r="CEH11" s="759"/>
      <c r="CEI11" s="759"/>
      <c r="CEJ11" s="759"/>
      <c r="CEK11" s="759"/>
      <c r="CEL11" s="759"/>
      <c r="CEM11" s="759"/>
      <c r="CEN11" s="759"/>
      <c r="CEO11" s="759"/>
      <c r="CEP11" s="759"/>
      <c r="CEQ11" s="759"/>
      <c r="CER11" s="759"/>
      <c r="CES11" s="759"/>
      <c r="CET11" s="759"/>
      <c r="CEU11" s="759"/>
      <c r="CEV11" s="759"/>
      <c r="CEW11" s="759"/>
      <c r="CEX11" s="759"/>
      <c r="CEY11" s="759"/>
      <c r="CEZ11" s="759"/>
      <c r="CFA11" s="759"/>
      <c r="CFB11" s="759"/>
      <c r="CFC11" s="759"/>
      <c r="CFD11" s="759"/>
      <c r="CFE11" s="759"/>
      <c r="CFF11" s="759"/>
      <c r="CFG11" s="759"/>
      <c r="CFH11" s="759"/>
      <c r="CFI11" s="759"/>
      <c r="CFJ11" s="759"/>
      <c r="CFK11" s="759"/>
      <c r="CFL11" s="759"/>
      <c r="CFM11" s="759"/>
      <c r="CFN11" s="759"/>
      <c r="CFO11" s="759"/>
      <c r="CFP11" s="759"/>
      <c r="CFQ11" s="759"/>
      <c r="CFR11" s="759"/>
      <c r="CFS11" s="759"/>
      <c r="CFT11" s="759"/>
      <c r="CFU11" s="759"/>
      <c r="CFV11" s="759"/>
      <c r="CFW11" s="759"/>
      <c r="CFX11" s="759"/>
      <c r="CFY11" s="759"/>
      <c r="CFZ11" s="759"/>
      <c r="CGA11" s="759"/>
      <c r="CGB11" s="759"/>
      <c r="CGC11" s="759"/>
      <c r="CGD11" s="759"/>
      <c r="CGE11" s="759"/>
      <c r="CGF11" s="759"/>
      <c r="CGG11" s="759"/>
      <c r="CGH11" s="759"/>
      <c r="CGI11" s="759"/>
      <c r="CGJ11" s="759"/>
      <c r="CGK11" s="759"/>
      <c r="CGL11" s="759"/>
      <c r="CGM11" s="759"/>
      <c r="CGN11" s="759"/>
      <c r="CGO11" s="759"/>
      <c r="CGP11" s="759"/>
      <c r="CGQ11" s="759"/>
      <c r="CGR11" s="759"/>
      <c r="CGS11" s="759"/>
      <c r="CGT11" s="759"/>
      <c r="CGU11" s="759"/>
      <c r="CGV11" s="759"/>
      <c r="CGW11" s="759"/>
      <c r="CGX11" s="759"/>
      <c r="CGY11" s="759"/>
      <c r="CGZ11" s="759"/>
      <c r="CHA11" s="759"/>
      <c r="CHB11" s="759"/>
      <c r="CHC11" s="759"/>
      <c r="CHD11" s="759"/>
      <c r="CHE11" s="759"/>
      <c r="CHF11" s="759"/>
      <c r="CHG11" s="759"/>
      <c r="CHH11" s="759"/>
      <c r="CHI11" s="759"/>
      <c r="CHJ11" s="759"/>
      <c r="CHK11" s="759"/>
      <c r="CHL11" s="759"/>
      <c r="CHM11" s="759"/>
      <c r="CHN11" s="759"/>
      <c r="CHO11" s="759"/>
      <c r="CHP11" s="759"/>
      <c r="CHQ11" s="759"/>
      <c r="CHR11" s="759"/>
      <c r="CHS11" s="759"/>
      <c r="CHT11" s="759"/>
      <c r="CHU11" s="759"/>
      <c r="CHV11" s="759"/>
      <c r="CHW11" s="759"/>
      <c r="CHX11" s="759"/>
      <c r="CHY11" s="759"/>
      <c r="CHZ11" s="759"/>
      <c r="CIA11" s="759"/>
      <c r="CIB11" s="759"/>
      <c r="CIC11" s="759"/>
      <c r="CID11" s="759"/>
      <c r="CIE11" s="759"/>
      <c r="CIF11" s="759"/>
      <c r="CIG11" s="759"/>
      <c r="CIH11" s="759"/>
      <c r="CII11" s="759"/>
      <c r="CIJ11" s="759"/>
      <c r="CIK11" s="759"/>
      <c r="CIL11" s="759"/>
      <c r="CIM11" s="759"/>
      <c r="CIN11" s="759"/>
      <c r="CIO11" s="759"/>
      <c r="CIP11" s="759"/>
      <c r="CIQ11" s="759"/>
      <c r="CIR11" s="759"/>
      <c r="CIS11" s="759"/>
      <c r="CIT11" s="759"/>
      <c r="CIU11" s="759"/>
      <c r="CIV11" s="759"/>
      <c r="CIW11" s="759"/>
      <c r="CIX11" s="759"/>
      <c r="CIY11" s="759"/>
      <c r="CIZ11" s="759"/>
      <c r="CJA11" s="759"/>
      <c r="CJB11" s="759"/>
      <c r="CJC11" s="759"/>
      <c r="CJD11" s="759"/>
      <c r="CJE11" s="759"/>
      <c r="CJF11" s="759"/>
      <c r="CJG11" s="759"/>
      <c r="CJH11" s="759"/>
      <c r="CJI11" s="759"/>
      <c r="CJJ11" s="759"/>
      <c r="CJK11" s="759"/>
      <c r="CJL11" s="759"/>
      <c r="CJM11" s="759"/>
      <c r="CJN11" s="759"/>
      <c r="CJO11" s="759"/>
      <c r="CJP11" s="759"/>
      <c r="CJQ11" s="759"/>
      <c r="CJR11" s="759"/>
      <c r="CJS11" s="759"/>
      <c r="CJT11" s="759"/>
      <c r="CJU11" s="759"/>
      <c r="CJV11" s="759"/>
      <c r="CJW11" s="759"/>
      <c r="CJX11" s="759"/>
      <c r="CJY11" s="759"/>
      <c r="CJZ11" s="759"/>
      <c r="CKA11" s="759"/>
      <c r="CKB11" s="759"/>
      <c r="CKC11" s="759"/>
      <c r="CKD11" s="759"/>
      <c r="CKE11" s="759"/>
      <c r="CKF11" s="759"/>
      <c r="CKG11" s="759"/>
      <c r="CKH11" s="759"/>
      <c r="CKI11" s="759"/>
      <c r="CKJ11" s="759"/>
      <c r="CKK11" s="759"/>
      <c r="CKL11" s="759"/>
      <c r="CKM11" s="759"/>
      <c r="CKN11" s="759"/>
      <c r="CKO11" s="759"/>
      <c r="CKP11" s="759"/>
      <c r="CKQ11" s="759"/>
      <c r="CKR11" s="759"/>
      <c r="CKS11" s="759"/>
      <c r="CKT11" s="759"/>
      <c r="CKU11" s="759"/>
      <c r="CKV11" s="759"/>
      <c r="CKW11" s="759"/>
      <c r="CKX11" s="759"/>
      <c r="CKY11" s="759"/>
      <c r="CKZ11" s="759"/>
      <c r="CLA11" s="759"/>
      <c r="CLB11" s="759"/>
      <c r="CLC11" s="759"/>
      <c r="CLD11" s="759"/>
      <c r="CLE11" s="759"/>
      <c r="CLF11" s="759"/>
      <c r="CLG11" s="759"/>
      <c r="CLH11" s="759"/>
      <c r="CLI11" s="759"/>
      <c r="CLJ11" s="759"/>
      <c r="CLK11" s="759"/>
      <c r="CLL11" s="759"/>
      <c r="CLM11" s="759"/>
      <c r="CLN11" s="759"/>
      <c r="CLO11" s="759"/>
      <c r="CLP11" s="759"/>
      <c r="CLQ11" s="759"/>
      <c r="CLR11" s="759"/>
      <c r="CLS11" s="759"/>
      <c r="CLT11" s="759"/>
      <c r="CLU11" s="759"/>
      <c r="CLV11" s="759"/>
      <c r="CLW11" s="759"/>
      <c r="CLX11" s="759"/>
      <c r="CLY11" s="759"/>
      <c r="CLZ11" s="759"/>
      <c r="CMA11" s="759"/>
      <c r="CMB11" s="759"/>
      <c r="CMC11" s="759"/>
      <c r="CMD11" s="759"/>
      <c r="CME11" s="759"/>
      <c r="CMF11" s="759"/>
      <c r="CMG11" s="759"/>
      <c r="CMH11" s="759"/>
      <c r="CMI11" s="759"/>
      <c r="CMJ11" s="759"/>
      <c r="CMK11" s="759"/>
      <c r="CML11" s="759"/>
      <c r="CMM11" s="759"/>
      <c r="CMN11" s="759"/>
      <c r="CMO11" s="759"/>
      <c r="CMP11" s="759"/>
      <c r="CMQ11" s="759"/>
      <c r="CMR11" s="759"/>
      <c r="CMS11" s="759"/>
      <c r="CMT11" s="759"/>
      <c r="CMU11" s="759"/>
      <c r="CMV11" s="759"/>
      <c r="CMW11" s="759"/>
      <c r="CMX11" s="759"/>
      <c r="CMY11" s="759"/>
      <c r="CMZ11" s="759"/>
      <c r="CNA11" s="759"/>
      <c r="CNB11" s="759"/>
      <c r="CNC11" s="759"/>
      <c r="CND11" s="759"/>
      <c r="CNE11" s="759"/>
      <c r="CNF11" s="759"/>
      <c r="CNG11" s="759"/>
      <c r="CNH11" s="759"/>
      <c r="CNI11" s="759"/>
      <c r="CNJ11" s="759"/>
      <c r="CNK11" s="759"/>
      <c r="CNL11" s="759"/>
      <c r="CNM11" s="759"/>
      <c r="CNN11" s="759"/>
      <c r="CNO11" s="759"/>
      <c r="CNP11" s="759"/>
      <c r="CNQ11" s="759"/>
      <c r="CNR11" s="759"/>
      <c r="CNS11" s="759"/>
      <c r="CNT11" s="759"/>
      <c r="CNU11" s="759"/>
      <c r="CNV11" s="759"/>
      <c r="CNW11" s="759"/>
      <c r="CNX11" s="759"/>
      <c r="CNY11" s="759"/>
      <c r="CNZ11" s="759"/>
      <c r="COA11" s="759"/>
      <c r="COB11" s="759"/>
      <c r="COC11" s="759"/>
      <c r="COD11" s="759"/>
      <c r="COE11" s="759"/>
      <c r="COF11" s="759"/>
      <c r="COG11" s="759"/>
      <c r="COH11" s="759"/>
      <c r="COI11" s="759"/>
      <c r="COJ11" s="759"/>
      <c r="COK11" s="759"/>
      <c r="COL11" s="759"/>
      <c r="COM11" s="759"/>
      <c r="CON11" s="759"/>
      <c r="COO11" s="759"/>
      <c r="COP11" s="759"/>
      <c r="COQ11" s="759"/>
      <c r="COR11" s="759"/>
      <c r="COS11" s="759"/>
      <c r="COT11" s="759"/>
      <c r="COU11" s="759"/>
      <c r="COV11" s="759"/>
      <c r="COW11" s="759"/>
      <c r="COX11" s="759"/>
      <c r="COY11" s="759"/>
      <c r="COZ11" s="759"/>
      <c r="CPA11" s="759"/>
      <c r="CPB11" s="759"/>
      <c r="CPC11" s="759"/>
      <c r="CPD11" s="759"/>
      <c r="CPE11" s="759"/>
      <c r="CPF11" s="759"/>
      <c r="CPG11" s="759"/>
      <c r="CPH11" s="759"/>
      <c r="CPI11" s="759"/>
      <c r="CPJ11" s="759"/>
      <c r="CPK11" s="759"/>
      <c r="CPL11" s="759"/>
      <c r="CPM11" s="759"/>
      <c r="CPN11" s="759"/>
      <c r="CPO11" s="759"/>
      <c r="CPP11" s="759"/>
      <c r="CPQ11" s="759"/>
      <c r="CPR11" s="759"/>
      <c r="CPS11" s="759"/>
      <c r="CPT11" s="759"/>
      <c r="CPU11" s="759"/>
      <c r="CPV11" s="759"/>
      <c r="CPW11" s="759"/>
      <c r="CPX11" s="759"/>
      <c r="CPY11" s="759"/>
      <c r="CPZ11" s="759"/>
      <c r="CQA11" s="759"/>
      <c r="CQB11" s="759"/>
      <c r="CQC11" s="759"/>
      <c r="CQD11" s="759"/>
      <c r="CQE11" s="759"/>
      <c r="CQF11" s="759"/>
      <c r="CQG11" s="759"/>
      <c r="CQH11" s="759"/>
      <c r="CQI11" s="759"/>
      <c r="CQJ11" s="759"/>
      <c r="CQK11" s="759"/>
      <c r="CQL11" s="759"/>
      <c r="CQM11" s="759"/>
      <c r="CQN11" s="759"/>
      <c r="CQO11" s="759"/>
      <c r="CQP11" s="759"/>
      <c r="CQQ11" s="759"/>
      <c r="CQR11" s="759"/>
      <c r="CQS11" s="759"/>
      <c r="CQT11" s="759"/>
      <c r="CQU11" s="759"/>
      <c r="CQV11" s="759"/>
      <c r="CQW11" s="759"/>
      <c r="CQX11" s="759"/>
      <c r="CQY11" s="759"/>
      <c r="CQZ11" s="759"/>
      <c r="CRA11" s="759"/>
      <c r="CRB11" s="759"/>
      <c r="CRC11" s="759"/>
      <c r="CRD11" s="759"/>
      <c r="CRE11" s="759"/>
      <c r="CRF11" s="759"/>
      <c r="CRG11" s="759"/>
      <c r="CRH11" s="759"/>
      <c r="CRI11" s="759"/>
      <c r="CRJ11" s="759"/>
      <c r="CRK11" s="759"/>
      <c r="CRL11" s="759"/>
      <c r="CRM11" s="759"/>
      <c r="CRN11" s="759"/>
      <c r="CRO11" s="759"/>
      <c r="CRP11" s="759"/>
      <c r="CRQ11" s="759"/>
      <c r="CRR11" s="759"/>
      <c r="CRS11" s="759"/>
      <c r="CRT11" s="759"/>
      <c r="CRU11" s="759"/>
      <c r="CRV11" s="759"/>
      <c r="CRW11" s="759"/>
      <c r="CRX11" s="759"/>
      <c r="CRY11" s="759"/>
      <c r="CRZ11" s="759"/>
      <c r="CSA11" s="759"/>
      <c r="CSB11" s="759"/>
      <c r="CSC11" s="759"/>
      <c r="CSD11" s="759"/>
      <c r="CSE11" s="759"/>
      <c r="CSF11" s="759"/>
      <c r="CSG11" s="759"/>
      <c r="CSH11" s="759"/>
      <c r="CSI11" s="759"/>
      <c r="CSJ11" s="759"/>
      <c r="CSK11" s="759"/>
      <c r="CSL11" s="759"/>
      <c r="CSM11" s="759"/>
      <c r="CSN11" s="759"/>
      <c r="CSO11" s="759"/>
      <c r="CSP11" s="759"/>
      <c r="CSQ11" s="759"/>
      <c r="CSR11" s="759"/>
      <c r="CSS11" s="759"/>
      <c r="CST11" s="759"/>
      <c r="CSU11" s="759"/>
      <c r="CSV11" s="759"/>
      <c r="CSW11" s="759"/>
      <c r="CSX11" s="759"/>
      <c r="CSY11" s="759"/>
      <c r="CSZ11" s="759"/>
      <c r="CTA11" s="759"/>
      <c r="CTB11" s="759"/>
      <c r="CTC11" s="759"/>
      <c r="CTD11" s="759"/>
      <c r="CTE11" s="759"/>
      <c r="CTF11" s="759"/>
      <c r="CTG11" s="759"/>
      <c r="CTH11" s="759"/>
      <c r="CTI11" s="759"/>
      <c r="CTJ11" s="759"/>
      <c r="CTK11" s="759"/>
      <c r="CTL11" s="759"/>
      <c r="CTM11" s="759"/>
      <c r="CTN11" s="759"/>
      <c r="CTO11" s="759"/>
      <c r="CTP11" s="759"/>
      <c r="CTQ11" s="759"/>
      <c r="CTR11" s="759"/>
      <c r="CTS11" s="759"/>
      <c r="CTT11" s="759"/>
      <c r="CTU11" s="759"/>
      <c r="CTV11" s="759"/>
      <c r="CTW11" s="759"/>
      <c r="CTX11" s="759"/>
      <c r="CTY11" s="759"/>
      <c r="CTZ11" s="759"/>
      <c r="CUA11" s="759"/>
      <c r="CUB11" s="759"/>
      <c r="CUC11" s="759"/>
      <c r="CUD11" s="759"/>
      <c r="CUE11" s="759"/>
      <c r="CUF11" s="759"/>
      <c r="CUG11" s="759"/>
      <c r="CUH11" s="759"/>
      <c r="CUI11" s="759"/>
      <c r="CUJ11" s="759"/>
      <c r="CUK11" s="759"/>
      <c r="CUL11" s="759"/>
      <c r="CUM11" s="759"/>
      <c r="CUN11" s="759"/>
      <c r="CUO11" s="759"/>
      <c r="CUP11" s="759"/>
      <c r="CUQ11" s="759"/>
      <c r="CUR11" s="759"/>
      <c r="CUS11" s="759"/>
      <c r="CUT11" s="759"/>
      <c r="CUU11" s="759"/>
      <c r="CUV11" s="759"/>
      <c r="CUW11" s="759"/>
      <c r="CUX11" s="759"/>
      <c r="CUY11" s="759"/>
      <c r="CUZ11" s="759"/>
      <c r="CVA11" s="759"/>
      <c r="CVB11" s="759"/>
      <c r="CVC11" s="759"/>
      <c r="CVD11" s="759"/>
      <c r="CVE11" s="759"/>
      <c r="CVF11" s="759"/>
      <c r="CVG11" s="759"/>
      <c r="CVH11" s="759"/>
      <c r="CVI11" s="759"/>
      <c r="CVJ11" s="759"/>
      <c r="CVK11" s="759"/>
      <c r="CVL11" s="759"/>
      <c r="CVM11" s="759"/>
      <c r="CVN11" s="759"/>
      <c r="CVO11" s="759"/>
      <c r="CVP11" s="759"/>
      <c r="CVQ11" s="759"/>
      <c r="CVR11" s="759"/>
      <c r="CVS11" s="759"/>
      <c r="CVT11" s="759"/>
      <c r="CVU11" s="759"/>
      <c r="CVV11" s="759"/>
      <c r="CVW11" s="759"/>
      <c r="CVX11" s="759"/>
      <c r="CVY11" s="759"/>
      <c r="CVZ11" s="759"/>
      <c r="CWA11" s="759"/>
      <c r="CWB11" s="759"/>
      <c r="CWC11" s="759"/>
      <c r="CWD11" s="759"/>
      <c r="CWE11" s="759"/>
      <c r="CWF11" s="759"/>
      <c r="CWG11" s="759"/>
      <c r="CWH11" s="759"/>
      <c r="CWI11" s="759"/>
      <c r="CWJ11" s="759"/>
      <c r="CWK11" s="759"/>
      <c r="CWL11" s="759"/>
      <c r="CWM11" s="759"/>
      <c r="CWN11" s="759"/>
      <c r="CWO11" s="759"/>
      <c r="CWP11" s="759"/>
      <c r="CWQ11" s="759"/>
      <c r="CWR11" s="759"/>
      <c r="CWS11" s="759"/>
      <c r="CWT11" s="759"/>
      <c r="CWU11" s="759"/>
      <c r="CWV11" s="759"/>
      <c r="CWW11" s="759"/>
      <c r="CWX11" s="759"/>
      <c r="CWY11" s="759"/>
      <c r="CWZ11" s="759"/>
      <c r="CXA11" s="759"/>
      <c r="CXB11" s="759"/>
      <c r="CXC11" s="759"/>
      <c r="CXD11" s="759"/>
      <c r="CXE11" s="759"/>
      <c r="CXF11" s="759"/>
      <c r="CXG11" s="759"/>
      <c r="CXH11" s="759"/>
      <c r="CXI11" s="759"/>
      <c r="CXJ11" s="759"/>
      <c r="CXK11" s="759"/>
      <c r="CXL11" s="759"/>
      <c r="CXM11" s="759"/>
      <c r="CXN11" s="759"/>
      <c r="CXO11" s="759"/>
      <c r="CXP11" s="759"/>
      <c r="CXQ11" s="759"/>
      <c r="CXR11" s="759"/>
      <c r="CXS11" s="759"/>
      <c r="CXT11" s="759"/>
      <c r="CXU11" s="759"/>
      <c r="CXV11" s="759"/>
      <c r="CXW11" s="759"/>
      <c r="CXX11" s="759"/>
      <c r="CXY11" s="759"/>
      <c r="CXZ11" s="759"/>
      <c r="CYA11" s="759"/>
      <c r="CYB11" s="759"/>
      <c r="CYC11" s="759"/>
      <c r="CYD11" s="759"/>
      <c r="CYE11" s="759"/>
      <c r="CYF11" s="759"/>
      <c r="CYG11" s="759"/>
      <c r="CYH11" s="759"/>
      <c r="CYI11" s="759"/>
      <c r="CYJ11" s="759"/>
      <c r="CYK11" s="759"/>
      <c r="CYL11" s="759"/>
      <c r="CYM11" s="759"/>
      <c r="CYN11" s="759"/>
      <c r="CYO11" s="759"/>
      <c r="CYP11" s="759"/>
      <c r="CYQ11" s="759"/>
      <c r="CYR11" s="759"/>
      <c r="CYS11" s="759"/>
      <c r="CYT11" s="759"/>
      <c r="CYU11" s="759"/>
      <c r="CYV11" s="759"/>
      <c r="CYW11" s="759"/>
      <c r="CYX11" s="759"/>
      <c r="CYY11" s="759"/>
      <c r="CYZ11" s="759"/>
      <c r="CZA11" s="759"/>
      <c r="CZB11" s="759"/>
      <c r="CZC11" s="759"/>
      <c r="CZD11" s="759"/>
      <c r="CZE11" s="759"/>
      <c r="CZF11" s="759"/>
      <c r="CZG11" s="759"/>
      <c r="CZH11" s="759"/>
      <c r="CZI11" s="759"/>
      <c r="CZJ11" s="759"/>
      <c r="CZK11" s="759"/>
      <c r="CZL11" s="759"/>
      <c r="CZM11" s="759"/>
      <c r="CZN11" s="759"/>
      <c r="CZO11" s="759"/>
      <c r="CZP11" s="759"/>
      <c r="CZQ11" s="759"/>
      <c r="CZR11" s="759"/>
      <c r="CZS11" s="759"/>
      <c r="CZT11" s="759"/>
      <c r="CZU11" s="759"/>
      <c r="CZV11" s="759"/>
      <c r="CZW11" s="759"/>
      <c r="CZX11" s="759"/>
      <c r="CZY11" s="759"/>
      <c r="CZZ11" s="759"/>
      <c r="DAA11" s="759"/>
      <c r="DAB11" s="759"/>
      <c r="DAC11" s="759"/>
      <c r="DAD11" s="759"/>
      <c r="DAE11" s="759"/>
      <c r="DAF11" s="759"/>
      <c r="DAG11" s="759"/>
      <c r="DAH11" s="759"/>
      <c r="DAI11" s="759"/>
      <c r="DAJ11" s="759"/>
      <c r="DAK11" s="759"/>
      <c r="DAL11" s="759"/>
      <c r="DAM11" s="759"/>
      <c r="DAN11" s="759"/>
      <c r="DAO11" s="759"/>
      <c r="DAP11" s="759"/>
      <c r="DAQ11" s="759"/>
      <c r="DAR11" s="759"/>
      <c r="DAS11" s="759"/>
      <c r="DAT11" s="759"/>
      <c r="DAU11" s="759"/>
      <c r="DAV11" s="759"/>
      <c r="DAW11" s="759"/>
      <c r="DAX11" s="759"/>
      <c r="DAY11" s="759"/>
      <c r="DAZ11" s="759"/>
      <c r="DBA11" s="759"/>
      <c r="DBB11" s="759"/>
      <c r="DBC11" s="759"/>
      <c r="DBD11" s="759"/>
      <c r="DBE11" s="759"/>
      <c r="DBF11" s="759"/>
      <c r="DBG11" s="759"/>
      <c r="DBH11" s="759"/>
      <c r="DBI11" s="759"/>
      <c r="DBJ11" s="759"/>
      <c r="DBK11" s="759"/>
      <c r="DBL11" s="759"/>
      <c r="DBM11" s="759"/>
      <c r="DBN11" s="759"/>
      <c r="DBO11" s="759"/>
      <c r="DBP11" s="759"/>
      <c r="DBQ11" s="759"/>
      <c r="DBR11" s="759"/>
      <c r="DBS11" s="759"/>
      <c r="DBT11" s="759"/>
      <c r="DBU11" s="759"/>
      <c r="DBV11" s="759"/>
      <c r="DBW11" s="759"/>
      <c r="DBX11" s="759"/>
      <c r="DBY11" s="759"/>
      <c r="DBZ11" s="759"/>
      <c r="DCA11" s="759"/>
      <c r="DCB11" s="759"/>
      <c r="DCC11" s="759"/>
      <c r="DCD11" s="759"/>
      <c r="DCE11" s="759"/>
      <c r="DCF11" s="759"/>
      <c r="DCG11" s="759"/>
      <c r="DCH11" s="759"/>
      <c r="DCI11" s="759"/>
      <c r="DCJ11" s="759"/>
      <c r="DCK11" s="759"/>
      <c r="DCL11" s="759"/>
      <c r="DCM11" s="759"/>
      <c r="DCN11" s="759"/>
      <c r="DCO11" s="759"/>
      <c r="DCP11" s="759"/>
      <c r="DCQ11" s="759"/>
      <c r="DCR11" s="759"/>
      <c r="DCS11" s="759"/>
      <c r="DCT11" s="759"/>
      <c r="DCU11" s="759"/>
      <c r="DCV11" s="759"/>
      <c r="DCW11" s="759"/>
      <c r="DCX11" s="759"/>
      <c r="DCY11" s="759"/>
      <c r="DCZ11" s="759"/>
      <c r="DDA11" s="759"/>
      <c r="DDB11" s="759"/>
      <c r="DDC11" s="759"/>
      <c r="DDD11" s="759"/>
      <c r="DDE11" s="759"/>
      <c r="DDF11" s="759"/>
      <c r="DDG11" s="759"/>
      <c r="DDH11" s="759"/>
      <c r="DDI11" s="759"/>
      <c r="DDJ11" s="759"/>
      <c r="DDK11" s="759"/>
      <c r="DDL11" s="759"/>
      <c r="DDM11" s="759"/>
      <c r="DDN11" s="759"/>
      <c r="DDO11" s="759"/>
      <c r="DDP11" s="759"/>
      <c r="DDQ11" s="759"/>
      <c r="DDR11" s="759"/>
      <c r="DDS11" s="759"/>
      <c r="DDT11" s="759"/>
      <c r="DDU11" s="759"/>
      <c r="DDV11" s="759"/>
      <c r="DDW11" s="759"/>
      <c r="DDX11" s="759"/>
      <c r="DDY11" s="759"/>
      <c r="DDZ11" s="759"/>
      <c r="DEA11" s="759"/>
      <c r="DEB11" s="759"/>
      <c r="DEC11" s="759"/>
      <c r="DED11" s="759"/>
      <c r="DEE11" s="759"/>
      <c r="DEF11" s="759"/>
      <c r="DEG11" s="759"/>
      <c r="DEH11" s="759"/>
      <c r="DEI11" s="759"/>
      <c r="DEJ11" s="759"/>
      <c r="DEK11" s="759"/>
      <c r="DEL11" s="759"/>
      <c r="DEM11" s="759"/>
      <c r="DEN11" s="759"/>
      <c r="DEO11" s="759"/>
      <c r="DEP11" s="759"/>
      <c r="DEQ11" s="759"/>
      <c r="DER11" s="759"/>
      <c r="DES11" s="759"/>
      <c r="DET11" s="759"/>
      <c r="DEU11" s="759"/>
      <c r="DEV11" s="759"/>
      <c r="DEW11" s="759"/>
      <c r="DEX11" s="759"/>
      <c r="DEY11" s="759"/>
      <c r="DEZ11" s="759"/>
      <c r="DFA11" s="759"/>
      <c r="DFB11" s="759"/>
      <c r="DFC11" s="759"/>
      <c r="DFD11" s="759"/>
      <c r="DFE11" s="759"/>
      <c r="DFF11" s="759"/>
      <c r="DFG11" s="759"/>
      <c r="DFH11" s="759"/>
      <c r="DFI11" s="759"/>
      <c r="DFJ11" s="759"/>
      <c r="DFK11" s="759"/>
      <c r="DFL11" s="759"/>
      <c r="DFM11" s="759"/>
      <c r="DFN11" s="759"/>
      <c r="DFO11" s="759"/>
      <c r="DFP11" s="759"/>
      <c r="DFQ11" s="759"/>
      <c r="DFR11" s="759"/>
      <c r="DFS11" s="759"/>
      <c r="DFT11" s="759"/>
      <c r="DFU11" s="759"/>
      <c r="DFV11" s="759"/>
      <c r="DFW11" s="759"/>
      <c r="DFX11" s="759"/>
      <c r="DFY11" s="759"/>
      <c r="DFZ11" s="759"/>
      <c r="DGA11" s="759"/>
      <c r="DGB11" s="759"/>
      <c r="DGC11" s="759"/>
      <c r="DGD11" s="759"/>
      <c r="DGE11" s="759"/>
      <c r="DGF11" s="759"/>
      <c r="DGG11" s="759"/>
      <c r="DGH11" s="759"/>
      <c r="DGI11" s="759"/>
      <c r="DGJ11" s="759"/>
      <c r="DGK11" s="759"/>
      <c r="DGL11" s="759"/>
      <c r="DGM11" s="759"/>
      <c r="DGN11" s="759"/>
      <c r="DGO11" s="759"/>
      <c r="DGP11" s="759"/>
      <c r="DGQ11" s="759"/>
      <c r="DGR11" s="759"/>
      <c r="DGS11" s="759"/>
      <c r="DGT11" s="759"/>
      <c r="DGU11" s="759"/>
      <c r="DGV11" s="759"/>
      <c r="DGW11" s="759"/>
      <c r="DGX11" s="759"/>
      <c r="DGY11" s="759"/>
      <c r="DGZ11" s="759"/>
      <c r="DHA11" s="759"/>
      <c r="DHB11" s="759"/>
      <c r="DHC11" s="759"/>
      <c r="DHD11" s="759"/>
      <c r="DHE11" s="759"/>
      <c r="DHF11" s="759"/>
      <c r="DHG11" s="759"/>
      <c r="DHH11" s="759"/>
      <c r="DHI11" s="759"/>
      <c r="DHJ11" s="759"/>
      <c r="DHK11" s="759"/>
      <c r="DHL11" s="759"/>
      <c r="DHM11" s="759"/>
      <c r="DHN11" s="759"/>
      <c r="DHO11" s="759"/>
      <c r="DHP11" s="759"/>
      <c r="DHQ11" s="759"/>
      <c r="DHR11" s="759"/>
      <c r="DHS11" s="759"/>
      <c r="DHT11" s="759"/>
      <c r="DHU11" s="759"/>
      <c r="DHV11" s="759"/>
      <c r="DHW11" s="759"/>
      <c r="DHX11" s="759"/>
      <c r="DHY11" s="759"/>
      <c r="DHZ11" s="759"/>
      <c r="DIA11" s="759"/>
      <c r="DIB11" s="759"/>
      <c r="DIC11" s="759"/>
      <c r="DID11" s="759"/>
      <c r="DIE11" s="759"/>
      <c r="DIF11" s="759"/>
      <c r="DIG11" s="759"/>
      <c r="DIH11" s="759"/>
      <c r="DII11" s="759"/>
      <c r="DIJ11" s="759"/>
      <c r="DIK11" s="759"/>
      <c r="DIL11" s="759"/>
      <c r="DIM11" s="759"/>
      <c r="DIN11" s="759"/>
      <c r="DIO11" s="759"/>
      <c r="DIP11" s="759"/>
      <c r="DIQ11" s="759"/>
      <c r="DIR11" s="759"/>
      <c r="DIS11" s="759"/>
      <c r="DIT11" s="759"/>
      <c r="DIU11" s="759"/>
      <c r="DIV11" s="759"/>
      <c r="DIW11" s="759"/>
      <c r="DIX11" s="759"/>
      <c r="DIY11" s="759"/>
      <c r="DIZ11" s="759"/>
      <c r="DJA11" s="759"/>
      <c r="DJB11" s="759"/>
      <c r="DJC11" s="759"/>
      <c r="DJD11" s="759"/>
      <c r="DJE11" s="759"/>
      <c r="DJF11" s="759"/>
      <c r="DJG11" s="759"/>
      <c r="DJH11" s="759"/>
      <c r="DJI11" s="759"/>
      <c r="DJJ11" s="759"/>
      <c r="DJK11" s="759"/>
      <c r="DJL11" s="759"/>
      <c r="DJM11" s="759"/>
      <c r="DJN11" s="759"/>
      <c r="DJO11" s="759"/>
      <c r="DJP11" s="759"/>
      <c r="DJQ11" s="759"/>
      <c r="DJR11" s="759"/>
      <c r="DJS11" s="759"/>
      <c r="DJT11" s="759"/>
      <c r="DJU11" s="759"/>
      <c r="DJV11" s="759"/>
      <c r="DJW11" s="759"/>
      <c r="DJX11" s="759"/>
      <c r="DJY11" s="759"/>
      <c r="DJZ11" s="759"/>
      <c r="DKA11" s="759"/>
      <c r="DKB11" s="759"/>
      <c r="DKC11" s="759"/>
      <c r="DKD11" s="759"/>
      <c r="DKE11" s="759"/>
      <c r="DKF11" s="759"/>
      <c r="DKG11" s="759"/>
      <c r="DKH11" s="759"/>
      <c r="DKI11" s="759"/>
      <c r="DKJ11" s="759"/>
      <c r="DKK11" s="759"/>
      <c r="DKL11" s="759"/>
      <c r="DKM11" s="759"/>
      <c r="DKN11" s="759"/>
      <c r="DKO11" s="759"/>
      <c r="DKP11" s="759"/>
      <c r="DKQ11" s="759"/>
      <c r="DKR11" s="759"/>
      <c r="DKS11" s="759"/>
      <c r="DKT11" s="759"/>
      <c r="DKU11" s="759"/>
      <c r="DKV11" s="759"/>
      <c r="DKW11" s="759"/>
      <c r="DKX11" s="759"/>
      <c r="DKY11" s="759"/>
      <c r="DKZ11" s="759"/>
      <c r="DLA11" s="759"/>
      <c r="DLB11" s="759"/>
      <c r="DLC11" s="759"/>
      <c r="DLD11" s="759"/>
      <c r="DLE11" s="759"/>
      <c r="DLF11" s="759"/>
      <c r="DLG11" s="759"/>
      <c r="DLH11" s="759"/>
      <c r="DLI11" s="759"/>
      <c r="DLJ11" s="759"/>
      <c r="DLK11" s="759"/>
      <c r="DLL11" s="759"/>
      <c r="DLM11" s="759"/>
      <c r="DLN11" s="759"/>
      <c r="DLO11" s="759"/>
      <c r="DLP11" s="759"/>
      <c r="DLQ11" s="759"/>
      <c r="DLR11" s="759"/>
      <c r="DLS11" s="759"/>
      <c r="DLT11" s="759"/>
      <c r="DLU11" s="759"/>
      <c r="DLV11" s="759"/>
      <c r="DLW11" s="759"/>
      <c r="DLX11" s="759"/>
      <c r="DLY11" s="759"/>
      <c r="DLZ11" s="759"/>
      <c r="DMA11" s="759"/>
      <c r="DMB11" s="759"/>
      <c r="DMC11" s="759"/>
      <c r="DMD11" s="759"/>
      <c r="DME11" s="759"/>
      <c r="DMF11" s="759"/>
      <c r="DMG11" s="759"/>
      <c r="DMH11" s="759"/>
      <c r="DMI11" s="759"/>
      <c r="DMJ11" s="759"/>
      <c r="DMK11" s="759"/>
      <c r="DML11" s="759"/>
      <c r="DMM11" s="759"/>
      <c r="DMN11" s="759"/>
      <c r="DMO11" s="759"/>
      <c r="DMP11" s="759"/>
      <c r="DMQ11" s="759"/>
      <c r="DMR11" s="759"/>
      <c r="DMS11" s="759"/>
      <c r="DMT11" s="759"/>
      <c r="DMU11" s="759"/>
      <c r="DMV11" s="759"/>
      <c r="DMW11" s="759"/>
      <c r="DMX11" s="759"/>
      <c r="DMY11" s="759"/>
      <c r="DMZ11" s="759"/>
      <c r="DNA11" s="759"/>
      <c r="DNB11" s="759"/>
      <c r="DNC11" s="759"/>
      <c r="DND11" s="759"/>
      <c r="DNE11" s="759"/>
      <c r="DNF11" s="759"/>
      <c r="DNG11" s="759"/>
      <c r="DNH11" s="759"/>
      <c r="DNI11" s="759"/>
      <c r="DNJ11" s="759"/>
      <c r="DNK11" s="759"/>
      <c r="DNL11" s="759"/>
      <c r="DNM11" s="759"/>
      <c r="DNN11" s="759"/>
      <c r="DNO11" s="759"/>
      <c r="DNP11" s="759"/>
      <c r="DNQ11" s="759"/>
      <c r="DNR11" s="759"/>
      <c r="DNS11" s="759"/>
      <c r="DNT11" s="759"/>
      <c r="DNU11" s="759"/>
      <c r="DNV11" s="759"/>
      <c r="DNW11" s="759"/>
      <c r="DNX11" s="759"/>
      <c r="DNY11" s="759"/>
      <c r="DNZ11" s="759"/>
      <c r="DOA11" s="759"/>
      <c r="DOB11" s="759"/>
      <c r="DOC11" s="759"/>
      <c r="DOD11" s="759"/>
      <c r="DOE11" s="759"/>
      <c r="DOF11" s="759"/>
      <c r="DOG11" s="759"/>
      <c r="DOH11" s="759"/>
      <c r="DOI11" s="759"/>
      <c r="DOJ11" s="759"/>
      <c r="DOK11" s="759"/>
      <c r="DOL11" s="759"/>
      <c r="DOM11" s="759"/>
      <c r="DON11" s="759"/>
      <c r="DOO11" s="759"/>
      <c r="DOP11" s="759"/>
      <c r="DOQ11" s="759"/>
      <c r="DOR11" s="759"/>
      <c r="DOS11" s="759"/>
      <c r="DOT11" s="759"/>
      <c r="DOU11" s="759"/>
      <c r="DOV11" s="759"/>
      <c r="DOW11" s="759"/>
      <c r="DOX11" s="759"/>
      <c r="DOY11" s="759"/>
      <c r="DOZ11" s="759"/>
      <c r="DPA11" s="759"/>
      <c r="DPB11" s="759"/>
      <c r="DPC11" s="759"/>
      <c r="DPD11" s="759"/>
      <c r="DPE11" s="759"/>
      <c r="DPF11" s="759"/>
      <c r="DPG11" s="759"/>
      <c r="DPH11" s="759"/>
      <c r="DPI11" s="759"/>
      <c r="DPJ11" s="759"/>
      <c r="DPK11" s="759"/>
      <c r="DPL11" s="759"/>
      <c r="DPM11" s="759"/>
      <c r="DPN11" s="759"/>
      <c r="DPO11" s="759"/>
      <c r="DPP11" s="759"/>
      <c r="DPQ11" s="759"/>
      <c r="DPR11" s="759"/>
      <c r="DPS11" s="759"/>
      <c r="DPT11" s="759"/>
      <c r="DPU11" s="759"/>
      <c r="DPV11" s="759"/>
      <c r="DPW11" s="759"/>
      <c r="DPX11" s="759"/>
      <c r="DPY11" s="759"/>
      <c r="DPZ11" s="759"/>
      <c r="DQA11" s="759"/>
      <c r="DQB11" s="759"/>
      <c r="DQC11" s="759"/>
      <c r="DQD11" s="759"/>
      <c r="DQE11" s="759"/>
      <c r="DQF11" s="759"/>
      <c r="DQG11" s="759"/>
      <c r="DQH11" s="759"/>
      <c r="DQI11" s="759"/>
      <c r="DQJ11" s="759"/>
      <c r="DQK11" s="759"/>
      <c r="DQL11" s="759"/>
      <c r="DQM11" s="759"/>
      <c r="DQN11" s="759"/>
      <c r="DQO11" s="759"/>
      <c r="DQP11" s="759"/>
      <c r="DQQ11" s="759"/>
      <c r="DQR11" s="759"/>
      <c r="DQS11" s="759"/>
      <c r="DQT11" s="759"/>
      <c r="DQU11" s="759"/>
      <c r="DQV11" s="759"/>
      <c r="DQW11" s="759"/>
      <c r="DQX11" s="759"/>
      <c r="DQY11" s="759"/>
      <c r="DQZ11" s="759"/>
      <c r="DRA11" s="759"/>
      <c r="DRB11" s="759"/>
      <c r="DRC11" s="759"/>
      <c r="DRD11" s="759"/>
      <c r="DRE11" s="759"/>
      <c r="DRF11" s="759"/>
      <c r="DRG11" s="759"/>
      <c r="DRH11" s="759"/>
      <c r="DRI11" s="759"/>
      <c r="DRJ11" s="759"/>
      <c r="DRK11" s="759"/>
      <c r="DRL11" s="759"/>
      <c r="DRM11" s="759"/>
      <c r="DRN11" s="759"/>
      <c r="DRO11" s="759"/>
      <c r="DRP11" s="759"/>
      <c r="DRQ11" s="759"/>
      <c r="DRR11" s="759"/>
      <c r="DRS11" s="759"/>
      <c r="DRT11" s="759"/>
      <c r="DRU11" s="759"/>
      <c r="DRV11" s="759"/>
      <c r="DRW11" s="759"/>
      <c r="DRX11" s="759"/>
      <c r="DRY11" s="759"/>
      <c r="DRZ11" s="759"/>
      <c r="DSA11" s="759"/>
      <c r="DSB11" s="759"/>
      <c r="DSC11" s="759"/>
      <c r="DSD11" s="759"/>
      <c r="DSE11" s="759"/>
      <c r="DSF11" s="759"/>
      <c r="DSG11" s="759"/>
      <c r="DSH11" s="759"/>
      <c r="DSI11" s="759"/>
      <c r="DSJ11" s="759"/>
      <c r="DSK11" s="759"/>
      <c r="DSL11" s="759"/>
      <c r="DSM11" s="759"/>
      <c r="DSN11" s="759"/>
      <c r="DSO11" s="759"/>
      <c r="DSP11" s="759"/>
      <c r="DSQ11" s="759"/>
      <c r="DSR11" s="759"/>
      <c r="DSS11" s="759"/>
      <c r="DST11" s="759"/>
      <c r="DSU11" s="759"/>
      <c r="DSV11" s="759"/>
      <c r="DSW11" s="759"/>
      <c r="DSX11" s="759"/>
      <c r="DSY11" s="759"/>
      <c r="DSZ11" s="759"/>
      <c r="DTA11" s="759"/>
      <c r="DTB11" s="759"/>
      <c r="DTC11" s="759"/>
      <c r="DTD11" s="759"/>
      <c r="DTE11" s="759"/>
      <c r="DTF11" s="759"/>
      <c r="DTG11" s="759"/>
      <c r="DTH11" s="759"/>
      <c r="DTI11" s="759"/>
      <c r="DTJ11" s="759"/>
      <c r="DTK11" s="759"/>
      <c r="DTL11" s="759"/>
      <c r="DTM11" s="759"/>
      <c r="DTN11" s="759"/>
      <c r="DTO11" s="759"/>
      <c r="DTP11" s="759"/>
      <c r="DTQ11" s="759"/>
      <c r="DTR11" s="759"/>
      <c r="DTS11" s="759"/>
      <c r="DTT11" s="759"/>
      <c r="DTU11" s="759"/>
      <c r="DTV11" s="759"/>
      <c r="DTW11" s="759"/>
      <c r="DTX11" s="759"/>
      <c r="DTY11" s="759"/>
      <c r="DTZ11" s="759"/>
      <c r="DUA11" s="759"/>
      <c r="DUB11" s="759"/>
      <c r="DUC11" s="759"/>
      <c r="DUD11" s="759"/>
      <c r="DUE11" s="759"/>
      <c r="DUF11" s="759"/>
      <c r="DUG11" s="759"/>
      <c r="DUH11" s="759"/>
      <c r="DUI11" s="759"/>
      <c r="DUJ11" s="759"/>
      <c r="DUK11" s="759"/>
      <c r="DUL11" s="759"/>
      <c r="DUM11" s="759"/>
      <c r="DUN11" s="759"/>
      <c r="DUO11" s="759"/>
      <c r="DUP11" s="759"/>
      <c r="DUQ11" s="759"/>
      <c r="DUR11" s="759"/>
      <c r="DUS11" s="759"/>
      <c r="DUT11" s="759"/>
      <c r="DUU11" s="759"/>
      <c r="DUV11" s="759"/>
      <c r="DUW11" s="759"/>
      <c r="DUX11" s="759"/>
      <c r="DUY11" s="759"/>
      <c r="DUZ11" s="759"/>
      <c r="DVA11" s="759"/>
      <c r="DVB11" s="759"/>
      <c r="DVC11" s="759"/>
      <c r="DVD11" s="759"/>
      <c r="DVE11" s="759"/>
      <c r="DVF11" s="759"/>
      <c r="DVG11" s="759"/>
      <c r="DVH11" s="759"/>
      <c r="DVI11" s="759"/>
      <c r="DVJ11" s="759"/>
      <c r="DVK11" s="759"/>
      <c r="DVL11" s="759"/>
      <c r="DVM11" s="759"/>
      <c r="DVN11" s="759"/>
      <c r="DVO11" s="759"/>
      <c r="DVP11" s="759"/>
      <c r="DVQ11" s="759"/>
      <c r="DVR11" s="759"/>
      <c r="DVS11" s="759"/>
      <c r="DVT11" s="759"/>
      <c r="DVU11" s="759"/>
      <c r="DVV11" s="759"/>
      <c r="DVW11" s="759"/>
      <c r="DVX11" s="759"/>
      <c r="DVY11" s="759"/>
      <c r="DVZ11" s="759"/>
      <c r="DWA11" s="759"/>
      <c r="DWB11" s="759"/>
      <c r="DWC11" s="759"/>
      <c r="DWD11" s="759"/>
      <c r="DWE11" s="759"/>
      <c r="DWF11" s="759"/>
      <c r="DWG11" s="759"/>
      <c r="DWH11" s="759"/>
      <c r="DWI11" s="759"/>
      <c r="DWJ11" s="759"/>
      <c r="DWK11" s="759"/>
      <c r="DWL11" s="759"/>
      <c r="DWM11" s="759"/>
      <c r="DWN11" s="759"/>
      <c r="DWO11" s="759"/>
      <c r="DWP11" s="759"/>
      <c r="DWQ11" s="759"/>
      <c r="DWR11" s="759"/>
      <c r="DWS11" s="759"/>
      <c r="DWT11" s="759"/>
      <c r="DWU11" s="759"/>
      <c r="DWV11" s="759"/>
      <c r="DWW11" s="759"/>
      <c r="DWX11" s="759"/>
      <c r="DWY11" s="759"/>
      <c r="DWZ11" s="759"/>
      <c r="DXA11" s="759"/>
      <c r="DXB11" s="759"/>
      <c r="DXC11" s="759"/>
      <c r="DXD11" s="759"/>
      <c r="DXE11" s="759"/>
      <c r="DXF11" s="759"/>
      <c r="DXG11" s="759"/>
      <c r="DXH11" s="759"/>
      <c r="DXI11" s="759"/>
      <c r="DXJ11" s="759"/>
      <c r="DXK11" s="759"/>
      <c r="DXL11" s="759"/>
      <c r="DXM11" s="759"/>
      <c r="DXN11" s="759"/>
      <c r="DXO11" s="759"/>
      <c r="DXP11" s="759"/>
      <c r="DXQ11" s="759"/>
      <c r="DXR11" s="759"/>
      <c r="DXS11" s="759"/>
      <c r="DXT11" s="759"/>
      <c r="DXU11" s="759"/>
      <c r="DXV11" s="759"/>
      <c r="DXW11" s="759"/>
      <c r="DXX11" s="759"/>
      <c r="DXY11" s="759"/>
      <c r="DXZ11" s="759"/>
      <c r="DYA11" s="759"/>
      <c r="DYB11" s="759"/>
      <c r="DYC11" s="759"/>
      <c r="DYD11" s="759"/>
      <c r="DYE11" s="759"/>
      <c r="DYF11" s="759"/>
      <c r="DYG11" s="759"/>
      <c r="DYH11" s="759"/>
      <c r="DYI11" s="759"/>
      <c r="DYJ11" s="759"/>
      <c r="DYK11" s="759"/>
      <c r="DYL11" s="759"/>
      <c r="DYM11" s="759"/>
      <c r="DYN11" s="759"/>
      <c r="DYO11" s="759"/>
      <c r="DYP11" s="759"/>
      <c r="DYQ11" s="759"/>
      <c r="DYR11" s="759"/>
      <c r="DYS11" s="759"/>
      <c r="DYT11" s="759"/>
      <c r="DYU11" s="759"/>
      <c r="DYV11" s="759"/>
      <c r="DYW11" s="759"/>
      <c r="DYX11" s="759"/>
      <c r="DYY11" s="759"/>
      <c r="DYZ11" s="759"/>
      <c r="DZA11" s="759"/>
      <c r="DZB11" s="759"/>
      <c r="DZC11" s="759"/>
      <c r="DZD11" s="759"/>
      <c r="DZE11" s="759"/>
      <c r="DZF11" s="759"/>
      <c r="DZG11" s="759"/>
      <c r="DZH11" s="759"/>
      <c r="DZI11" s="759"/>
      <c r="DZJ11" s="759"/>
      <c r="DZK11" s="759"/>
      <c r="DZL11" s="759"/>
      <c r="DZM11" s="759"/>
      <c r="DZN11" s="759"/>
      <c r="DZO11" s="759"/>
      <c r="DZP11" s="759"/>
      <c r="DZQ11" s="759"/>
      <c r="DZR11" s="759"/>
      <c r="DZS11" s="759"/>
      <c r="DZT11" s="759"/>
      <c r="DZU11" s="759"/>
      <c r="DZV11" s="759"/>
      <c r="DZW11" s="759"/>
      <c r="DZX11" s="759"/>
      <c r="DZY11" s="759"/>
      <c r="DZZ11" s="759"/>
      <c r="EAA11" s="759"/>
      <c r="EAB11" s="759"/>
      <c r="EAC11" s="759"/>
      <c r="EAD11" s="759"/>
      <c r="EAE11" s="759"/>
      <c r="EAF11" s="759"/>
      <c r="EAG11" s="759"/>
      <c r="EAH11" s="759"/>
      <c r="EAI11" s="759"/>
      <c r="EAJ11" s="759"/>
      <c r="EAK11" s="759"/>
      <c r="EAL11" s="759"/>
      <c r="EAM11" s="759"/>
      <c r="EAN11" s="759"/>
      <c r="EAO11" s="759"/>
      <c r="EAP11" s="759"/>
      <c r="EAQ11" s="759"/>
      <c r="EAR11" s="759"/>
      <c r="EAS11" s="759"/>
      <c r="EAT11" s="759"/>
      <c r="EAU11" s="759"/>
      <c r="EAV11" s="759"/>
      <c r="EAW11" s="759"/>
      <c r="EAX11" s="759"/>
      <c r="EAY11" s="759"/>
      <c r="EAZ11" s="759"/>
      <c r="EBA11" s="759"/>
      <c r="EBB11" s="759"/>
      <c r="EBC11" s="759"/>
      <c r="EBD11" s="759"/>
      <c r="EBE11" s="759"/>
      <c r="EBF11" s="759"/>
      <c r="EBG11" s="759"/>
      <c r="EBH11" s="759"/>
      <c r="EBI11" s="759"/>
      <c r="EBJ11" s="759"/>
      <c r="EBK11" s="759"/>
      <c r="EBL11" s="759"/>
      <c r="EBM11" s="759"/>
      <c r="EBN11" s="759"/>
      <c r="EBO11" s="759"/>
      <c r="EBP11" s="759"/>
      <c r="EBQ11" s="759"/>
      <c r="EBR11" s="759"/>
      <c r="EBS11" s="759"/>
      <c r="EBT11" s="759"/>
      <c r="EBU11" s="759"/>
      <c r="EBV11" s="759"/>
      <c r="EBW11" s="759"/>
      <c r="EBX11" s="759"/>
      <c r="EBY11" s="759"/>
      <c r="EBZ11" s="759"/>
      <c r="ECA11" s="759"/>
      <c r="ECB11" s="759"/>
      <c r="ECC11" s="759"/>
      <c r="ECD11" s="759"/>
      <c r="ECE11" s="759"/>
      <c r="ECF11" s="759"/>
      <c r="ECG11" s="759"/>
      <c r="ECH11" s="759"/>
      <c r="ECI11" s="759"/>
      <c r="ECJ11" s="759"/>
      <c r="ECK11" s="759"/>
      <c r="ECL11" s="759"/>
      <c r="ECM11" s="759"/>
      <c r="ECN11" s="759"/>
      <c r="ECO11" s="759"/>
      <c r="ECP11" s="759"/>
      <c r="ECQ11" s="759"/>
      <c r="ECR11" s="759"/>
      <c r="ECS11" s="759"/>
      <c r="ECT11" s="759"/>
      <c r="ECU11" s="759"/>
      <c r="ECV11" s="759"/>
      <c r="ECW11" s="759"/>
      <c r="ECX11" s="759"/>
      <c r="ECY11" s="759"/>
      <c r="ECZ11" s="759"/>
      <c r="EDA11" s="759"/>
      <c r="EDB11" s="759"/>
      <c r="EDC11" s="759"/>
      <c r="EDD11" s="759"/>
      <c r="EDE11" s="759"/>
      <c r="EDF11" s="759"/>
      <c r="EDG11" s="759"/>
      <c r="EDH11" s="759"/>
      <c r="EDI11" s="759"/>
      <c r="EDJ11" s="759"/>
      <c r="EDK11" s="759"/>
      <c r="EDL11" s="759"/>
      <c r="EDM11" s="759"/>
      <c r="EDN11" s="759"/>
      <c r="EDO11" s="759"/>
      <c r="EDP11" s="759"/>
      <c r="EDQ11" s="759"/>
      <c r="EDR11" s="759"/>
      <c r="EDS11" s="759"/>
      <c r="EDT11" s="759"/>
      <c r="EDU11" s="759"/>
      <c r="EDV11" s="759"/>
      <c r="EDW11" s="759"/>
      <c r="EDX11" s="759"/>
      <c r="EDY11" s="759"/>
      <c r="EDZ11" s="759"/>
      <c r="EEA11" s="759"/>
      <c r="EEB11" s="759"/>
      <c r="EEC11" s="759"/>
      <c r="EED11" s="759"/>
      <c r="EEE11" s="759"/>
      <c r="EEF11" s="759"/>
      <c r="EEG11" s="759"/>
      <c r="EEH11" s="759"/>
      <c r="EEI11" s="759"/>
      <c r="EEJ11" s="759"/>
      <c r="EEK11" s="759"/>
      <c r="EEL11" s="759"/>
      <c r="EEM11" s="759"/>
      <c r="EEN11" s="759"/>
      <c r="EEO11" s="759"/>
      <c r="EEP11" s="759"/>
      <c r="EEQ11" s="759"/>
      <c r="EER11" s="759"/>
      <c r="EES11" s="759"/>
      <c r="EET11" s="759"/>
      <c r="EEU11" s="759"/>
      <c r="EEV11" s="759"/>
      <c r="EEW11" s="759"/>
      <c r="EEX11" s="759"/>
      <c r="EEY11" s="759"/>
      <c r="EEZ11" s="759"/>
      <c r="EFA11" s="759"/>
      <c r="EFB11" s="759"/>
      <c r="EFC11" s="759"/>
      <c r="EFD11" s="759"/>
      <c r="EFE11" s="759"/>
      <c r="EFF11" s="759"/>
      <c r="EFG11" s="759"/>
      <c r="EFH11" s="759"/>
      <c r="EFI11" s="759"/>
      <c r="EFJ11" s="759"/>
      <c r="EFK11" s="759"/>
      <c r="EFL11" s="759"/>
      <c r="EFM11" s="759"/>
      <c r="EFN11" s="759"/>
      <c r="EFO11" s="759"/>
      <c r="EFP11" s="759"/>
      <c r="EFQ11" s="759"/>
      <c r="EFR11" s="759"/>
      <c r="EFS11" s="759"/>
      <c r="EFT11" s="759"/>
      <c r="EFU11" s="759"/>
      <c r="EFV11" s="759"/>
      <c r="EFW11" s="759"/>
      <c r="EFX11" s="759"/>
      <c r="EFY11" s="759"/>
      <c r="EFZ11" s="759"/>
      <c r="EGA11" s="759"/>
      <c r="EGB11" s="759"/>
      <c r="EGC11" s="759"/>
      <c r="EGD11" s="759"/>
      <c r="EGE11" s="759"/>
      <c r="EGF11" s="759"/>
      <c r="EGG11" s="759"/>
      <c r="EGH11" s="759"/>
      <c r="EGI11" s="759"/>
      <c r="EGJ11" s="759"/>
      <c r="EGK11" s="759"/>
      <c r="EGL11" s="759"/>
      <c r="EGM11" s="759"/>
      <c r="EGN11" s="759"/>
      <c r="EGO11" s="759"/>
      <c r="EGP11" s="759"/>
      <c r="EGQ11" s="759"/>
      <c r="EGR11" s="759"/>
      <c r="EGS11" s="759"/>
      <c r="EGT11" s="759"/>
      <c r="EGU11" s="759"/>
      <c r="EGV11" s="759"/>
      <c r="EGW11" s="759"/>
      <c r="EGX11" s="759"/>
      <c r="EGY11" s="759"/>
      <c r="EGZ11" s="759"/>
      <c r="EHA11" s="759"/>
      <c r="EHB11" s="759"/>
      <c r="EHC11" s="759"/>
      <c r="EHD11" s="759"/>
      <c r="EHE11" s="759"/>
      <c r="EHF11" s="759"/>
      <c r="EHG11" s="759"/>
      <c r="EHH11" s="759"/>
      <c r="EHI11" s="759"/>
      <c r="EHJ11" s="759"/>
      <c r="EHK11" s="759"/>
      <c r="EHL11" s="759"/>
      <c r="EHM11" s="759"/>
      <c r="EHN11" s="759"/>
      <c r="EHO11" s="759"/>
      <c r="EHP11" s="759"/>
      <c r="EHQ11" s="759"/>
      <c r="EHR11" s="759"/>
      <c r="EHS11" s="759"/>
      <c r="EHT11" s="759"/>
      <c r="EHU11" s="759"/>
      <c r="EHV11" s="759"/>
      <c r="EHW11" s="759"/>
      <c r="EHX11" s="759"/>
      <c r="EHY11" s="759"/>
      <c r="EHZ11" s="759"/>
      <c r="EIA11" s="759"/>
      <c r="EIB11" s="759"/>
      <c r="EIC11" s="759"/>
      <c r="EID11" s="759"/>
      <c r="EIE11" s="759"/>
      <c r="EIF11" s="759"/>
      <c r="EIG11" s="759"/>
      <c r="EIH11" s="759"/>
      <c r="EII11" s="759"/>
      <c r="EIJ11" s="759"/>
      <c r="EIK11" s="759"/>
      <c r="EIL11" s="759"/>
      <c r="EIM11" s="759"/>
      <c r="EIN11" s="759"/>
      <c r="EIO11" s="759"/>
      <c r="EIP11" s="759"/>
      <c r="EIQ11" s="759"/>
      <c r="EIR11" s="759"/>
      <c r="EIS11" s="759"/>
      <c r="EIT11" s="759"/>
      <c r="EIU11" s="759"/>
      <c r="EIV11" s="759"/>
      <c r="EIW11" s="759"/>
      <c r="EIX11" s="759"/>
      <c r="EIY11" s="759"/>
      <c r="EIZ11" s="759"/>
      <c r="EJA11" s="759"/>
      <c r="EJB11" s="759"/>
      <c r="EJC11" s="759"/>
      <c r="EJD11" s="759"/>
      <c r="EJE11" s="759"/>
      <c r="EJF11" s="759"/>
      <c r="EJG11" s="759"/>
      <c r="EJH11" s="759"/>
      <c r="EJI11" s="759"/>
      <c r="EJJ11" s="759"/>
      <c r="EJK11" s="759"/>
      <c r="EJL11" s="759"/>
      <c r="EJM11" s="759"/>
      <c r="EJN11" s="759"/>
      <c r="EJO11" s="759"/>
      <c r="EJP11" s="759"/>
      <c r="EJQ11" s="759"/>
      <c r="EJR11" s="759"/>
      <c r="EJS11" s="759"/>
      <c r="EJT11" s="759"/>
      <c r="EJU11" s="759"/>
      <c r="EJV11" s="759"/>
      <c r="EJW11" s="759"/>
      <c r="EJX11" s="759"/>
      <c r="EJY11" s="759"/>
      <c r="EJZ11" s="759"/>
      <c r="EKA11" s="759"/>
      <c r="EKB11" s="759"/>
      <c r="EKC11" s="759"/>
      <c r="EKD11" s="759"/>
      <c r="EKE11" s="759"/>
      <c r="EKF11" s="759"/>
      <c r="EKG11" s="759"/>
      <c r="EKH11" s="759"/>
      <c r="EKI11" s="759"/>
      <c r="EKJ11" s="759"/>
      <c r="EKK11" s="759"/>
      <c r="EKL11" s="759"/>
      <c r="EKM11" s="759"/>
      <c r="EKN11" s="759"/>
      <c r="EKO11" s="759"/>
      <c r="EKP11" s="759"/>
      <c r="EKQ11" s="759"/>
      <c r="EKR11" s="759"/>
      <c r="EKS11" s="759"/>
      <c r="EKT11" s="759"/>
      <c r="EKU11" s="759"/>
      <c r="EKV11" s="759"/>
      <c r="EKW11" s="759"/>
      <c r="EKX11" s="759"/>
      <c r="EKY11" s="759"/>
      <c r="EKZ11" s="759"/>
      <c r="ELA11" s="759"/>
      <c r="ELB11" s="759"/>
      <c r="ELC11" s="759"/>
      <c r="ELD11" s="759"/>
      <c r="ELE11" s="759"/>
      <c r="ELF11" s="759"/>
      <c r="ELG11" s="759"/>
      <c r="ELH11" s="759"/>
      <c r="ELI11" s="759"/>
      <c r="ELJ11" s="759"/>
      <c r="ELK11" s="759"/>
      <c r="ELL11" s="759"/>
      <c r="ELM11" s="759"/>
      <c r="ELN11" s="759"/>
      <c r="ELO11" s="759"/>
      <c r="ELP11" s="759"/>
      <c r="ELQ11" s="759"/>
      <c r="ELR11" s="759"/>
      <c r="ELS11" s="759"/>
      <c r="ELT11" s="759"/>
      <c r="ELU11" s="759"/>
      <c r="ELV11" s="759"/>
      <c r="ELW11" s="759"/>
      <c r="ELX11" s="759"/>
      <c r="ELY11" s="759"/>
      <c r="ELZ11" s="759"/>
      <c r="EMA11" s="759"/>
      <c r="EMB11" s="759"/>
      <c r="EMC11" s="759"/>
      <c r="EMD11" s="759"/>
      <c r="EME11" s="759"/>
      <c r="EMF11" s="759"/>
      <c r="EMG11" s="759"/>
      <c r="EMH11" s="759"/>
      <c r="EMI11" s="759"/>
      <c r="EMJ11" s="759"/>
      <c r="EMK11" s="759"/>
      <c r="EML11" s="759"/>
      <c r="EMM11" s="759"/>
      <c r="EMN11" s="759"/>
      <c r="EMO11" s="759"/>
      <c r="EMP11" s="759"/>
      <c r="EMQ11" s="759"/>
      <c r="EMR11" s="759"/>
      <c r="EMS11" s="759"/>
      <c r="EMT11" s="759"/>
      <c r="EMU11" s="759"/>
      <c r="EMV11" s="759"/>
      <c r="EMW11" s="759"/>
      <c r="EMX11" s="759"/>
      <c r="EMY11" s="759"/>
      <c r="EMZ11" s="759"/>
      <c r="ENA11" s="759"/>
      <c r="ENB11" s="759"/>
      <c r="ENC11" s="759"/>
      <c r="END11" s="759"/>
      <c r="ENE11" s="759"/>
      <c r="ENF11" s="759"/>
      <c r="ENG11" s="759"/>
      <c r="ENH11" s="759"/>
      <c r="ENI11" s="759"/>
      <c r="ENJ11" s="759"/>
      <c r="ENK11" s="759"/>
      <c r="ENL11" s="759"/>
      <c r="ENM11" s="759"/>
      <c r="ENN11" s="759"/>
      <c r="ENO11" s="759"/>
      <c r="ENP11" s="759"/>
      <c r="ENQ11" s="759"/>
      <c r="ENR11" s="759"/>
      <c r="ENS11" s="759"/>
      <c r="ENT11" s="759"/>
      <c r="ENU11" s="759"/>
      <c r="ENV11" s="759"/>
      <c r="ENW11" s="759"/>
      <c r="ENX11" s="759"/>
      <c r="ENY11" s="759"/>
      <c r="ENZ11" s="759"/>
      <c r="EOA11" s="759"/>
      <c r="EOB11" s="759"/>
      <c r="EOC11" s="759"/>
      <c r="EOD11" s="759"/>
      <c r="EOE11" s="759"/>
      <c r="EOF11" s="759"/>
      <c r="EOG11" s="759"/>
      <c r="EOH11" s="759"/>
      <c r="EOI11" s="759"/>
      <c r="EOJ11" s="759"/>
      <c r="EOK11" s="759"/>
      <c r="EOL11" s="759"/>
      <c r="EOM11" s="759"/>
      <c r="EON11" s="759"/>
      <c r="EOO11" s="759"/>
      <c r="EOP11" s="759"/>
      <c r="EOQ11" s="759"/>
      <c r="EOR11" s="759"/>
      <c r="EOS11" s="759"/>
      <c r="EOT11" s="759"/>
      <c r="EOU11" s="759"/>
      <c r="EOV11" s="759"/>
      <c r="EOW11" s="759"/>
      <c r="EOX11" s="759"/>
      <c r="EOY11" s="759"/>
      <c r="EOZ11" s="759"/>
      <c r="EPA11" s="759"/>
      <c r="EPB11" s="759"/>
      <c r="EPC11" s="759"/>
      <c r="EPD11" s="759"/>
      <c r="EPE11" s="759"/>
      <c r="EPF11" s="759"/>
      <c r="EPG11" s="759"/>
      <c r="EPH11" s="759"/>
      <c r="EPI11" s="759"/>
      <c r="EPJ11" s="759"/>
      <c r="EPK11" s="759"/>
      <c r="EPL11" s="759"/>
      <c r="EPM11" s="759"/>
      <c r="EPN11" s="759"/>
      <c r="EPO11" s="759"/>
      <c r="EPP11" s="759"/>
      <c r="EPQ11" s="759"/>
      <c r="EPR11" s="759"/>
      <c r="EPS11" s="759"/>
      <c r="EPT11" s="759"/>
      <c r="EPU11" s="759"/>
      <c r="EPV11" s="759"/>
      <c r="EPW11" s="759"/>
      <c r="EPX11" s="759"/>
      <c r="EPY11" s="759"/>
      <c r="EPZ11" s="759"/>
      <c r="EQA11" s="759"/>
      <c r="EQB11" s="759"/>
      <c r="EQC11" s="759"/>
      <c r="EQD11" s="759"/>
      <c r="EQE11" s="759"/>
      <c r="EQF11" s="759"/>
      <c r="EQG11" s="759"/>
      <c r="EQH11" s="759"/>
      <c r="EQI11" s="759"/>
      <c r="EQJ11" s="759"/>
      <c r="EQK11" s="759"/>
      <c r="EQL11" s="759"/>
      <c r="EQM11" s="759"/>
      <c r="EQN11" s="759"/>
      <c r="EQO11" s="759"/>
      <c r="EQP11" s="759"/>
      <c r="EQQ11" s="759"/>
      <c r="EQR11" s="759"/>
      <c r="EQS11" s="759"/>
      <c r="EQT11" s="759"/>
      <c r="EQU11" s="759"/>
      <c r="EQV11" s="759"/>
      <c r="EQW11" s="759"/>
      <c r="EQX11" s="759"/>
      <c r="EQY11" s="759"/>
      <c r="EQZ11" s="759"/>
      <c r="ERA11" s="759"/>
      <c r="ERB11" s="759"/>
      <c r="ERC11" s="759"/>
      <c r="ERD11" s="759"/>
      <c r="ERE11" s="759"/>
      <c r="ERF11" s="759"/>
      <c r="ERG11" s="759"/>
      <c r="ERH11" s="759"/>
      <c r="ERI11" s="759"/>
      <c r="ERJ11" s="759"/>
      <c r="ERK11" s="759"/>
      <c r="ERL11" s="759"/>
      <c r="ERM11" s="759"/>
      <c r="ERN11" s="759"/>
      <c r="ERO11" s="759"/>
      <c r="ERP11" s="759"/>
      <c r="ERQ11" s="759"/>
      <c r="ERR11" s="759"/>
      <c r="ERS11" s="759"/>
      <c r="ERT11" s="759"/>
      <c r="ERU11" s="759"/>
      <c r="ERV11" s="759"/>
      <c r="ERW11" s="759"/>
      <c r="ERX11" s="759"/>
      <c r="ERY11" s="759"/>
      <c r="ERZ11" s="759"/>
      <c r="ESA11" s="759"/>
      <c r="ESB11" s="759"/>
      <c r="ESC11" s="759"/>
      <c r="ESD11" s="759"/>
      <c r="ESE11" s="759"/>
      <c r="ESF11" s="759"/>
      <c r="ESG11" s="759"/>
      <c r="ESH11" s="759"/>
      <c r="ESI11" s="759"/>
      <c r="ESJ11" s="759"/>
      <c r="ESK11" s="759"/>
      <c r="ESL11" s="759"/>
      <c r="ESM11" s="759"/>
      <c r="ESN11" s="759"/>
      <c r="ESO11" s="759"/>
      <c r="ESP11" s="759"/>
      <c r="ESQ11" s="759"/>
      <c r="ESR11" s="759"/>
      <c r="ESS11" s="759"/>
      <c r="EST11" s="759"/>
      <c r="ESU11" s="759"/>
      <c r="ESV11" s="759"/>
      <c r="ESW11" s="759"/>
      <c r="ESX11" s="759"/>
      <c r="ESY11" s="759"/>
      <c r="ESZ11" s="759"/>
      <c r="ETA11" s="759"/>
      <c r="ETB11" s="759"/>
      <c r="ETC11" s="759"/>
      <c r="ETD11" s="759"/>
      <c r="ETE11" s="759"/>
      <c r="ETF11" s="759"/>
      <c r="ETG11" s="759"/>
      <c r="ETH11" s="759"/>
      <c r="ETI11" s="759"/>
      <c r="ETJ11" s="759"/>
      <c r="ETK11" s="759"/>
      <c r="ETL11" s="759"/>
      <c r="ETM11" s="759"/>
      <c r="ETN11" s="759"/>
      <c r="ETO11" s="759"/>
      <c r="ETP11" s="759"/>
      <c r="ETQ11" s="759"/>
      <c r="ETR11" s="759"/>
      <c r="ETS11" s="759"/>
      <c r="ETT11" s="759"/>
      <c r="ETU11" s="759"/>
      <c r="ETV11" s="759"/>
      <c r="ETW11" s="759"/>
      <c r="ETX11" s="759"/>
      <c r="ETY11" s="759"/>
      <c r="ETZ11" s="759"/>
      <c r="EUA11" s="759"/>
      <c r="EUB11" s="759"/>
      <c r="EUC11" s="759"/>
      <c r="EUD11" s="759"/>
      <c r="EUE11" s="759"/>
      <c r="EUF11" s="759"/>
      <c r="EUG11" s="759"/>
      <c r="EUH11" s="759"/>
      <c r="EUI11" s="759"/>
      <c r="EUJ11" s="759"/>
      <c r="EUK11" s="759"/>
      <c r="EUL11" s="759"/>
      <c r="EUM11" s="759"/>
      <c r="EUN11" s="759"/>
      <c r="EUO11" s="759"/>
      <c r="EUP11" s="759"/>
      <c r="EUQ11" s="759"/>
      <c r="EUR11" s="759"/>
      <c r="EUS11" s="759"/>
      <c r="EUT11" s="759"/>
      <c r="EUU11" s="759"/>
      <c r="EUV11" s="759"/>
      <c r="EUW11" s="759"/>
      <c r="EUX11" s="759"/>
      <c r="EUY11" s="759"/>
      <c r="EUZ11" s="759"/>
      <c r="EVA11" s="759"/>
      <c r="EVB11" s="759"/>
      <c r="EVC11" s="759"/>
      <c r="EVD11" s="759"/>
      <c r="EVE11" s="759"/>
      <c r="EVF11" s="759"/>
      <c r="EVG11" s="759"/>
      <c r="EVH11" s="759"/>
      <c r="EVI11" s="759"/>
      <c r="EVJ11" s="759"/>
      <c r="EVK11" s="759"/>
      <c r="EVL11" s="759"/>
      <c r="EVM11" s="759"/>
      <c r="EVN11" s="759"/>
      <c r="EVO11" s="759"/>
      <c r="EVP11" s="759"/>
      <c r="EVQ11" s="759"/>
      <c r="EVR11" s="759"/>
      <c r="EVS11" s="759"/>
      <c r="EVT11" s="759"/>
      <c r="EVU11" s="759"/>
      <c r="EVV11" s="759"/>
      <c r="EVW11" s="759"/>
      <c r="EVX11" s="759"/>
      <c r="EVY11" s="759"/>
      <c r="EVZ11" s="759"/>
      <c r="EWA11" s="759"/>
      <c r="EWB11" s="759"/>
      <c r="EWC11" s="759"/>
      <c r="EWD11" s="759"/>
      <c r="EWE11" s="759"/>
      <c r="EWF11" s="759"/>
      <c r="EWG11" s="759"/>
      <c r="EWH11" s="759"/>
      <c r="EWI11" s="759"/>
      <c r="EWJ11" s="759"/>
      <c r="EWK11" s="759"/>
      <c r="EWL11" s="759"/>
      <c r="EWM11" s="759"/>
      <c r="EWN11" s="759"/>
      <c r="EWO11" s="759"/>
      <c r="EWP11" s="759"/>
      <c r="EWQ11" s="759"/>
      <c r="EWR11" s="759"/>
      <c r="EWS11" s="759"/>
      <c r="EWT11" s="759"/>
      <c r="EWU11" s="759"/>
      <c r="EWV11" s="759"/>
      <c r="EWW11" s="759"/>
      <c r="EWX11" s="759"/>
      <c r="EWY11" s="759"/>
      <c r="EWZ11" s="759"/>
      <c r="EXA11" s="759"/>
      <c r="EXB11" s="759"/>
      <c r="EXC11" s="759"/>
      <c r="EXD11" s="759"/>
      <c r="EXE11" s="759"/>
      <c r="EXF11" s="759"/>
      <c r="EXG11" s="759"/>
      <c r="EXH11" s="759"/>
      <c r="EXI11" s="759"/>
      <c r="EXJ11" s="759"/>
      <c r="EXK11" s="759"/>
      <c r="EXL11" s="759"/>
      <c r="EXM11" s="759"/>
      <c r="EXN11" s="759"/>
      <c r="EXO11" s="759"/>
      <c r="EXP11" s="759"/>
      <c r="EXQ11" s="759"/>
      <c r="EXR11" s="759"/>
      <c r="EXS11" s="759"/>
      <c r="EXT11" s="759"/>
      <c r="EXU11" s="759"/>
      <c r="EXV11" s="759"/>
      <c r="EXW11" s="759"/>
      <c r="EXX11" s="759"/>
      <c r="EXY11" s="759"/>
      <c r="EXZ11" s="759"/>
      <c r="EYA11" s="759"/>
      <c r="EYB11" s="759"/>
      <c r="EYC11" s="759"/>
      <c r="EYD11" s="759"/>
      <c r="EYE11" s="759"/>
      <c r="EYF11" s="759"/>
      <c r="EYG11" s="759"/>
      <c r="EYH11" s="759"/>
      <c r="EYI11" s="759"/>
      <c r="EYJ11" s="759"/>
      <c r="EYK11" s="759"/>
      <c r="EYL11" s="759"/>
      <c r="EYM11" s="759"/>
      <c r="EYN11" s="759"/>
      <c r="EYO11" s="759"/>
      <c r="EYP11" s="759"/>
      <c r="EYQ11" s="759"/>
      <c r="EYR11" s="759"/>
      <c r="EYS11" s="759"/>
      <c r="EYT11" s="759"/>
      <c r="EYU11" s="759"/>
      <c r="EYV11" s="759"/>
      <c r="EYW11" s="759"/>
      <c r="EYX11" s="759"/>
      <c r="EYY11" s="759"/>
      <c r="EYZ11" s="759"/>
      <c r="EZA11" s="759"/>
      <c r="EZB11" s="759"/>
      <c r="EZC11" s="759"/>
      <c r="EZD11" s="759"/>
      <c r="EZE11" s="759"/>
      <c r="EZF11" s="759"/>
      <c r="EZG11" s="759"/>
      <c r="EZH11" s="759"/>
      <c r="EZI11" s="759"/>
      <c r="EZJ11" s="759"/>
      <c r="EZK11" s="759"/>
      <c r="EZL11" s="759"/>
      <c r="EZM11" s="759"/>
      <c r="EZN11" s="759"/>
      <c r="EZO11" s="759"/>
      <c r="EZP11" s="759"/>
      <c r="EZQ11" s="759"/>
      <c r="EZR11" s="759"/>
      <c r="EZS11" s="759"/>
      <c r="EZT11" s="759"/>
      <c r="EZU11" s="759"/>
      <c r="EZV11" s="759"/>
      <c r="EZW11" s="759"/>
      <c r="EZX11" s="759"/>
      <c r="EZY11" s="759"/>
      <c r="EZZ11" s="759"/>
      <c r="FAA11" s="759"/>
      <c r="FAB11" s="759"/>
      <c r="FAC11" s="759"/>
      <c r="FAD11" s="759"/>
      <c r="FAE11" s="759"/>
      <c r="FAF11" s="759"/>
      <c r="FAG11" s="759"/>
      <c r="FAH11" s="759"/>
      <c r="FAI11" s="759"/>
      <c r="FAJ11" s="759"/>
      <c r="FAK11" s="759"/>
      <c r="FAL11" s="759"/>
      <c r="FAM11" s="759"/>
      <c r="FAN11" s="759"/>
      <c r="FAO11" s="759"/>
      <c r="FAP11" s="759"/>
      <c r="FAQ11" s="759"/>
      <c r="FAR11" s="759"/>
      <c r="FAS11" s="759"/>
      <c r="FAT11" s="759"/>
      <c r="FAU11" s="759"/>
      <c r="FAV11" s="759"/>
      <c r="FAW11" s="759"/>
      <c r="FAX11" s="759"/>
      <c r="FAY11" s="759"/>
      <c r="FAZ11" s="759"/>
      <c r="FBA11" s="759"/>
      <c r="FBB11" s="759"/>
      <c r="FBC11" s="759"/>
      <c r="FBD11" s="759"/>
      <c r="FBE11" s="759"/>
      <c r="FBF11" s="759"/>
      <c r="FBG11" s="759"/>
      <c r="FBH11" s="759"/>
      <c r="FBI11" s="759"/>
      <c r="FBJ11" s="759"/>
      <c r="FBK11" s="759"/>
      <c r="FBL11" s="759"/>
      <c r="FBM11" s="759"/>
      <c r="FBN11" s="759"/>
      <c r="FBO11" s="759"/>
      <c r="FBP11" s="759"/>
      <c r="FBQ11" s="759"/>
      <c r="FBR11" s="759"/>
      <c r="FBS11" s="759"/>
      <c r="FBT11" s="759"/>
      <c r="FBU11" s="759"/>
      <c r="FBV11" s="759"/>
      <c r="FBW11" s="759"/>
      <c r="FBX11" s="759"/>
      <c r="FBY11" s="759"/>
      <c r="FBZ11" s="759"/>
      <c r="FCA11" s="759"/>
      <c r="FCB11" s="759"/>
      <c r="FCC11" s="759"/>
      <c r="FCD11" s="759"/>
      <c r="FCE11" s="759"/>
      <c r="FCF11" s="759"/>
      <c r="FCG11" s="759"/>
      <c r="FCH11" s="759"/>
      <c r="FCI11" s="759"/>
      <c r="FCJ11" s="759"/>
      <c r="FCK11" s="759"/>
      <c r="FCL11" s="759"/>
      <c r="FCM11" s="759"/>
      <c r="FCN11" s="759"/>
      <c r="FCO11" s="759"/>
      <c r="FCP11" s="759"/>
      <c r="FCQ11" s="759"/>
      <c r="FCR11" s="759"/>
      <c r="FCS11" s="759"/>
      <c r="FCT11" s="759"/>
      <c r="FCU11" s="759"/>
      <c r="FCV11" s="759"/>
      <c r="FCW11" s="759"/>
      <c r="FCX11" s="759"/>
      <c r="FCY11" s="759"/>
      <c r="FCZ11" s="759"/>
      <c r="FDA11" s="759"/>
      <c r="FDB11" s="759"/>
      <c r="FDC11" s="759"/>
      <c r="FDD11" s="759"/>
      <c r="FDE11" s="759"/>
      <c r="FDF11" s="759"/>
      <c r="FDG11" s="759"/>
      <c r="FDH11" s="759"/>
      <c r="FDI11" s="759"/>
      <c r="FDJ11" s="759"/>
      <c r="FDK11" s="759"/>
      <c r="FDL11" s="759"/>
      <c r="FDM11" s="759"/>
      <c r="FDN11" s="759"/>
      <c r="FDO11" s="759"/>
      <c r="FDP11" s="759"/>
      <c r="FDQ11" s="759"/>
      <c r="FDR11" s="759"/>
      <c r="FDS11" s="759"/>
      <c r="FDT11" s="759"/>
      <c r="FDU11" s="759"/>
      <c r="FDV11" s="759"/>
      <c r="FDW11" s="759"/>
      <c r="FDX11" s="759"/>
      <c r="FDY11" s="759"/>
      <c r="FDZ11" s="759"/>
      <c r="FEA11" s="759"/>
      <c r="FEB11" s="759"/>
      <c r="FEC11" s="759"/>
      <c r="FED11" s="759"/>
      <c r="FEE11" s="759"/>
      <c r="FEF11" s="759"/>
      <c r="FEG11" s="759"/>
      <c r="FEH11" s="759"/>
      <c r="FEI11" s="759"/>
      <c r="FEJ11" s="759"/>
      <c r="FEK11" s="759"/>
      <c r="FEL11" s="759"/>
      <c r="FEM11" s="759"/>
      <c r="FEN11" s="759"/>
      <c r="FEO11" s="759"/>
      <c r="FEP11" s="759"/>
      <c r="FEQ11" s="759"/>
      <c r="FER11" s="759"/>
      <c r="FES11" s="759"/>
      <c r="FET11" s="759"/>
      <c r="FEU11" s="759"/>
      <c r="FEV11" s="759"/>
      <c r="FEW11" s="759"/>
      <c r="FEX11" s="759"/>
      <c r="FEY11" s="759"/>
      <c r="FEZ11" s="759"/>
      <c r="FFA11" s="759"/>
      <c r="FFB11" s="759"/>
      <c r="FFC11" s="759"/>
      <c r="FFD11" s="759"/>
      <c r="FFE11" s="759"/>
      <c r="FFF11" s="759"/>
      <c r="FFG11" s="759"/>
      <c r="FFH11" s="759"/>
      <c r="FFI11" s="759"/>
      <c r="FFJ11" s="759"/>
      <c r="FFK11" s="759"/>
      <c r="FFL11" s="759"/>
      <c r="FFM11" s="759"/>
      <c r="FFN11" s="759"/>
      <c r="FFO11" s="759"/>
      <c r="FFP11" s="759"/>
      <c r="FFQ11" s="759"/>
      <c r="FFR11" s="759"/>
      <c r="FFS11" s="759"/>
      <c r="FFT11" s="759"/>
      <c r="FFU11" s="759"/>
      <c r="FFV11" s="759"/>
      <c r="FFW11" s="759"/>
      <c r="FFX11" s="759"/>
      <c r="FFY11" s="759"/>
      <c r="FFZ11" s="759"/>
      <c r="FGA11" s="759"/>
      <c r="FGB11" s="759"/>
      <c r="FGC11" s="759"/>
      <c r="FGD11" s="759"/>
      <c r="FGE11" s="759"/>
      <c r="FGF11" s="759"/>
      <c r="FGG11" s="759"/>
      <c r="FGH11" s="759"/>
      <c r="FGI11" s="759"/>
      <c r="FGJ11" s="759"/>
      <c r="FGK11" s="759"/>
      <c r="FGL11" s="759"/>
      <c r="FGM11" s="759"/>
      <c r="FGN11" s="759"/>
      <c r="FGO11" s="759"/>
      <c r="FGP11" s="759"/>
      <c r="FGQ11" s="759"/>
      <c r="FGR11" s="759"/>
      <c r="FGS11" s="759"/>
      <c r="FGT11" s="759"/>
      <c r="FGU11" s="759"/>
      <c r="FGV11" s="759"/>
      <c r="FGW11" s="759"/>
      <c r="FGX11" s="759"/>
      <c r="FGY11" s="759"/>
      <c r="FGZ11" s="759"/>
      <c r="FHA11" s="759"/>
      <c r="FHB11" s="759"/>
      <c r="FHC11" s="759"/>
      <c r="FHD11" s="759"/>
      <c r="FHE11" s="759"/>
      <c r="FHF11" s="759"/>
      <c r="FHG11" s="759"/>
      <c r="FHH11" s="759"/>
      <c r="FHI11" s="759"/>
      <c r="FHJ11" s="759"/>
      <c r="FHK11" s="759"/>
      <c r="FHL11" s="759"/>
      <c r="FHM11" s="759"/>
      <c r="FHN11" s="759"/>
      <c r="FHO11" s="759"/>
      <c r="FHP11" s="759"/>
      <c r="FHQ11" s="759"/>
      <c r="FHR11" s="759"/>
      <c r="FHS11" s="759"/>
      <c r="FHT11" s="759"/>
      <c r="FHU11" s="759"/>
      <c r="FHV11" s="759"/>
      <c r="FHW11" s="759"/>
      <c r="FHX11" s="759"/>
      <c r="FHY11" s="759"/>
      <c r="FHZ11" s="759"/>
      <c r="FIA11" s="759"/>
      <c r="FIB11" s="759"/>
      <c r="FIC11" s="759"/>
      <c r="FID11" s="759"/>
      <c r="FIE11" s="759"/>
      <c r="FIF11" s="759"/>
      <c r="FIG11" s="759"/>
      <c r="FIH11" s="759"/>
      <c r="FII11" s="759"/>
      <c r="FIJ11" s="759"/>
      <c r="FIK11" s="759"/>
      <c r="FIL11" s="759"/>
      <c r="FIM11" s="759"/>
      <c r="FIN11" s="759"/>
      <c r="FIO11" s="759"/>
      <c r="FIP11" s="759"/>
      <c r="FIQ11" s="759"/>
      <c r="FIR11" s="759"/>
      <c r="FIS11" s="759"/>
      <c r="FIT11" s="759"/>
      <c r="FIU11" s="759"/>
      <c r="FIV11" s="759"/>
      <c r="FIW11" s="759"/>
      <c r="FIX11" s="759"/>
      <c r="FIY11" s="759"/>
      <c r="FIZ11" s="759"/>
      <c r="FJA11" s="759"/>
      <c r="FJB11" s="759"/>
      <c r="FJC11" s="759"/>
      <c r="FJD11" s="759"/>
      <c r="FJE11" s="759"/>
      <c r="FJF11" s="759"/>
      <c r="FJG11" s="759"/>
      <c r="FJH11" s="759"/>
      <c r="FJI11" s="759"/>
      <c r="FJJ11" s="759"/>
      <c r="FJK11" s="759"/>
      <c r="FJL11" s="759"/>
      <c r="FJM11" s="759"/>
      <c r="FJN11" s="759"/>
      <c r="FJO11" s="759"/>
      <c r="FJP11" s="759"/>
      <c r="FJQ11" s="759"/>
      <c r="FJR11" s="759"/>
      <c r="FJS11" s="759"/>
      <c r="FJT11" s="759"/>
      <c r="FJU11" s="759"/>
      <c r="FJV11" s="759"/>
      <c r="FJW11" s="759"/>
      <c r="FJX11" s="759"/>
      <c r="FJY11" s="759"/>
      <c r="FJZ11" s="759"/>
      <c r="FKA11" s="759"/>
      <c r="FKB11" s="759"/>
      <c r="FKC11" s="759"/>
      <c r="FKD11" s="759"/>
      <c r="FKE11" s="759"/>
      <c r="FKF11" s="759"/>
      <c r="FKG11" s="759"/>
      <c r="FKH11" s="759"/>
      <c r="FKI11" s="759"/>
      <c r="FKJ11" s="759"/>
      <c r="FKK11" s="759"/>
      <c r="FKL11" s="759"/>
      <c r="FKM11" s="759"/>
      <c r="FKN11" s="759"/>
      <c r="FKO11" s="759"/>
      <c r="FKP11" s="759"/>
      <c r="FKQ11" s="759"/>
      <c r="FKR11" s="759"/>
      <c r="FKS11" s="759"/>
      <c r="FKT11" s="759"/>
      <c r="FKU11" s="759"/>
      <c r="FKV11" s="759"/>
      <c r="FKW11" s="759"/>
      <c r="FKX11" s="759"/>
      <c r="FKY11" s="759"/>
      <c r="FKZ11" s="759"/>
      <c r="FLA11" s="759"/>
      <c r="FLB11" s="759"/>
      <c r="FLC11" s="759"/>
      <c r="FLD11" s="759"/>
      <c r="FLE11" s="759"/>
      <c r="FLF11" s="759"/>
      <c r="FLG11" s="759"/>
      <c r="FLH11" s="759"/>
      <c r="FLI11" s="759"/>
      <c r="FLJ11" s="759"/>
      <c r="FLK11" s="759"/>
      <c r="FLL11" s="759"/>
      <c r="FLM11" s="759"/>
      <c r="FLN11" s="759"/>
      <c r="FLO11" s="759"/>
      <c r="FLP11" s="759"/>
      <c r="FLQ11" s="759"/>
      <c r="FLR11" s="759"/>
      <c r="FLS11" s="759"/>
      <c r="FLT11" s="759"/>
      <c r="FLU11" s="759"/>
      <c r="FLV11" s="759"/>
      <c r="FLW11" s="759"/>
      <c r="FLX11" s="759"/>
      <c r="FLY11" s="759"/>
      <c r="FLZ11" s="759"/>
      <c r="FMA11" s="759"/>
      <c r="FMB11" s="759"/>
      <c r="FMC11" s="759"/>
      <c r="FMD11" s="759"/>
      <c r="FME11" s="759"/>
      <c r="FMF11" s="759"/>
      <c r="FMG11" s="759"/>
      <c r="FMH11" s="759"/>
      <c r="FMI11" s="759"/>
      <c r="FMJ11" s="759"/>
      <c r="FMK11" s="759"/>
      <c r="FML11" s="759"/>
      <c r="FMM11" s="759"/>
      <c r="FMN11" s="759"/>
      <c r="FMO11" s="759"/>
      <c r="FMP11" s="759"/>
      <c r="FMQ11" s="759"/>
      <c r="FMR11" s="759"/>
      <c r="FMS11" s="759"/>
      <c r="FMT11" s="759"/>
      <c r="FMU11" s="759"/>
      <c r="FMV11" s="759"/>
      <c r="FMW11" s="759"/>
      <c r="FMX11" s="759"/>
      <c r="FMY11" s="759"/>
      <c r="FMZ11" s="759"/>
      <c r="FNA11" s="759"/>
      <c r="FNB11" s="759"/>
      <c r="FNC11" s="759"/>
      <c r="FND11" s="759"/>
      <c r="FNE11" s="759"/>
      <c r="FNF11" s="759"/>
      <c r="FNG11" s="759"/>
      <c r="FNH11" s="759"/>
      <c r="FNI11" s="759"/>
      <c r="FNJ11" s="759"/>
      <c r="FNK11" s="759"/>
      <c r="FNL11" s="759"/>
      <c r="FNM11" s="759"/>
      <c r="FNN11" s="759"/>
      <c r="FNO11" s="759"/>
      <c r="FNP11" s="759"/>
      <c r="FNQ11" s="759"/>
      <c r="FNR11" s="759"/>
      <c r="FNS11" s="759"/>
      <c r="FNT11" s="759"/>
      <c r="FNU11" s="759"/>
      <c r="FNV11" s="759"/>
      <c r="FNW11" s="759"/>
      <c r="FNX11" s="759"/>
      <c r="FNY11" s="759"/>
      <c r="FNZ11" s="759"/>
      <c r="FOA11" s="759"/>
      <c r="FOB11" s="759"/>
      <c r="FOC11" s="759"/>
      <c r="FOD11" s="759"/>
      <c r="FOE11" s="759"/>
      <c r="FOF11" s="759"/>
      <c r="FOG11" s="759"/>
      <c r="FOH11" s="759"/>
      <c r="FOI11" s="759"/>
      <c r="FOJ11" s="759"/>
      <c r="FOK11" s="759"/>
      <c r="FOL11" s="759"/>
      <c r="FOM11" s="759"/>
      <c r="FON11" s="759"/>
      <c r="FOO11" s="759"/>
      <c r="FOP11" s="759"/>
      <c r="FOQ11" s="759"/>
      <c r="FOR11" s="759"/>
      <c r="FOS11" s="759"/>
      <c r="FOT11" s="759"/>
      <c r="FOU11" s="759"/>
      <c r="FOV11" s="759"/>
      <c r="FOW11" s="759"/>
      <c r="FOX11" s="759"/>
      <c r="FOY11" s="759"/>
      <c r="FOZ11" s="759"/>
      <c r="FPA11" s="759"/>
      <c r="FPB11" s="759"/>
      <c r="FPC11" s="759"/>
      <c r="FPD11" s="759"/>
      <c r="FPE11" s="759"/>
      <c r="FPF11" s="759"/>
      <c r="FPG11" s="759"/>
      <c r="FPH11" s="759"/>
      <c r="FPI11" s="759"/>
      <c r="FPJ11" s="759"/>
      <c r="FPK11" s="759"/>
      <c r="FPL11" s="759"/>
      <c r="FPM11" s="759"/>
      <c r="FPN11" s="759"/>
      <c r="FPO11" s="759"/>
      <c r="FPP11" s="759"/>
      <c r="FPQ11" s="759"/>
      <c r="FPR11" s="759"/>
      <c r="FPS11" s="759"/>
      <c r="FPT11" s="759"/>
      <c r="FPU11" s="759"/>
      <c r="FPV11" s="759"/>
      <c r="FPW11" s="759"/>
      <c r="FPX11" s="759"/>
      <c r="FPY11" s="759"/>
      <c r="FPZ11" s="759"/>
      <c r="FQA11" s="759"/>
      <c r="FQB11" s="759"/>
      <c r="FQC11" s="759"/>
      <c r="FQD11" s="759"/>
      <c r="FQE11" s="759"/>
      <c r="FQF11" s="759"/>
      <c r="FQG11" s="759"/>
      <c r="FQH11" s="759"/>
      <c r="FQI11" s="759"/>
      <c r="FQJ11" s="759"/>
      <c r="FQK11" s="759"/>
      <c r="FQL11" s="759"/>
      <c r="FQM11" s="759"/>
      <c r="FQN11" s="759"/>
      <c r="FQO11" s="759"/>
      <c r="FQP11" s="759"/>
      <c r="FQQ11" s="759"/>
      <c r="FQR11" s="759"/>
      <c r="FQS11" s="759"/>
      <c r="FQT11" s="759"/>
      <c r="FQU11" s="759"/>
      <c r="FQV11" s="759"/>
      <c r="FQW11" s="759"/>
      <c r="FQX11" s="759"/>
      <c r="FQY11" s="759"/>
      <c r="FQZ11" s="759"/>
      <c r="FRA11" s="759"/>
      <c r="FRB11" s="759"/>
      <c r="FRC11" s="759"/>
      <c r="FRD11" s="759"/>
      <c r="FRE11" s="759"/>
      <c r="FRF11" s="759"/>
      <c r="FRG11" s="759"/>
      <c r="FRH11" s="759"/>
      <c r="FRI11" s="759"/>
      <c r="FRJ11" s="759"/>
      <c r="FRK11" s="759"/>
      <c r="FRL11" s="759"/>
      <c r="FRM11" s="759"/>
      <c r="FRN11" s="759"/>
      <c r="FRO11" s="759"/>
      <c r="FRP11" s="759"/>
      <c r="FRQ11" s="759"/>
      <c r="FRR11" s="759"/>
      <c r="FRS11" s="759"/>
      <c r="FRT11" s="759"/>
      <c r="FRU11" s="759"/>
      <c r="FRV11" s="759"/>
      <c r="FRW11" s="759"/>
      <c r="FRX11" s="759"/>
      <c r="FRY11" s="759"/>
      <c r="FRZ11" s="759"/>
      <c r="FSA11" s="759"/>
      <c r="FSB11" s="759"/>
      <c r="FSC11" s="759"/>
      <c r="FSD11" s="759"/>
      <c r="FSE11" s="759"/>
      <c r="FSF11" s="759"/>
      <c r="FSG11" s="759"/>
      <c r="FSH11" s="759"/>
      <c r="FSI11" s="759"/>
      <c r="FSJ11" s="759"/>
      <c r="FSK11" s="759"/>
      <c r="FSL11" s="759"/>
      <c r="FSM11" s="759"/>
      <c r="FSN11" s="759"/>
      <c r="FSO11" s="759"/>
      <c r="FSP11" s="759"/>
      <c r="FSQ11" s="759"/>
      <c r="FSR11" s="759"/>
      <c r="FSS11" s="759"/>
      <c r="FST11" s="759"/>
      <c r="FSU11" s="759"/>
      <c r="FSV11" s="759"/>
      <c r="FSW11" s="759"/>
      <c r="FSX11" s="759"/>
      <c r="FSY11" s="759"/>
      <c r="FSZ11" s="759"/>
      <c r="FTA11" s="759"/>
      <c r="FTB11" s="759"/>
      <c r="FTC11" s="759"/>
      <c r="FTD11" s="759"/>
      <c r="FTE11" s="759"/>
      <c r="FTF11" s="759"/>
      <c r="FTG11" s="759"/>
      <c r="FTH11" s="759"/>
      <c r="FTI11" s="759"/>
      <c r="FTJ11" s="759"/>
      <c r="FTK11" s="759"/>
      <c r="FTL11" s="759"/>
      <c r="FTM11" s="759"/>
      <c r="FTN11" s="759"/>
      <c r="FTO11" s="759"/>
      <c r="FTP11" s="759"/>
      <c r="FTQ11" s="759"/>
      <c r="FTR11" s="759"/>
      <c r="FTS11" s="759"/>
      <c r="FTT11" s="759"/>
      <c r="FTU11" s="759"/>
      <c r="FTV11" s="759"/>
      <c r="FTW11" s="759"/>
      <c r="FTX11" s="759"/>
      <c r="FTY11" s="759"/>
      <c r="FTZ11" s="759"/>
      <c r="FUA11" s="759"/>
      <c r="FUB11" s="759"/>
      <c r="FUC11" s="759"/>
      <c r="FUD11" s="759"/>
      <c r="FUE11" s="759"/>
      <c r="FUF11" s="759"/>
      <c r="FUG11" s="759"/>
      <c r="FUH11" s="759"/>
      <c r="FUI11" s="759"/>
      <c r="FUJ11" s="759"/>
      <c r="FUK11" s="759"/>
      <c r="FUL11" s="759"/>
      <c r="FUM11" s="759"/>
      <c r="FUN11" s="759"/>
      <c r="FUO11" s="759"/>
      <c r="FUP11" s="759"/>
      <c r="FUQ11" s="759"/>
      <c r="FUR11" s="759"/>
      <c r="FUS11" s="759"/>
      <c r="FUT11" s="759"/>
      <c r="FUU11" s="759"/>
      <c r="FUV11" s="759"/>
      <c r="FUW11" s="759"/>
      <c r="FUX11" s="759"/>
      <c r="FUY11" s="759"/>
      <c r="FUZ11" s="759"/>
      <c r="FVA11" s="759"/>
      <c r="FVB11" s="759"/>
      <c r="FVC11" s="759"/>
      <c r="FVD11" s="759"/>
      <c r="FVE11" s="759"/>
      <c r="FVF11" s="759"/>
      <c r="FVG11" s="759"/>
      <c r="FVH11" s="759"/>
      <c r="FVI11" s="759"/>
      <c r="FVJ11" s="759"/>
      <c r="FVK11" s="759"/>
      <c r="FVL11" s="759"/>
      <c r="FVM11" s="759"/>
      <c r="FVN11" s="759"/>
      <c r="FVO11" s="759"/>
      <c r="FVP11" s="759"/>
      <c r="FVQ11" s="759"/>
      <c r="FVR11" s="759"/>
      <c r="FVS11" s="759"/>
      <c r="FVT11" s="759"/>
      <c r="FVU11" s="759"/>
      <c r="FVV11" s="759"/>
      <c r="FVW11" s="759"/>
      <c r="FVX11" s="759"/>
      <c r="FVY11" s="759"/>
      <c r="FVZ11" s="759"/>
      <c r="FWA11" s="759"/>
      <c r="FWB11" s="759"/>
      <c r="FWC11" s="759"/>
      <c r="FWD11" s="759"/>
      <c r="FWE11" s="759"/>
      <c r="FWF11" s="759"/>
      <c r="FWG11" s="759"/>
      <c r="FWH11" s="759"/>
      <c r="FWI11" s="759"/>
      <c r="FWJ11" s="759"/>
      <c r="FWK11" s="759"/>
      <c r="FWL11" s="759"/>
      <c r="FWM11" s="759"/>
      <c r="FWN11" s="759"/>
      <c r="FWO11" s="759"/>
      <c r="FWP11" s="759"/>
      <c r="FWQ11" s="759"/>
      <c r="FWR11" s="759"/>
      <c r="FWS11" s="759"/>
      <c r="FWT11" s="759"/>
      <c r="FWU11" s="759"/>
      <c r="FWV11" s="759"/>
      <c r="FWW11" s="759"/>
      <c r="FWX11" s="759"/>
      <c r="FWY11" s="759"/>
      <c r="FWZ11" s="759"/>
      <c r="FXA11" s="759"/>
      <c r="FXB11" s="759"/>
      <c r="FXC11" s="759"/>
      <c r="FXD11" s="759"/>
      <c r="FXE11" s="759"/>
      <c r="FXF11" s="759"/>
      <c r="FXG11" s="759"/>
      <c r="FXH11" s="759"/>
      <c r="FXI11" s="759"/>
      <c r="FXJ11" s="759"/>
      <c r="FXK11" s="759"/>
      <c r="FXL11" s="759"/>
      <c r="FXM11" s="759"/>
      <c r="FXN11" s="759"/>
      <c r="FXO11" s="759"/>
      <c r="FXP11" s="759"/>
      <c r="FXQ11" s="759"/>
      <c r="FXR11" s="759"/>
      <c r="FXS11" s="759"/>
      <c r="FXT11" s="759"/>
      <c r="FXU11" s="759"/>
      <c r="FXV11" s="759"/>
      <c r="FXW11" s="759"/>
      <c r="FXX11" s="759"/>
      <c r="FXY11" s="759"/>
      <c r="FXZ11" s="759"/>
      <c r="FYA11" s="759"/>
      <c r="FYB11" s="759"/>
      <c r="FYC11" s="759"/>
      <c r="FYD11" s="759"/>
      <c r="FYE11" s="759"/>
      <c r="FYF11" s="759"/>
      <c r="FYG11" s="759"/>
      <c r="FYH11" s="759"/>
      <c r="FYI11" s="759"/>
      <c r="FYJ11" s="759"/>
      <c r="FYK11" s="759"/>
      <c r="FYL11" s="759"/>
      <c r="FYM11" s="759"/>
      <c r="FYN11" s="759"/>
      <c r="FYO11" s="759"/>
      <c r="FYP11" s="759"/>
      <c r="FYQ11" s="759"/>
      <c r="FYR11" s="759"/>
      <c r="FYS11" s="759"/>
      <c r="FYT11" s="759"/>
      <c r="FYU11" s="759"/>
      <c r="FYV11" s="759"/>
      <c r="FYW11" s="759"/>
      <c r="FYX11" s="759"/>
      <c r="FYY11" s="759"/>
      <c r="FYZ11" s="759"/>
      <c r="FZA11" s="759"/>
      <c r="FZB11" s="759"/>
      <c r="FZC11" s="759"/>
      <c r="FZD11" s="759"/>
      <c r="FZE11" s="759"/>
      <c r="FZF11" s="759"/>
      <c r="FZG11" s="759"/>
      <c r="FZH11" s="759"/>
      <c r="FZI11" s="759"/>
      <c r="FZJ11" s="759"/>
      <c r="FZK11" s="759"/>
      <c r="FZL11" s="759"/>
      <c r="FZM11" s="759"/>
      <c r="FZN11" s="759"/>
      <c r="FZO11" s="759"/>
      <c r="FZP11" s="759"/>
      <c r="FZQ11" s="759"/>
      <c r="FZR11" s="759"/>
      <c r="FZS11" s="759"/>
      <c r="FZT11" s="759"/>
      <c r="FZU11" s="759"/>
      <c r="FZV11" s="759"/>
      <c r="FZW11" s="759"/>
      <c r="FZX11" s="759"/>
      <c r="FZY11" s="759"/>
      <c r="FZZ11" s="759"/>
      <c r="GAA11" s="759"/>
      <c r="GAB11" s="759"/>
      <c r="GAC11" s="759"/>
      <c r="GAD11" s="759"/>
      <c r="GAE11" s="759"/>
      <c r="GAF11" s="759"/>
      <c r="GAG11" s="759"/>
      <c r="GAH11" s="759"/>
      <c r="GAI11" s="759"/>
      <c r="GAJ11" s="759"/>
      <c r="GAK11" s="759"/>
      <c r="GAL11" s="759"/>
      <c r="GAM11" s="759"/>
      <c r="GAN11" s="759"/>
      <c r="GAO11" s="759"/>
      <c r="GAP11" s="759"/>
      <c r="GAQ11" s="759"/>
      <c r="GAR11" s="759"/>
      <c r="GAS11" s="759"/>
      <c r="GAT11" s="759"/>
      <c r="GAU11" s="759"/>
      <c r="GAV11" s="759"/>
      <c r="GAW11" s="759"/>
      <c r="GAX11" s="759"/>
      <c r="GAY11" s="759"/>
      <c r="GAZ11" s="759"/>
      <c r="GBA11" s="759"/>
      <c r="GBB11" s="759"/>
      <c r="GBC11" s="759"/>
      <c r="GBD11" s="759"/>
      <c r="GBE11" s="759"/>
      <c r="GBF11" s="759"/>
      <c r="GBG11" s="759"/>
      <c r="GBH11" s="759"/>
      <c r="GBI11" s="759"/>
      <c r="GBJ11" s="759"/>
      <c r="GBK11" s="759"/>
      <c r="GBL11" s="759"/>
      <c r="GBM11" s="759"/>
      <c r="GBN11" s="759"/>
      <c r="GBO11" s="759"/>
      <c r="GBP11" s="759"/>
      <c r="GBQ11" s="759"/>
      <c r="GBR11" s="759"/>
      <c r="GBS11" s="759"/>
      <c r="GBT11" s="759"/>
      <c r="GBU11" s="759"/>
      <c r="GBV11" s="759"/>
      <c r="GBW11" s="759"/>
      <c r="GBX11" s="759"/>
      <c r="GBY11" s="759"/>
      <c r="GBZ11" s="759"/>
      <c r="GCA11" s="759"/>
      <c r="GCB11" s="759"/>
      <c r="GCC11" s="759"/>
      <c r="GCD11" s="759"/>
      <c r="GCE11" s="759"/>
      <c r="GCF11" s="759"/>
      <c r="GCG11" s="759"/>
      <c r="GCH11" s="759"/>
      <c r="GCI11" s="759"/>
      <c r="GCJ11" s="759"/>
      <c r="GCK11" s="759"/>
      <c r="GCL11" s="759"/>
      <c r="GCM11" s="759"/>
      <c r="GCN11" s="759"/>
      <c r="GCO11" s="759"/>
      <c r="GCP11" s="759"/>
      <c r="GCQ11" s="759"/>
      <c r="GCR11" s="759"/>
      <c r="GCS11" s="759"/>
      <c r="GCT11" s="759"/>
      <c r="GCU11" s="759"/>
      <c r="GCV11" s="759"/>
      <c r="GCW11" s="759"/>
      <c r="GCX11" s="759"/>
      <c r="GCY11" s="759"/>
      <c r="GCZ11" s="759"/>
      <c r="GDA11" s="759"/>
      <c r="GDB11" s="759"/>
      <c r="GDC11" s="759"/>
      <c r="GDD11" s="759"/>
      <c r="GDE11" s="759"/>
      <c r="GDF11" s="759"/>
      <c r="GDG11" s="759"/>
      <c r="GDH11" s="759"/>
      <c r="GDI11" s="759"/>
      <c r="GDJ11" s="759"/>
      <c r="GDK11" s="759"/>
      <c r="GDL11" s="759"/>
      <c r="GDM11" s="759"/>
      <c r="GDN11" s="759"/>
      <c r="GDO11" s="759"/>
      <c r="GDP11" s="759"/>
      <c r="GDQ11" s="759"/>
      <c r="GDR11" s="759"/>
      <c r="GDS11" s="759"/>
      <c r="GDT11" s="759"/>
      <c r="GDU11" s="759"/>
      <c r="GDV11" s="759"/>
      <c r="GDW11" s="759"/>
      <c r="GDX11" s="759"/>
      <c r="GDY11" s="759"/>
      <c r="GDZ11" s="759"/>
      <c r="GEA11" s="759"/>
      <c r="GEB11" s="759"/>
      <c r="GEC11" s="759"/>
      <c r="GED11" s="759"/>
      <c r="GEE11" s="759"/>
      <c r="GEF11" s="759"/>
      <c r="GEG11" s="759"/>
      <c r="GEH11" s="759"/>
      <c r="GEI11" s="759"/>
      <c r="GEJ11" s="759"/>
      <c r="GEK11" s="759"/>
      <c r="GEL11" s="759"/>
      <c r="GEM11" s="759"/>
      <c r="GEN11" s="759"/>
      <c r="GEO11" s="759"/>
      <c r="GEP11" s="759"/>
      <c r="GEQ11" s="759"/>
      <c r="GER11" s="759"/>
      <c r="GES11" s="759"/>
      <c r="GET11" s="759"/>
      <c r="GEU11" s="759"/>
      <c r="GEV11" s="759"/>
      <c r="GEW11" s="759"/>
      <c r="GEX11" s="759"/>
      <c r="GEY11" s="759"/>
      <c r="GEZ11" s="759"/>
      <c r="GFA11" s="759"/>
      <c r="GFB11" s="759"/>
      <c r="GFC11" s="759"/>
      <c r="GFD11" s="759"/>
      <c r="GFE11" s="759"/>
      <c r="GFF11" s="759"/>
      <c r="GFG11" s="759"/>
      <c r="GFH11" s="759"/>
      <c r="GFI11" s="759"/>
      <c r="GFJ11" s="759"/>
      <c r="GFK11" s="759"/>
      <c r="GFL11" s="759"/>
      <c r="GFM11" s="759"/>
      <c r="GFN11" s="759"/>
      <c r="GFO11" s="759"/>
      <c r="GFP11" s="759"/>
      <c r="GFQ11" s="759"/>
      <c r="GFR11" s="759"/>
      <c r="GFS11" s="759"/>
      <c r="GFT11" s="759"/>
      <c r="GFU11" s="759"/>
      <c r="GFV11" s="759"/>
      <c r="GFW11" s="759"/>
      <c r="GFX11" s="759"/>
      <c r="GFY11" s="759"/>
      <c r="GFZ11" s="759"/>
      <c r="GGA11" s="759"/>
      <c r="GGB11" s="759"/>
      <c r="GGC11" s="759"/>
      <c r="GGD11" s="759"/>
      <c r="GGE11" s="759"/>
      <c r="GGF11" s="759"/>
      <c r="GGG11" s="759"/>
      <c r="GGH11" s="759"/>
      <c r="GGI11" s="759"/>
      <c r="GGJ11" s="759"/>
      <c r="GGK11" s="759"/>
      <c r="GGL11" s="759"/>
      <c r="GGM11" s="759"/>
      <c r="GGN11" s="759"/>
      <c r="GGO11" s="759"/>
      <c r="GGP11" s="759"/>
      <c r="GGQ11" s="759"/>
      <c r="GGR11" s="759"/>
      <c r="GGS11" s="759"/>
      <c r="GGT11" s="759"/>
      <c r="GGU11" s="759"/>
      <c r="GGV11" s="759"/>
      <c r="GGW11" s="759"/>
      <c r="GGX11" s="759"/>
      <c r="GGY11" s="759"/>
      <c r="GGZ11" s="759"/>
      <c r="GHA11" s="759"/>
      <c r="GHB11" s="759"/>
      <c r="GHC11" s="759"/>
      <c r="GHD11" s="759"/>
      <c r="GHE11" s="759"/>
      <c r="GHF11" s="759"/>
      <c r="GHG11" s="759"/>
      <c r="GHH11" s="759"/>
      <c r="GHI11" s="759"/>
      <c r="GHJ11" s="759"/>
      <c r="GHK11" s="759"/>
      <c r="GHL11" s="759"/>
      <c r="GHM11" s="759"/>
      <c r="GHN11" s="759"/>
      <c r="GHO11" s="759"/>
      <c r="GHP11" s="759"/>
      <c r="GHQ11" s="759"/>
      <c r="GHR11" s="759"/>
      <c r="GHS11" s="759"/>
      <c r="GHT11" s="759"/>
      <c r="GHU11" s="759"/>
      <c r="GHV11" s="759"/>
      <c r="GHW11" s="759"/>
      <c r="GHX11" s="759"/>
      <c r="GHY11" s="759"/>
      <c r="GHZ11" s="759"/>
      <c r="GIA11" s="759"/>
      <c r="GIB11" s="759"/>
      <c r="GIC11" s="759"/>
      <c r="GID11" s="759"/>
      <c r="GIE11" s="759"/>
      <c r="GIF11" s="759"/>
      <c r="GIG11" s="759"/>
      <c r="GIH11" s="759"/>
      <c r="GII11" s="759"/>
      <c r="GIJ11" s="759"/>
      <c r="GIK11" s="759"/>
      <c r="GIL11" s="759"/>
      <c r="GIM11" s="759"/>
      <c r="GIN11" s="759"/>
      <c r="GIO11" s="759"/>
      <c r="GIP11" s="759"/>
      <c r="GIQ11" s="759"/>
      <c r="GIR11" s="759"/>
      <c r="GIS11" s="759"/>
      <c r="GIT11" s="759"/>
      <c r="GIU11" s="759"/>
      <c r="GIV11" s="759"/>
      <c r="GIW11" s="759"/>
      <c r="GIX11" s="759"/>
      <c r="GIY11" s="759"/>
      <c r="GIZ11" s="759"/>
      <c r="GJA11" s="759"/>
      <c r="GJB11" s="759"/>
      <c r="GJC11" s="759"/>
      <c r="GJD11" s="759"/>
      <c r="GJE11" s="759"/>
      <c r="GJF11" s="759"/>
      <c r="GJG11" s="759"/>
      <c r="GJH11" s="759"/>
      <c r="GJI11" s="759"/>
      <c r="GJJ11" s="759"/>
      <c r="GJK11" s="759"/>
      <c r="GJL11" s="759"/>
      <c r="GJM11" s="759"/>
      <c r="GJN11" s="759"/>
      <c r="GJO11" s="759"/>
      <c r="GJP11" s="759"/>
      <c r="GJQ11" s="759"/>
      <c r="GJR11" s="759"/>
      <c r="GJS11" s="759"/>
      <c r="GJT11" s="759"/>
      <c r="GJU11" s="759"/>
      <c r="GJV11" s="759"/>
      <c r="GJW11" s="759"/>
      <c r="GJX11" s="759"/>
      <c r="GJY11" s="759"/>
      <c r="GJZ11" s="759"/>
      <c r="GKA11" s="759"/>
      <c r="GKB11" s="759"/>
      <c r="GKC11" s="759"/>
      <c r="GKD11" s="759"/>
      <c r="GKE11" s="759"/>
      <c r="GKF11" s="759"/>
      <c r="GKG11" s="759"/>
      <c r="GKH11" s="759"/>
      <c r="GKI11" s="759"/>
      <c r="GKJ11" s="759"/>
      <c r="GKK11" s="759"/>
      <c r="GKL11" s="759"/>
      <c r="GKM11" s="759"/>
      <c r="GKN11" s="759"/>
      <c r="GKO11" s="759"/>
      <c r="GKP11" s="759"/>
      <c r="GKQ11" s="759"/>
      <c r="GKR11" s="759"/>
      <c r="GKS11" s="759"/>
      <c r="GKT11" s="759"/>
      <c r="GKU11" s="759"/>
      <c r="GKV11" s="759"/>
      <c r="GKW11" s="759"/>
      <c r="GKX11" s="759"/>
      <c r="GKY11" s="759"/>
      <c r="GKZ11" s="759"/>
      <c r="GLA11" s="759"/>
      <c r="GLB11" s="759"/>
      <c r="GLC11" s="759"/>
      <c r="GLD11" s="759"/>
      <c r="GLE11" s="759"/>
      <c r="GLF11" s="759"/>
      <c r="GLG11" s="759"/>
      <c r="GLH11" s="759"/>
      <c r="GLI11" s="759"/>
      <c r="GLJ11" s="759"/>
      <c r="GLK11" s="759"/>
      <c r="GLL11" s="759"/>
      <c r="GLM11" s="759"/>
      <c r="GLN11" s="759"/>
      <c r="GLO11" s="759"/>
      <c r="GLP11" s="759"/>
      <c r="GLQ11" s="759"/>
      <c r="GLR11" s="759"/>
      <c r="GLS11" s="759"/>
      <c r="GLT11" s="759"/>
      <c r="GLU11" s="759"/>
      <c r="GLV11" s="759"/>
      <c r="GLW11" s="759"/>
      <c r="GLX11" s="759"/>
      <c r="GLY11" s="759"/>
      <c r="GLZ11" s="759"/>
      <c r="GMA11" s="759"/>
      <c r="GMB11" s="759"/>
      <c r="GMC11" s="759"/>
      <c r="GMD11" s="759"/>
      <c r="GME11" s="759"/>
      <c r="GMF11" s="759"/>
      <c r="GMG11" s="759"/>
      <c r="GMH11" s="759"/>
      <c r="GMI11" s="759"/>
      <c r="GMJ11" s="759"/>
      <c r="GMK11" s="759"/>
      <c r="GML11" s="759"/>
      <c r="GMM11" s="759"/>
      <c r="GMN11" s="759"/>
      <c r="GMO11" s="759"/>
      <c r="GMP11" s="759"/>
      <c r="GMQ11" s="759"/>
      <c r="GMR11" s="759"/>
      <c r="GMS11" s="759"/>
      <c r="GMT11" s="759"/>
      <c r="GMU11" s="759"/>
      <c r="GMV11" s="759"/>
      <c r="GMW11" s="759"/>
      <c r="GMX11" s="759"/>
      <c r="GMY11" s="759"/>
      <c r="GMZ11" s="759"/>
      <c r="GNA11" s="759"/>
      <c r="GNB11" s="759"/>
      <c r="GNC11" s="759"/>
      <c r="GND11" s="759"/>
      <c r="GNE11" s="759"/>
      <c r="GNF11" s="759"/>
      <c r="GNG11" s="759"/>
      <c r="GNH11" s="759"/>
      <c r="GNI11" s="759"/>
      <c r="GNJ11" s="759"/>
      <c r="GNK11" s="759"/>
      <c r="GNL11" s="759"/>
      <c r="GNM11" s="759"/>
      <c r="GNN11" s="759"/>
      <c r="GNO11" s="759"/>
      <c r="GNP11" s="759"/>
      <c r="GNQ11" s="759"/>
      <c r="GNR11" s="759"/>
      <c r="GNS11" s="759"/>
      <c r="GNT11" s="759"/>
      <c r="GNU11" s="759"/>
      <c r="GNV11" s="759"/>
      <c r="GNW11" s="759"/>
      <c r="GNX11" s="759"/>
      <c r="GNY11" s="759"/>
      <c r="GNZ11" s="759"/>
      <c r="GOA11" s="759"/>
      <c r="GOB11" s="759"/>
      <c r="GOC11" s="759"/>
      <c r="GOD11" s="759"/>
      <c r="GOE11" s="759"/>
      <c r="GOF11" s="759"/>
      <c r="GOG11" s="759"/>
      <c r="GOH11" s="759"/>
      <c r="GOI11" s="759"/>
      <c r="GOJ11" s="759"/>
      <c r="GOK11" s="759"/>
      <c r="GOL11" s="759"/>
      <c r="GOM11" s="759"/>
      <c r="GON11" s="759"/>
      <c r="GOO11" s="759"/>
      <c r="GOP11" s="759"/>
      <c r="GOQ11" s="759"/>
      <c r="GOR11" s="759"/>
      <c r="GOS11" s="759"/>
      <c r="GOT11" s="759"/>
      <c r="GOU11" s="759"/>
      <c r="GOV11" s="759"/>
      <c r="GOW11" s="759"/>
      <c r="GOX11" s="759"/>
      <c r="GOY11" s="759"/>
      <c r="GOZ11" s="759"/>
      <c r="GPA11" s="759"/>
      <c r="GPB11" s="759"/>
      <c r="GPC11" s="759"/>
      <c r="GPD11" s="759"/>
      <c r="GPE11" s="759"/>
      <c r="GPF11" s="759"/>
      <c r="GPG11" s="759"/>
      <c r="GPH11" s="759"/>
      <c r="GPI11" s="759"/>
      <c r="GPJ11" s="759"/>
      <c r="GPK11" s="759"/>
      <c r="GPL11" s="759"/>
      <c r="GPM11" s="759"/>
      <c r="GPN11" s="759"/>
      <c r="GPO11" s="759"/>
      <c r="GPP11" s="759"/>
      <c r="GPQ11" s="759"/>
      <c r="GPR11" s="759"/>
      <c r="GPS11" s="759"/>
      <c r="GPT11" s="759"/>
      <c r="GPU11" s="759"/>
      <c r="GPV11" s="759"/>
      <c r="GPW11" s="759"/>
      <c r="GPX11" s="759"/>
      <c r="GPY11" s="759"/>
      <c r="GPZ11" s="759"/>
      <c r="GQA11" s="759"/>
      <c r="GQB11" s="759"/>
      <c r="GQC11" s="759"/>
      <c r="GQD11" s="759"/>
      <c r="GQE11" s="759"/>
      <c r="GQF11" s="759"/>
      <c r="GQG11" s="759"/>
      <c r="GQH11" s="759"/>
      <c r="GQI11" s="759"/>
      <c r="GQJ11" s="759"/>
      <c r="GQK11" s="759"/>
      <c r="GQL11" s="759"/>
      <c r="GQM11" s="759"/>
      <c r="GQN11" s="759"/>
      <c r="GQO11" s="759"/>
      <c r="GQP11" s="759"/>
      <c r="GQQ11" s="759"/>
      <c r="GQR11" s="759"/>
      <c r="GQS11" s="759"/>
      <c r="GQT11" s="759"/>
      <c r="GQU11" s="759"/>
      <c r="GQV11" s="759"/>
      <c r="GQW11" s="759"/>
      <c r="GQX11" s="759"/>
      <c r="GQY11" s="759"/>
      <c r="GQZ11" s="759"/>
      <c r="GRA11" s="759"/>
      <c r="GRB11" s="759"/>
      <c r="GRC11" s="759"/>
      <c r="GRD11" s="759"/>
      <c r="GRE11" s="759"/>
      <c r="GRF11" s="759"/>
      <c r="GRG11" s="759"/>
      <c r="GRH11" s="759"/>
      <c r="GRI11" s="759"/>
      <c r="GRJ11" s="759"/>
      <c r="GRK11" s="759"/>
      <c r="GRL11" s="759"/>
      <c r="GRM11" s="759"/>
      <c r="GRN11" s="759"/>
      <c r="GRO11" s="759"/>
      <c r="GRP11" s="759"/>
      <c r="GRQ11" s="759"/>
      <c r="GRR11" s="759"/>
      <c r="GRS11" s="759"/>
      <c r="GRT11" s="759"/>
      <c r="GRU11" s="759"/>
      <c r="GRV11" s="759"/>
      <c r="GRW11" s="759"/>
      <c r="GRX11" s="759"/>
      <c r="GRY11" s="759"/>
      <c r="GRZ11" s="759"/>
      <c r="GSA11" s="759"/>
      <c r="GSB11" s="759"/>
      <c r="GSC11" s="759"/>
      <c r="GSD11" s="759"/>
      <c r="GSE11" s="759"/>
      <c r="GSF11" s="759"/>
      <c r="GSG11" s="759"/>
      <c r="GSH11" s="759"/>
      <c r="GSI11" s="759"/>
      <c r="GSJ11" s="759"/>
      <c r="GSK11" s="759"/>
      <c r="GSL11" s="759"/>
      <c r="GSM11" s="759"/>
      <c r="GSN11" s="759"/>
      <c r="GSO11" s="759"/>
      <c r="GSP11" s="759"/>
      <c r="GSQ11" s="759"/>
      <c r="GSR11" s="759"/>
      <c r="GSS11" s="759"/>
      <c r="GST11" s="759"/>
      <c r="GSU11" s="759"/>
      <c r="GSV11" s="759"/>
      <c r="GSW11" s="759"/>
      <c r="GSX11" s="759"/>
      <c r="GSY11" s="759"/>
      <c r="GSZ11" s="759"/>
      <c r="GTA11" s="759"/>
      <c r="GTB11" s="759"/>
      <c r="GTC11" s="759"/>
      <c r="GTD11" s="759"/>
      <c r="GTE11" s="759"/>
      <c r="GTF11" s="759"/>
      <c r="GTG11" s="759"/>
      <c r="GTH11" s="759"/>
      <c r="GTI11" s="759"/>
      <c r="GTJ11" s="759"/>
      <c r="GTK11" s="759"/>
      <c r="GTL11" s="759"/>
      <c r="GTM11" s="759"/>
      <c r="GTN11" s="759"/>
      <c r="GTO11" s="759"/>
      <c r="GTP11" s="759"/>
      <c r="GTQ11" s="759"/>
      <c r="GTR11" s="759"/>
      <c r="GTS11" s="759"/>
      <c r="GTT11" s="759"/>
      <c r="GTU11" s="759"/>
      <c r="GTV11" s="759"/>
      <c r="GTW11" s="759"/>
      <c r="GTX11" s="759"/>
      <c r="GTY11" s="759"/>
      <c r="GTZ11" s="759"/>
      <c r="GUA11" s="759"/>
      <c r="GUB11" s="759"/>
      <c r="GUC11" s="759"/>
      <c r="GUD11" s="759"/>
      <c r="GUE11" s="759"/>
      <c r="GUF11" s="759"/>
      <c r="GUG11" s="759"/>
      <c r="GUH11" s="759"/>
      <c r="GUI11" s="759"/>
      <c r="GUJ11" s="759"/>
      <c r="GUK11" s="759"/>
      <c r="GUL11" s="759"/>
      <c r="GUM11" s="759"/>
      <c r="GUN11" s="759"/>
      <c r="GUO11" s="759"/>
      <c r="GUP11" s="759"/>
      <c r="GUQ11" s="759"/>
      <c r="GUR11" s="759"/>
      <c r="GUS11" s="759"/>
      <c r="GUT11" s="759"/>
      <c r="GUU11" s="759"/>
      <c r="GUV11" s="759"/>
      <c r="GUW11" s="759"/>
      <c r="GUX11" s="759"/>
      <c r="GUY11" s="759"/>
      <c r="GUZ11" s="759"/>
      <c r="GVA11" s="759"/>
      <c r="GVB11" s="759"/>
      <c r="GVC11" s="759"/>
      <c r="GVD11" s="759"/>
      <c r="GVE11" s="759"/>
      <c r="GVF11" s="759"/>
      <c r="GVG11" s="759"/>
      <c r="GVH11" s="759"/>
      <c r="GVI11" s="759"/>
      <c r="GVJ11" s="759"/>
      <c r="GVK11" s="759"/>
      <c r="GVL11" s="759"/>
      <c r="GVM11" s="759"/>
      <c r="GVN11" s="759"/>
      <c r="GVO11" s="759"/>
      <c r="GVP11" s="759"/>
      <c r="GVQ11" s="759"/>
      <c r="GVR11" s="759"/>
      <c r="GVS11" s="759"/>
      <c r="GVT11" s="759"/>
      <c r="GVU11" s="759"/>
      <c r="GVV11" s="759"/>
      <c r="GVW11" s="759"/>
      <c r="GVX11" s="759"/>
      <c r="GVY11" s="759"/>
      <c r="GVZ11" s="759"/>
      <c r="GWA11" s="759"/>
      <c r="GWB11" s="759"/>
      <c r="GWC11" s="759"/>
      <c r="GWD11" s="759"/>
      <c r="GWE11" s="759"/>
      <c r="GWF11" s="759"/>
      <c r="GWG11" s="759"/>
      <c r="GWH11" s="759"/>
      <c r="GWI11" s="759"/>
      <c r="GWJ11" s="759"/>
      <c r="GWK11" s="759"/>
      <c r="GWL11" s="759"/>
      <c r="GWM11" s="759"/>
      <c r="GWN11" s="759"/>
      <c r="GWO11" s="759"/>
      <c r="GWP11" s="759"/>
      <c r="GWQ11" s="759"/>
      <c r="GWR11" s="759"/>
      <c r="GWS11" s="759"/>
      <c r="GWT11" s="759"/>
      <c r="GWU11" s="759"/>
      <c r="GWV11" s="759"/>
      <c r="GWW11" s="759"/>
      <c r="GWX11" s="759"/>
      <c r="GWY11" s="759"/>
      <c r="GWZ11" s="759"/>
      <c r="GXA11" s="759"/>
      <c r="GXB11" s="759"/>
      <c r="GXC11" s="759"/>
      <c r="GXD11" s="759"/>
      <c r="GXE11" s="759"/>
      <c r="GXF11" s="759"/>
      <c r="GXG11" s="759"/>
      <c r="GXH11" s="759"/>
      <c r="GXI11" s="759"/>
      <c r="GXJ11" s="759"/>
      <c r="GXK11" s="759"/>
      <c r="GXL11" s="759"/>
      <c r="GXM11" s="759"/>
      <c r="GXN11" s="759"/>
      <c r="GXO11" s="759"/>
      <c r="GXP11" s="759"/>
      <c r="GXQ11" s="759"/>
      <c r="GXR11" s="759"/>
      <c r="GXS11" s="759"/>
      <c r="GXT11" s="759"/>
      <c r="GXU11" s="759"/>
      <c r="GXV11" s="759"/>
      <c r="GXW11" s="759"/>
      <c r="GXX11" s="759"/>
      <c r="GXY11" s="759"/>
      <c r="GXZ11" s="759"/>
      <c r="GYA11" s="759"/>
      <c r="GYB11" s="759"/>
      <c r="GYC11" s="759"/>
      <c r="GYD11" s="759"/>
      <c r="GYE11" s="759"/>
      <c r="GYF11" s="759"/>
      <c r="GYG11" s="759"/>
      <c r="GYH11" s="759"/>
      <c r="GYI11" s="759"/>
      <c r="GYJ11" s="759"/>
      <c r="GYK11" s="759"/>
      <c r="GYL11" s="759"/>
      <c r="GYM11" s="759"/>
      <c r="GYN11" s="759"/>
      <c r="GYO11" s="759"/>
      <c r="GYP11" s="759"/>
      <c r="GYQ11" s="759"/>
      <c r="GYR11" s="759"/>
      <c r="GYS11" s="759"/>
      <c r="GYT11" s="759"/>
      <c r="GYU11" s="759"/>
      <c r="GYV11" s="759"/>
      <c r="GYW11" s="759"/>
      <c r="GYX11" s="759"/>
      <c r="GYY11" s="759"/>
      <c r="GYZ11" s="759"/>
      <c r="GZA11" s="759"/>
      <c r="GZB11" s="759"/>
      <c r="GZC11" s="759"/>
      <c r="GZD11" s="759"/>
      <c r="GZE11" s="759"/>
      <c r="GZF11" s="759"/>
      <c r="GZG11" s="759"/>
      <c r="GZH11" s="759"/>
      <c r="GZI11" s="759"/>
      <c r="GZJ11" s="759"/>
      <c r="GZK11" s="759"/>
      <c r="GZL11" s="759"/>
      <c r="GZM11" s="759"/>
      <c r="GZN11" s="759"/>
      <c r="GZO11" s="759"/>
      <c r="GZP11" s="759"/>
      <c r="GZQ11" s="759"/>
      <c r="GZR11" s="759"/>
      <c r="GZS11" s="759"/>
      <c r="GZT11" s="759"/>
      <c r="GZU11" s="759"/>
      <c r="GZV11" s="759"/>
      <c r="GZW11" s="759"/>
      <c r="GZX11" s="759"/>
      <c r="GZY11" s="759"/>
      <c r="GZZ11" s="759"/>
      <c r="HAA11" s="759"/>
      <c r="HAB11" s="759"/>
      <c r="HAC11" s="759"/>
      <c r="HAD11" s="759"/>
      <c r="HAE11" s="759"/>
      <c r="HAF11" s="759"/>
      <c r="HAG11" s="759"/>
      <c r="HAH11" s="759"/>
      <c r="HAI11" s="759"/>
      <c r="HAJ11" s="759"/>
      <c r="HAK11" s="759"/>
      <c r="HAL11" s="759"/>
      <c r="HAM11" s="759"/>
      <c r="HAN11" s="759"/>
      <c r="HAO11" s="759"/>
      <c r="HAP11" s="759"/>
      <c r="HAQ11" s="759"/>
      <c r="HAR11" s="759"/>
      <c r="HAS11" s="759"/>
      <c r="HAT11" s="759"/>
      <c r="HAU11" s="759"/>
      <c r="HAV11" s="759"/>
      <c r="HAW11" s="759"/>
      <c r="HAX11" s="759"/>
      <c r="HAY11" s="759"/>
      <c r="HAZ11" s="759"/>
      <c r="HBA11" s="759"/>
      <c r="HBB11" s="759"/>
      <c r="HBC11" s="759"/>
      <c r="HBD11" s="759"/>
      <c r="HBE11" s="759"/>
      <c r="HBF11" s="759"/>
      <c r="HBG11" s="759"/>
      <c r="HBH11" s="759"/>
      <c r="HBI11" s="759"/>
      <c r="HBJ11" s="759"/>
      <c r="HBK11" s="759"/>
      <c r="HBL11" s="759"/>
      <c r="HBM11" s="759"/>
      <c r="HBN11" s="759"/>
      <c r="HBO11" s="759"/>
      <c r="HBP11" s="759"/>
      <c r="HBQ11" s="759"/>
      <c r="HBR11" s="759"/>
      <c r="HBS11" s="759"/>
      <c r="HBT11" s="759"/>
      <c r="HBU11" s="759"/>
      <c r="HBV11" s="759"/>
      <c r="HBW11" s="759"/>
      <c r="HBX11" s="759"/>
      <c r="HBY11" s="759"/>
      <c r="HBZ11" s="759"/>
      <c r="HCA11" s="759"/>
      <c r="HCB11" s="759"/>
      <c r="HCC11" s="759"/>
      <c r="HCD11" s="759"/>
      <c r="HCE11" s="759"/>
      <c r="HCF11" s="759"/>
      <c r="HCG11" s="759"/>
      <c r="HCH11" s="759"/>
      <c r="HCI11" s="759"/>
      <c r="HCJ11" s="759"/>
      <c r="HCK11" s="759"/>
      <c r="HCL11" s="759"/>
      <c r="HCM11" s="759"/>
      <c r="HCN11" s="759"/>
      <c r="HCO11" s="759"/>
      <c r="HCP11" s="759"/>
      <c r="HCQ11" s="759"/>
      <c r="HCR11" s="759"/>
      <c r="HCS11" s="759"/>
      <c r="HCT11" s="759"/>
      <c r="HCU11" s="759"/>
      <c r="HCV11" s="759"/>
      <c r="HCW11" s="759"/>
      <c r="HCX11" s="759"/>
      <c r="HCY11" s="759"/>
      <c r="HCZ11" s="759"/>
      <c r="HDA11" s="759"/>
      <c r="HDB11" s="759"/>
      <c r="HDC11" s="759"/>
      <c r="HDD11" s="759"/>
      <c r="HDE11" s="759"/>
      <c r="HDF11" s="759"/>
      <c r="HDG11" s="759"/>
      <c r="HDH11" s="759"/>
      <c r="HDI11" s="759"/>
      <c r="HDJ11" s="759"/>
      <c r="HDK11" s="759"/>
      <c r="HDL11" s="759"/>
      <c r="HDM11" s="759"/>
      <c r="HDN11" s="759"/>
      <c r="HDO11" s="759"/>
      <c r="HDP11" s="759"/>
      <c r="HDQ11" s="759"/>
      <c r="HDR11" s="759"/>
      <c r="HDS11" s="759"/>
      <c r="HDT11" s="759"/>
      <c r="HDU11" s="759"/>
      <c r="HDV11" s="759"/>
      <c r="HDW11" s="759"/>
      <c r="HDX11" s="759"/>
      <c r="HDY11" s="759"/>
      <c r="HDZ11" s="759"/>
      <c r="HEA11" s="759"/>
      <c r="HEB11" s="759"/>
      <c r="HEC11" s="759"/>
      <c r="HED11" s="759"/>
      <c r="HEE11" s="759"/>
      <c r="HEF11" s="759"/>
      <c r="HEG11" s="759"/>
      <c r="HEH11" s="759"/>
      <c r="HEI11" s="759"/>
      <c r="HEJ11" s="759"/>
      <c r="HEK11" s="759"/>
      <c r="HEL11" s="759"/>
      <c r="HEM11" s="759"/>
      <c r="HEN11" s="759"/>
      <c r="HEO11" s="759"/>
      <c r="HEP11" s="759"/>
      <c r="HEQ11" s="759"/>
      <c r="HER11" s="759"/>
      <c r="HES11" s="759"/>
      <c r="HET11" s="759"/>
      <c r="HEU11" s="759"/>
      <c r="HEV11" s="759"/>
      <c r="HEW11" s="759"/>
      <c r="HEX11" s="759"/>
      <c r="HEY11" s="759"/>
      <c r="HEZ11" s="759"/>
      <c r="HFA11" s="759"/>
      <c r="HFB11" s="759"/>
      <c r="HFC11" s="759"/>
      <c r="HFD11" s="759"/>
      <c r="HFE11" s="759"/>
      <c r="HFF11" s="759"/>
      <c r="HFG11" s="759"/>
      <c r="HFH11" s="759"/>
      <c r="HFI11" s="759"/>
      <c r="HFJ11" s="759"/>
      <c r="HFK11" s="759"/>
      <c r="HFL11" s="759"/>
      <c r="HFM11" s="759"/>
      <c r="HFN11" s="759"/>
      <c r="HFO11" s="759"/>
      <c r="HFP11" s="759"/>
      <c r="HFQ11" s="759"/>
      <c r="HFR11" s="759"/>
      <c r="HFS11" s="759"/>
      <c r="HFT11" s="759"/>
      <c r="HFU11" s="759"/>
      <c r="HFV11" s="759"/>
      <c r="HFW11" s="759"/>
      <c r="HFX11" s="759"/>
      <c r="HFY11" s="759"/>
      <c r="HFZ11" s="759"/>
      <c r="HGA11" s="759"/>
      <c r="HGB11" s="759"/>
      <c r="HGC11" s="759"/>
      <c r="HGD11" s="759"/>
      <c r="HGE11" s="759"/>
      <c r="HGF11" s="759"/>
      <c r="HGG11" s="759"/>
      <c r="HGH11" s="759"/>
      <c r="HGI11" s="759"/>
      <c r="HGJ11" s="759"/>
      <c r="HGK11" s="759"/>
      <c r="HGL11" s="759"/>
      <c r="HGM11" s="759"/>
      <c r="HGN11" s="759"/>
      <c r="HGO11" s="759"/>
      <c r="HGP11" s="759"/>
      <c r="HGQ11" s="759"/>
      <c r="HGR11" s="759"/>
      <c r="HGS11" s="759"/>
      <c r="HGT11" s="759"/>
      <c r="HGU11" s="759"/>
      <c r="HGV11" s="759"/>
      <c r="HGW11" s="759"/>
      <c r="HGX11" s="759"/>
      <c r="HGY11" s="759"/>
      <c r="HGZ11" s="759"/>
      <c r="HHA11" s="759"/>
      <c r="HHB11" s="759"/>
      <c r="HHC11" s="759"/>
      <c r="HHD11" s="759"/>
      <c r="HHE11" s="759"/>
      <c r="HHF11" s="759"/>
      <c r="HHG11" s="759"/>
      <c r="HHH11" s="759"/>
      <c r="HHI11" s="759"/>
      <c r="HHJ11" s="759"/>
      <c r="HHK11" s="759"/>
      <c r="HHL11" s="759"/>
      <c r="HHM11" s="759"/>
      <c r="HHN11" s="759"/>
      <c r="HHO11" s="759"/>
      <c r="HHP11" s="759"/>
      <c r="HHQ11" s="759"/>
      <c r="HHR11" s="759"/>
      <c r="HHS11" s="759"/>
      <c r="HHT11" s="759"/>
      <c r="HHU11" s="759"/>
      <c r="HHV11" s="759"/>
      <c r="HHW11" s="759"/>
      <c r="HHX11" s="759"/>
      <c r="HHY11" s="759"/>
      <c r="HHZ11" s="759"/>
      <c r="HIA11" s="759"/>
      <c r="HIB11" s="759"/>
      <c r="HIC11" s="759"/>
      <c r="HID11" s="759"/>
      <c r="HIE11" s="759"/>
      <c r="HIF11" s="759"/>
      <c r="HIG11" s="759"/>
      <c r="HIH11" s="759"/>
      <c r="HII11" s="759"/>
      <c r="HIJ11" s="759"/>
      <c r="HIK11" s="759"/>
      <c r="HIL11" s="759"/>
      <c r="HIM11" s="759"/>
      <c r="HIN11" s="759"/>
      <c r="HIO11" s="759"/>
      <c r="HIP11" s="759"/>
      <c r="HIQ11" s="759"/>
      <c r="HIR11" s="759"/>
      <c r="HIS11" s="759"/>
      <c r="HIT11" s="759"/>
      <c r="HIU11" s="759"/>
      <c r="HIV11" s="759"/>
      <c r="HIW11" s="759"/>
      <c r="HIX11" s="759"/>
      <c r="HIY11" s="759"/>
      <c r="HIZ11" s="759"/>
      <c r="HJA11" s="759"/>
      <c r="HJB11" s="759"/>
      <c r="HJC11" s="759"/>
      <c r="HJD11" s="759"/>
      <c r="HJE11" s="759"/>
      <c r="HJF11" s="759"/>
      <c r="HJG11" s="759"/>
      <c r="HJH11" s="759"/>
      <c r="HJI11" s="759"/>
      <c r="HJJ11" s="759"/>
      <c r="HJK11" s="759"/>
      <c r="HJL11" s="759"/>
      <c r="HJM11" s="759"/>
      <c r="HJN11" s="759"/>
      <c r="HJO11" s="759"/>
      <c r="HJP11" s="759"/>
      <c r="HJQ11" s="759"/>
      <c r="HJR11" s="759"/>
      <c r="HJS11" s="759"/>
      <c r="HJT11" s="759"/>
      <c r="HJU11" s="759"/>
      <c r="HJV11" s="759"/>
      <c r="HJW11" s="759"/>
      <c r="HJX11" s="759"/>
      <c r="HJY11" s="759"/>
      <c r="HJZ11" s="759"/>
      <c r="HKA11" s="759"/>
      <c r="HKB11" s="759"/>
      <c r="HKC11" s="759"/>
      <c r="HKD11" s="759"/>
      <c r="HKE11" s="759"/>
      <c r="HKF11" s="759"/>
      <c r="HKG11" s="759"/>
      <c r="HKH11" s="759"/>
      <c r="HKI11" s="759"/>
      <c r="HKJ11" s="759"/>
      <c r="HKK11" s="759"/>
      <c r="HKL11" s="759"/>
      <c r="HKM11" s="759"/>
      <c r="HKN11" s="759"/>
      <c r="HKO11" s="759"/>
      <c r="HKP11" s="759"/>
      <c r="HKQ11" s="759"/>
      <c r="HKR11" s="759"/>
      <c r="HKS11" s="759"/>
      <c r="HKT11" s="759"/>
      <c r="HKU11" s="759"/>
      <c r="HKV11" s="759"/>
      <c r="HKW11" s="759"/>
      <c r="HKX11" s="759"/>
      <c r="HKY11" s="759"/>
      <c r="HKZ11" s="759"/>
      <c r="HLA11" s="759"/>
      <c r="HLB11" s="759"/>
      <c r="HLC11" s="759"/>
      <c r="HLD11" s="759"/>
      <c r="HLE11" s="759"/>
      <c r="HLF11" s="759"/>
      <c r="HLG11" s="759"/>
      <c r="HLH11" s="759"/>
      <c r="HLI11" s="759"/>
      <c r="HLJ11" s="759"/>
      <c r="HLK11" s="759"/>
      <c r="HLL11" s="759"/>
      <c r="HLM11" s="759"/>
      <c r="HLN11" s="759"/>
      <c r="HLO11" s="759"/>
      <c r="HLP11" s="759"/>
      <c r="HLQ11" s="759"/>
      <c r="HLR11" s="759"/>
      <c r="HLS11" s="759"/>
      <c r="HLT11" s="759"/>
      <c r="HLU11" s="759"/>
      <c r="HLV11" s="759"/>
      <c r="HLW11" s="759"/>
      <c r="HLX11" s="759"/>
      <c r="HLY11" s="759"/>
      <c r="HLZ11" s="759"/>
      <c r="HMA11" s="759"/>
      <c r="HMB11" s="759"/>
      <c r="HMC11" s="759"/>
      <c r="HMD11" s="759"/>
      <c r="HME11" s="759"/>
      <c r="HMF11" s="759"/>
      <c r="HMG11" s="759"/>
      <c r="HMH11" s="759"/>
      <c r="HMI11" s="759"/>
      <c r="HMJ11" s="759"/>
      <c r="HMK11" s="759"/>
      <c r="HML11" s="759"/>
      <c r="HMM11" s="759"/>
      <c r="HMN11" s="759"/>
      <c r="HMO11" s="759"/>
      <c r="HMP11" s="759"/>
      <c r="HMQ11" s="759"/>
      <c r="HMR11" s="759"/>
      <c r="HMS11" s="759"/>
      <c r="HMT11" s="759"/>
      <c r="HMU11" s="759"/>
      <c r="HMV11" s="759"/>
      <c r="HMW11" s="759"/>
      <c r="HMX11" s="759"/>
      <c r="HMY11" s="759"/>
      <c r="HMZ11" s="759"/>
      <c r="HNA11" s="759"/>
      <c r="HNB11" s="759"/>
      <c r="HNC11" s="759"/>
      <c r="HND11" s="759"/>
      <c r="HNE11" s="759"/>
      <c r="HNF11" s="759"/>
      <c r="HNG11" s="759"/>
      <c r="HNH11" s="759"/>
      <c r="HNI11" s="759"/>
      <c r="HNJ11" s="759"/>
      <c r="HNK11" s="759"/>
      <c r="HNL11" s="759"/>
      <c r="HNM11" s="759"/>
      <c r="HNN11" s="759"/>
      <c r="HNO11" s="759"/>
      <c r="HNP11" s="759"/>
      <c r="HNQ11" s="759"/>
      <c r="HNR11" s="759"/>
      <c r="HNS11" s="759"/>
      <c r="HNT11" s="759"/>
      <c r="HNU11" s="759"/>
      <c r="HNV11" s="759"/>
      <c r="HNW11" s="759"/>
      <c r="HNX11" s="759"/>
      <c r="HNY11" s="759"/>
      <c r="HNZ11" s="759"/>
      <c r="HOA11" s="759"/>
      <c r="HOB11" s="759"/>
      <c r="HOC11" s="759"/>
      <c r="HOD11" s="759"/>
      <c r="HOE11" s="759"/>
      <c r="HOF11" s="759"/>
      <c r="HOG11" s="759"/>
      <c r="HOH11" s="759"/>
      <c r="HOI11" s="759"/>
      <c r="HOJ11" s="759"/>
      <c r="HOK11" s="759"/>
      <c r="HOL11" s="759"/>
      <c r="HOM11" s="759"/>
      <c r="HON11" s="759"/>
      <c r="HOO11" s="759"/>
      <c r="HOP11" s="759"/>
      <c r="HOQ11" s="759"/>
      <c r="HOR11" s="759"/>
      <c r="HOS11" s="759"/>
      <c r="HOT11" s="759"/>
      <c r="HOU11" s="759"/>
      <c r="HOV11" s="759"/>
      <c r="HOW11" s="759"/>
      <c r="HOX11" s="759"/>
      <c r="HOY11" s="759"/>
      <c r="HOZ11" s="759"/>
      <c r="HPA11" s="759"/>
      <c r="HPB11" s="759"/>
      <c r="HPC11" s="759"/>
      <c r="HPD11" s="759"/>
      <c r="HPE11" s="759"/>
      <c r="HPF11" s="759"/>
      <c r="HPG11" s="759"/>
      <c r="HPH11" s="759"/>
      <c r="HPI11" s="759"/>
      <c r="HPJ11" s="759"/>
      <c r="HPK11" s="759"/>
      <c r="HPL11" s="759"/>
      <c r="HPM11" s="759"/>
      <c r="HPN11" s="759"/>
      <c r="HPO11" s="759"/>
      <c r="HPP11" s="759"/>
      <c r="HPQ11" s="759"/>
      <c r="HPR11" s="759"/>
      <c r="HPS11" s="759"/>
      <c r="HPT11" s="759"/>
      <c r="HPU11" s="759"/>
      <c r="HPV11" s="759"/>
      <c r="HPW11" s="759"/>
      <c r="HPX11" s="759"/>
      <c r="HPY11" s="759"/>
      <c r="HPZ11" s="759"/>
      <c r="HQA11" s="759"/>
      <c r="HQB11" s="759"/>
      <c r="HQC11" s="759"/>
      <c r="HQD11" s="759"/>
      <c r="HQE11" s="759"/>
      <c r="HQF11" s="759"/>
      <c r="HQG11" s="759"/>
      <c r="HQH11" s="759"/>
      <c r="HQI11" s="759"/>
      <c r="HQJ11" s="759"/>
      <c r="HQK11" s="759"/>
      <c r="HQL11" s="759"/>
      <c r="HQM11" s="759"/>
      <c r="HQN11" s="759"/>
      <c r="HQO11" s="759"/>
      <c r="HQP11" s="759"/>
      <c r="HQQ11" s="759"/>
      <c r="HQR11" s="759"/>
      <c r="HQS11" s="759"/>
      <c r="HQT11" s="759"/>
      <c r="HQU11" s="759"/>
      <c r="HQV11" s="759"/>
      <c r="HQW11" s="759"/>
      <c r="HQX11" s="759"/>
      <c r="HQY11" s="759"/>
      <c r="HQZ11" s="759"/>
      <c r="HRA11" s="759"/>
      <c r="HRB11" s="759"/>
      <c r="HRC11" s="759"/>
      <c r="HRD11" s="759"/>
      <c r="HRE11" s="759"/>
      <c r="HRF11" s="759"/>
      <c r="HRG11" s="759"/>
      <c r="HRH11" s="759"/>
      <c r="HRI11" s="759"/>
      <c r="HRJ11" s="759"/>
      <c r="HRK11" s="759"/>
      <c r="HRL11" s="759"/>
      <c r="HRM11" s="759"/>
      <c r="HRN11" s="759"/>
      <c r="HRO11" s="759"/>
      <c r="HRP11" s="759"/>
      <c r="HRQ11" s="759"/>
      <c r="HRR11" s="759"/>
      <c r="HRS11" s="759"/>
      <c r="HRT11" s="759"/>
      <c r="HRU11" s="759"/>
      <c r="HRV11" s="759"/>
      <c r="HRW11" s="759"/>
      <c r="HRX11" s="759"/>
      <c r="HRY11" s="759"/>
      <c r="HRZ11" s="759"/>
      <c r="HSA11" s="759"/>
      <c r="HSB11" s="759"/>
      <c r="HSC11" s="759"/>
      <c r="HSD11" s="759"/>
      <c r="HSE11" s="759"/>
      <c r="HSF11" s="759"/>
      <c r="HSG11" s="759"/>
      <c r="HSH11" s="759"/>
      <c r="HSI11" s="759"/>
      <c r="HSJ11" s="759"/>
      <c r="HSK11" s="759"/>
      <c r="HSL11" s="759"/>
      <c r="HSM11" s="759"/>
      <c r="HSN11" s="759"/>
      <c r="HSO11" s="759"/>
      <c r="HSP11" s="759"/>
      <c r="HSQ11" s="759"/>
      <c r="HSR11" s="759"/>
      <c r="HSS11" s="759"/>
      <c r="HST11" s="759"/>
      <c r="HSU11" s="759"/>
      <c r="HSV11" s="759"/>
      <c r="HSW11" s="759"/>
      <c r="HSX11" s="759"/>
      <c r="HSY11" s="759"/>
      <c r="HSZ11" s="759"/>
      <c r="HTA11" s="759"/>
      <c r="HTB11" s="759"/>
      <c r="HTC11" s="759"/>
      <c r="HTD11" s="759"/>
      <c r="HTE11" s="759"/>
      <c r="HTF11" s="759"/>
      <c r="HTG11" s="759"/>
      <c r="HTH11" s="759"/>
      <c r="HTI11" s="759"/>
      <c r="HTJ11" s="759"/>
      <c r="HTK11" s="759"/>
      <c r="HTL11" s="759"/>
      <c r="HTM11" s="759"/>
      <c r="HTN11" s="759"/>
      <c r="HTO11" s="759"/>
      <c r="HTP11" s="759"/>
      <c r="HTQ11" s="759"/>
      <c r="HTR11" s="759"/>
      <c r="HTS11" s="759"/>
      <c r="HTT11" s="759"/>
      <c r="HTU11" s="759"/>
      <c r="HTV11" s="759"/>
      <c r="HTW11" s="759"/>
      <c r="HTX11" s="759"/>
      <c r="HTY11" s="759"/>
      <c r="HTZ11" s="759"/>
      <c r="HUA11" s="759"/>
      <c r="HUB11" s="759"/>
      <c r="HUC11" s="759"/>
      <c r="HUD11" s="759"/>
      <c r="HUE11" s="759"/>
      <c r="HUF11" s="759"/>
      <c r="HUG11" s="759"/>
      <c r="HUH11" s="759"/>
      <c r="HUI11" s="759"/>
      <c r="HUJ11" s="759"/>
      <c r="HUK11" s="759"/>
      <c r="HUL11" s="759"/>
      <c r="HUM11" s="759"/>
      <c r="HUN11" s="759"/>
      <c r="HUO11" s="759"/>
      <c r="HUP11" s="759"/>
      <c r="HUQ11" s="759"/>
      <c r="HUR11" s="759"/>
      <c r="HUS11" s="759"/>
      <c r="HUT11" s="759"/>
      <c r="HUU11" s="759"/>
      <c r="HUV11" s="759"/>
      <c r="HUW11" s="759"/>
      <c r="HUX11" s="759"/>
      <c r="HUY11" s="759"/>
      <c r="HUZ11" s="759"/>
      <c r="HVA11" s="759"/>
      <c r="HVB11" s="759"/>
      <c r="HVC11" s="759"/>
      <c r="HVD11" s="759"/>
      <c r="HVE11" s="759"/>
      <c r="HVF11" s="759"/>
      <c r="HVG11" s="759"/>
      <c r="HVH11" s="759"/>
      <c r="HVI11" s="759"/>
      <c r="HVJ11" s="759"/>
      <c r="HVK11" s="759"/>
      <c r="HVL11" s="759"/>
      <c r="HVM11" s="759"/>
      <c r="HVN11" s="759"/>
      <c r="HVO11" s="759"/>
      <c r="HVP11" s="759"/>
      <c r="HVQ11" s="759"/>
      <c r="HVR11" s="759"/>
      <c r="HVS11" s="759"/>
      <c r="HVT11" s="759"/>
      <c r="HVU11" s="759"/>
      <c r="HVV11" s="759"/>
      <c r="HVW11" s="759"/>
      <c r="HVX11" s="759"/>
      <c r="HVY11" s="759"/>
      <c r="HVZ11" s="759"/>
      <c r="HWA11" s="759"/>
      <c r="HWB11" s="759"/>
      <c r="HWC11" s="759"/>
      <c r="HWD11" s="759"/>
      <c r="HWE11" s="759"/>
      <c r="HWF11" s="759"/>
      <c r="HWG11" s="759"/>
      <c r="HWH11" s="759"/>
      <c r="HWI11" s="759"/>
      <c r="HWJ11" s="759"/>
      <c r="HWK11" s="759"/>
      <c r="HWL11" s="759"/>
      <c r="HWM11" s="759"/>
      <c r="HWN11" s="759"/>
      <c r="HWO11" s="759"/>
      <c r="HWP11" s="759"/>
      <c r="HWQ11" s="759"/>
      <c r="HWR11" s="759"/>
      <c r="HWS11" s="759"/>
      <c r="HWT11" s="759"/>
      <c r="HWU11" s="759"/>
      <c r="HWV11" s="759"/>
      <c r="HWW11" s="759"/>
      <c r="HWX11" s="759"/>
      <c r="HWY11" s="759"/>
      <c r="HWZ11" s="759"/>
      <c r="HXA11" s="759"/>
      <c r="HXB11" s="759"/>
      <c r="HXC11" s="759"/>
      <c r="HXD11" s="759"/>
      <c r="HXE11" s="759"/>
      <c r="HXF11" s="759"/>
      <c r="HXG11" s="759"/>
      <c r="HXH11" s="759"/>
      <c r="HXI11" s="759"/>
      <c r="HXJ11" s="759"/>
      <c r="HXK11" s="759"/>
      <c r="HXL11" s="759"/>
      <c r="HXM11" s="759"/>
      <c r="HXN11" s="759"/>
      <c r="HXO11" s="759"/>
      <c r="HXP11" s="759"/>
      <c r="HXQ11" s="759"/>
      <c r="HXR11" s="759"/>
      <c r="HXS11" s="759"/>
      <c r="HXT11" s="759"/>
      <c r="HXU11" s="759"/>
      <c r="HXV11" s="759"/>
      <c r="HXW11" s="759"/>
      <c r="HXX11" s="759"/>
      <c r="HXY11" s="759"/>
      <c r="HXZ11" s="759"/>
      <c r="HYA11" s="759"/>
      <c r="HYB11" s="759"/>
      <c r="HYC11" s="759"/>
      <c r="HYD11" s="759"/>
      <c r="HYE11" s="759"/>
      <c r="HYF11" s="759"/>
      <c r="HYG11" s="759"/>
      <c r="HYH11" s="759"/>
      <c r="HYI11" s="759"/>
      <c r="HYJ11" s="759"/>
      <c r="HYK11" s="759"/>
      <c r="HYL11" s="759"/>
      <c r="HYM11" s="759"/>
      <c r="HYN11" s="759"/>
      <c r="HYO11" s="759"/>
      <c r="HYP11" s="759"/>
      <c r="HYQ11" s="759"/>
      <c r="HYR11" s="759"/>
      <c r="HYS11" s="759"/>
      <c r="HYT11" s="759"/>
      <c r="HYU11" s="759"/>
      <c r="HYV11" s="759"/>
      <c r="HYW11" s="759"/>
      <c r="HYX11" s="759"/>
      <c r="HYY11" s="759"/>
      <c r="HYZ11" s="759"/>
      <c r="HZA11" s="759"/>
      <c r="HZB11" s="759"/>
      <c r="HZC11" s="759"/>
      <c r="HZD11" s="759"/>
      <c r="HZE11" s="759"/>
      <c r="HZF11" s="759"/>
      <c r="HZG11" s="759"/>
      <c r="HZH11" s="759"/>
      <c r="HZI11" s="759"/>
      <c r="HZJ11" s="759"/>
      <c r="HZK11" s="759"/>
      <c r="HZL11" s="759"/>
      <c r="HZM11" s="759"/>
      <c r="HZN11" s="759"/>
      <c r="HZO11" s="759"/>
      <c r="HZP11" s="759"/>
      <c r="HZQ11" s="759"/>
      <c r="HZR11" s="759"/>
      <c r="HZS11" s="759"/>
      <c r="HZT11" s="759"/>
      <c r="HZU11" s="759"/>
      <c r="HZV11" s="759"/>
      <c r="HZW11" s="759"/>
      <c r="HZX11" s="759"/>
      <c r="HZY11" s="759"/>
      <c r="HZZ11" s="759"/>
      <c r="IAA11" s="759"/>
      <c r="IAB11" s="759"/>
      <c r="IAC11" s="759"/>
      <c r="IAD11" s="759"/>
      <c r="IAE11" s="759"/>
      <c r="IAF11" s="759"/>
      <c r="IAG11" s="759"/>
      <c r="IAH11" s="759"/>
      <c r="IAI11" s="759"/>
      <c r="IAJ11" s="759"/>
      <c r="IAK11" s="759"/>
      <c r="IAL11" s="759"/>
      <c r="IAM11" s="759"/>
      <c r="IAN11" s="759"/>
      <c r="IAO11" s="759"/>
      <c r="IAP11" s="759"/>
      <c r="IAQ11" s="759"/>
      <c r="IAR11" s="759"/>
      <c r="IAS11" s="759"/>
      <c r="IAT11" s="759"/>
      <c r="IAU11" s="759"/>
      <c r="IAV11" s="759"/>
      <c r="IAW11" s="759"/>
      <c r="IAX11" s="759"/>
      <c r="IAY11" s="759"/>
      <c r="IAZ11" s="759"/>
      <c r="IBA11" s="759"/>
      <c r="IBB11" s="759"/>
      <c r="IBC11" s="759"/>
      <c r="IBD11" s="759"/>
      <c r="IBE11" s="759"/>
      <c r="IBF11" s="759"/>
      <c r="IBG11" s="759"/>
      <c r="IBH11" s="759"/>
      <c r="IBI11" s="759"/>
      <c r="IBJ11" s="759"/>
      <c r="IBK11" s="759"/>
      <c r="IBL11" s="759"/>
      <c r="IBM11" s="759"/>
      <c r="IBN11" s="759"/>
      <c r="IBO11" s="759"/>
      <c r="IBP11" s="759"/>
      <c r="IBQ11" s="759"/>
      <c r="IBR11" s="759"/>
      <c r="IBS11" s="759"/>
      <c r="IBT11" s="759"/>
      <c r="IBU11" s="759"/>
      <c r="IBV11" s="759"/>
      <c r="IBW11" s="759"/>
      <c r="IBX11" s="759"/>
      <c r="IBY11" s="759"/>
      <c r="IBZ11" s="759"/>
      <c r="ICA11" s="759"/>
      <c r="ICB11" s="759"/>
      <c r="ICC11" s="759"/>
      <c r="ICD11" s="759"/>
      <c r="ICE11" s="759"/>
      <c r="ICF11" s="759"/>
      <c r="ICG11" s="759"/>
      <c r="ICH11" s="759"/>
      <c r="ICI11" s="759"/>
      <c r="ICJ11" s="759"/>
      <c r="ICK11" s="759"/>
      <c r="ICL11" s="759"/>
      <c r="ICM11" s="759"/>
      <c r="ICN11" s="759"/>
      <c r="ICO11" s="759"/>
      <c r="ICP11" s="759"/>
      <c r="ICQ11" s="759"/>
      <c r="ICR11" s="759"/>
      <c r="ICS11" s="759"/>
      <c r="ICT11" s="759"/>
      <c r="ICU11" s="759"/>
      <c r="ICV11" s="759"/>
      <c r="ICW11" s="759"/>
      <c r="ICX11" s="759"/>
      <c r="ICY11" s="759"/>
      <c r="ICZ11" s="759"/>
      <c r="IDA11" s="759"/>
      <c r="IDB11" s="759"/>
      <c r="IDC11" s="759"/>
      <c r="IDD11" s="759"/>
      <c r="IDE11" s="759"/>
      <c r="IDF11" s="759"/>
      <c r="IDG11" s="759"/>
      <c r="IDH11" s="759"/>
      <c r="IDI11" s="759"/>
      <c r="IDJ11" s="759"/>
      <c r="IDK11" s="759"/>
      <c r="IDL11" s="759"/>
      <c r="IDM11" s="759"/>
      <c r="IDN11" s="759"/>
      <c r="IDO11" s="759"/>
      <c r="IDP11" s="759"/>
      <c r="IDQ11" s="759"/>
      <c r="IDR11" s="759"/>
      <c r="IDS11" s="759"/>
      <c r="IDT11" s="759"/>
      <c r="IDU11" s="759"/>
      <c r="IDV11" s="759"/>
      <c r="IDW11" s="759"/>
      <c r="IDX11" s="759"/>
      <c r="IDY11" s="759"/>
      <c r="IDZ11" s="759"/>
      <c r="IEA11" s="759"/>
      <c r="IEB11" s="759"/>
      <c r="IEC11" s="759"/>
      <c r="IED11" s="759"/>
      <c r="IEE11" s="759"/>
      <c r="IEF11" s="759"/>
      <c r="IEG11" s="759"/>
      <c r="IEH11" s="759"/>
      <c r="IEI11" s="759"/>
      <c r="IEJ11" s="759"/>
      <c r="IEK11" s="759"/>
      <c r="IEL11" s="759"/>
      <c r="IEM11" s="759"/>
      <c r="IEN11" s="759"/>
      <c r="IEO11" s="759"/>
      <c r="IEP11" s="759"/>
      <c r="IEQ11" s="759"/>
      <c r="IER11" s="759"/>
      <c r="IES11" s="759"/>
      <c r="IET11" s="759"/>
      <c r="IEU11" s="759"/>
      <c r="IEV11" s="759"/>
      <c r="IEW11" s="759"/>
      <c r="IEX11" s="759"/>
      <c r="IEY11" s="759"/>
      <c r="IEZ11" s="759"/>
      <c r="IFA11" s="759"/>
      <c r="IFB11" s="759"/>
      <c r="IFC11" s="759"/>
      <c r="IFD11" s="759"/>
      <c r="IFE11" s="759"/>
      <c r="IFF11" s="759"/>
      <c r="IFG11" s="759"/>
      <c r="IFH11" s="759"/>
      <c r="IFI11" s="759"/>
      <c r="IFJ11" s="759"/>
      <c r="IFK11" s="759"/>
      <c r="IFL11" s="759"/>
      <c r="IFM11" s="759"/>
      <c r="IFN11" s="759"/>
      <c r="IFO11" s="759"/>
      <c r="IFP11" s="759"/>
      <c r="IFQ11" s="759"/>
      <c r="IFR11" s="759"/>
      <c r="IFS11" s="759"/>
      <c r="IFT11" s="759"/>
      <c r="IFU11" s="759"/>
      <c r="IFV11" s="759"/>
      <c r="IFW11" s="759"/>
      <c r="IFX11" s="759"/>
      <c r="IFY11" s="759"/>
      <c r="IFZ11" s="759"/>
      <c r="IGA11" s="759"/>
      <c r="IGB11" s="759"/>
      <c r="IGC11" s="759"/>
      <c r="IGD11" s="759"/>
      <c r="IGE11" s="759"/>
      <c r="IGF11" s="759"/>
      <c r="IGG11" s="759"/>
      <c r="IGH11" s="759"/>
      <c r="IGI11" s="759"/>
      <c r="IGJ11" s="759"/>
      <c r="IGK11" s="759"/>
      <c r="IGL11" s="759"/>
      <c r="IGM11" s="759"/>
      <c r="IGN11" s="759"/>
      <c r="IGO11" s="759"/>
      <c r="IGP11" s="759"/>
      <c r="IGQ11" s="759"/>
      <c r="IGR11" s="759"/>
      <c r="IGS11" s="759"/>
      <c r="IGT11" s="759"/>
      <c r="IGU11" s="759"/>
      <c r="IGV11" s="759"/>
      <c r="IGW11" s="759"/>
      <c r="IGX11" s="759"/>
      <c r="IGY11" s="759"/>
      <c r="IGZ11" s="759"/>
      <c r="IHA11" s="759"/>
      <c r="IHB11" s="759"/>
      <c r="IHC11" s="759"/>
      <c r="IHD11" s="759"/>
      <c r="IHE11" s="759"/>
      <c r="IHF11" s="759"/>
      <c r="IHG11" s="759"/>
      <c r="IHH11" s="759"/>
      <c r="IHI11" s="759"/>
      <c r="IHJ11" s="759"/>
      <c r="IHK11" s="759"/>
      <c r="IHL11" s="759"/>
      <c r="IHM11" s="759"/>
      <c r="IHN11" s="759"/>
      <c r="IHO11" s="759"/>
      <c r="IHP11" s="759"/>
      <c r="IHQ11" s="759"/>
      <c r="IHR11" s="759"/>
      <c r="IHS11" s="759"/>
      <c r="IHT11" s="759"/>
      <c r="IHU11" s="759"/>
      <c r="IHV11" s="759"/>
      <c r="IHW11" s="759"/>
      <c r="IHX11" s="759"/>
      <c r="IHY11" s="759"/>
      <c r="IHZ11" s="759"/>
      <c r="IIA11" s="759"/>
      <c r="IIB11" s="759"/>
      <c r="IIC11" s="759"/>
      <c r="IID11" s="759"/>
      <c r="IIE11" s="759"/>
      <c r="IIF11" s="759"/>
      <c r="IIG11" s="759"/>
      <c r="IIH11" s="759"/>
      <c r="III11" s="759"/>
      <c r="IIJ11" s="759"/>
      <c r="IIK11" s="759"/>
      <c r="IIL11" s="759"/>
      <c r="IIM11" s="759"/>
      <c r="IIN11" s="759"/>
      <c r="IIO11" s="759"/>
      <c r="IIP11" s="759"/>
      <c r="IIQ11" s="759"/>
      <c r="IIR11" s="759"/>
      <c r="IIS11" s="759"/>
      <c r="IIT11" s="759"/>
      <c r="IIU11" s="759"/>
      <c r="IIV11" s="759"/>
      <c r="IIW11" s="759"/>
      <c r="IIX11" s="759"/>
      <c r="IIY11" s="759"/>
      <c r="IIZ11" s="759"/>
      <c r="IJA11" s="759"/>
      <c r="IJB11" s="759"/>
      <c r="IJC11" s="759"/>
      <c r="IJD11" s="759"/>
      <c r="IJE11" s="759"/>
      <c r="IJF11" s="759"/>
      <c r="IJG11" s="759"/>
      <c r="IJH11" s="759"/>
      <c r="IJI11" s="759"/>
      <c r="IJJ11" s="759"/>
      <c r="IJK11" s="759"/>
      <c r="IJL11" s="759"/>
      <c r="IJM11" s="759"/>
      <c r="IJN11" s="759"/>
      <c r="IJO11" s="759"/>
      <c r="IJP11" s="759"/>
      <c r="IJQ11" s="759"/>
      <c r="IJR11" s="759"/>
      <c r="IJS11" s="759"/>
      <c r="IJT11" s="759"/>
      <c r="IJU11" s="759"/>
      <c r="IJV11" s="759"/>
      <c r="IJW11" s="759"/>
      <c r="IJX11" s="759"/>
      <c r="IJY11" s="759"/>
      <c r="IJZ11" s="759"/>
      <c r="IKA11" s="759"/>
      <c r="IKB11" s="759"/>
      <c r="IKC11" s="759"/>
      <c r="IKD11" s="759"/>
      <c r="IKE11" s="759"/>
      <c r="IKF11" s="759"/>
      <c r="IKG11" s="759"/>
      <c r="IKH11" s="759"/>
      <c r="IKI11" s="759"/>
      <c r="IKJ11" s="759"/>
      <c r="IKK11" s="759"/>
      <c r="IKL11" s="759"/>
      <c r="IKM11" s="759"/>
      <c r="IKN11" s="759"/>
      <c r="IKO11" s="759"/>
      <c r="IKP11" s="759"/>
      <c r="IKQ11" s="759"/>
      <c r="IKR11" s="759"/>
      <c r="IKS11" s="759"/>
      <c r="IKT11" s="759"/>
      <c r="IKU11" s="759"/>
      <c r="IKV11" s="759"/>
      <c r="IKW11" s="759"/>
      <c r="IKX11" s="759"/>
      <c r="IKY11" s="759"/>
      <c r="IKZ11" s="759"/>
      <c r="ILA11" s="759"/>
      <c r="ILB11" s="759"/>
      <c r="ILC11" s="759"/>
      <c r="ILD11" s="759"/>
      <c r="ILE11" s="759"/>
      <c r="ILF11" s="759"/>
      <c r="ILG11" s="759"/>
      <c r="ILH11" s="759"/>
      <c r="ILI11" s="759"/>
      <c r="ILJ11" s="759"/>
      <c r="ILK11" s="759"/>
      <c r="ILL11" s="759"/>
      <c r="ILM11" s="759"/>
      <c r="ILN11" s="759"/>
      <c r="ILO11" s="759"/>
      <c r="ILP11" s="759"/>
      <c r="ILQ11" s="759"/>
      <c r="ILR11" s="759"/>
      <c r="ILS11" s="759"/>
      <c r="ILT11" s="759"/>
      <c r="ILU11" s="759"/>
      <c r="ILV11" s="759"/>
      <c r="ILW11" s="759"/>
      <c r="ILX11" s="759"/>
      <c r="ILY11" s="759"/>
      <c r="ILZ11" s="759"/>
      <c r="IMA11" s="759"/>
      <c r="IMB11" s="759"/>
      <c r="IMC11" s="759"/>
      <c r="IMD11" s="759"/>
      <c r="IME11" s="759"/>
      <c r="IMF11" s="759"/>
      <c r="IMG11" s="759"/>
      <c r="IMH11" s="759"/>
      <c r="IMI11" s="759"/>
      <c r="IMJ11" s="759"/>
      <c r="IMK11" s="759"/>
      <c r="IML11" s="759"/>
      <c r="IMM11" s="759"/>
      <c r="IMN11" s="759"/>
      <c r="IMO11" s="759"/>
      <c r="IMP11" s="759"/>
      <c r="IMQ11" s="759"/>
      <c r="IMR11" s="759"/>
      <c r="IMS11" s="759"/>
      <c r="IMT11" s="759"/>
      <c r="IMU11" s="759"/>
      <c r="IMV11" s="759"/>
      <c r="IMW11" s="759"/>
      <c r="IMX11" s="759"/>
      <c r="IMY11" s="759"/>
      <c r="IMZ11" s="759"/>
      <c r="INA11" s="759"/>
      <c r="INB11" s="759"/>
      <c r="INC11" s="759"/>
      <c r="IND11" s="759"/>
      <c r="INE11" s="759"/>
      <c r="INF11" s="759"/>
      <c r="ING11" s="759"/>
      <c r="INH11" s="759"/>
      <c r="INI11" s="759"/>
      <c r="INJ11" s="759"/>
      <c r="INK11" s="759"/>
      <c r="INL11" s="759"/>
      <c r="INM11" s="759"/>
      <c r="INN11" s="759"/>
      <c r="INO11" s="759"/>
      <c r="INP11" s="759"/>
      <c r="INQ11" s="759"/>
      <c r="INR11" s="759"/>
      <c r="INS11" s="759"/>
      <c r="INT11" s="759"/>
      <c r="INU11" s="759"/>
      <c r="INV11" s="759"/>
      <c r="INW11" s="759"/>
      <c r="INX11" s="759"/>
      <c r="INY11" s="759"/>
      <c r="INZ11" s="759"/>
      <c r="IOA11" s="759"/>
      <c r="IOB11" s="759"/>
      <c r="IOC11" s="759"/>
      <c r="IOD11" s="759"/>
      <c r="IOE11" s="759"/>
      <c r="IOF11" s="759"/>
      <c r="IOG11" s="759"/>
      <c r="IOH11" s="759"/>
      <c r="IOI11" s="759"/>
      <c r="IOJ11" s="759"/>
      <c r="IOK11" s="759"/>
      <c r="IOL11" s="759"/>
      <c r="IOM11" s="759"/>
      <c r="ION11" s="759"/>
      <c r="IOO11" s="759"/>
      <c r="IOP11" s="759"/>
      <c r="IOQ11" s="759"/>
      <c r="IOR11" s="759"/>
      <c r="IOS11" s="759"/>
      <c r="IOT11" s="759"/>
      <c r="IOU11" s="759"/>
      <c r="IOV11" s="759"/>
      <c r="IOW11" s="759"/>
      <c r="IOX11" s="759"/>
      <c r="IOY11" s="759"/>
      <c r="IOZ11" s="759"/>
      <c r="IPA11" s="759"/>
      <c r="IPB11" s="759"/>
      <c r="IPC11" s="759"/>
      <c r="IPD11" s="759"/>
      <c r="IPE11" s="759"/>
      <c r="IPF11" s="759"/>
      <c r="IPG11" s="759"/>
      <c r="IPH11" s="759"/>
      <c r="IPI11" s="759"/>
      <c r="IPJ11" s="759"/>
      <c r="IPK11" s="759"/>
      <c r="IPL11" s="759"/>
      <c r="IPM11" s="759"/>
      <c r="IPN11" s="759"/>
      <c r="IPO11" s="759"/>
      <c r="IPP11" s="759"/>
      <c r="IPQ11" s="759"/>
      <c r="IPR11" s="759"/>
      <c r="IPS11" s="759"/>
      <c r="IPT11" s="759"/>
      <c r="IPU11" s="759"/>
      <c r="IPV11" s="759"/>
      <c r="IPW11" s="759"/>
      <c r="IPX11" s="759"/>
      <c r="IPY11" s="759"/>
      <c r="IPZ11" s="759"/>
      <c r="IQA11" s="759"/>
      <c r="IQB11" s="759"/>
      <c r="IQC11" s="759"/>
      <c r="IQD11" s="759"/>
      <c r="IQE11" s="759"/>
      <c r="IQF11" s="759"/>
      <c r="IQG11" s="759"/>
      <c r="IQH11" s="759"/>
      <c r="IQI11" s="759"/>
      <c r="IQJ11" s="759"/>
      <c r="IQK11" s="759"/>
      <c r="IQL11" s="759"/>
      <c r="IQM11" s="759"/>
      <c r="IQN11" s="759"/>
      <c r="IQO11" s="759"/>
      <c r="IQP11" s="759"/>
      <c r="IQQ11" s="759"/>
      <c r="IQR11" s="759"/>
      <c r="IQS11" s="759"/>
      <c r="IQT11" s="759"/>
      <c r="IQU11" s="759"/>
      <c r="IQV11" s="759"/>
      <c r="IQW11" s="759"/>
      <c r="IQX11" s="759"/>
      <c r="IQY11" s="759"/>
      <c r="IQZ11" s="759"/>
      <c r="IRA11" s="759"/>
      <c r="IRB11" s="759"/>
      <c r="IRC11" s="759"/>
      <c r="IRD11" s="759"/>
      <c r="IRE11" s="759"/>
      <c r="IRF11" s="759"/>
      <c r="IRG11" s="759"/>
      <c r="IRH11" s="759"/>
      <c r="IRI11" s="759"/>
      <c r="IRJ11" s="759"/>
      <c r="IRK11" s="759"/>
      <c r="IRL11" s="759"/>
      <c r="IRM11" s="759"/>
      <c r="IRN11" s="759"/>
      <c r="IRO11" s="759"/>
      <c r="IRP11" s="759"/>
      <c r="IRQ11" s="759"/>
      <c r="IRR11" s="759"/>
      <c r="IRS11" s="759"/>
      <c r="IRT11" s="759"/>
      <c r="IRU11" s="759"/>
      <c r="IRV11" s="759"/>
      <c r="IRW11" s="759"/>
      <c r="IRX11" s="759"/>
      <c r="IRY11" s="759"/>
      <c r="IRZ11" s="759"/>
      <c r="ISA11" s="759"/>
      <c r="ISB11" s="759"/>
      <c r="ISC11" s="759"/>
      <c r="ISD11" s="759"/>
      <c r="ISE11" s="759"/>
      <c r="ISF11" s="759"/>
      <c r="ISG11" s="759"/>
      <c r="ISH11" s="759"/>
      <c r="ISI11" s="759"/>
      <c r="ISJ11" s="759"/>
      <c r="ISK11" s="759"/>
      <c r="ISL11" s="759"/>
      <c r="ISM11" s="759"/>
      <c r="ISN11" s="759"/>
      <c r="ISO11" s="759"/>
      <c r="ISP11" s="759"/>
      <c r="ISQ11" s="759"/>
      <c r="ISR11" s="759"/>
      <c r="ISS11" s="759"/>
      <c r="IST11" s="759"/>
      <c r="ISU11" s="759"/>
      <c r="ISV11" s="759"/>
      <c r="ISW11" s="759"/>
      <c r="ISX11" s="759"/>
      <c r="ISY11" s="759"/>
      <c r="ISZ11" s="759"/>
      <c r="ITA11" s="759"/>
      <c r="ITB11" s="759"/>
      <c r="ITC11" s="759"/>
      <c r="ITD11" s="759"/>
      <c r="ITE11" s="759"/>
      <c r="ITF11" s="759"/>
      <c r="ITG11" s="759"/>
      <c r="ITH11" s="759"/>
      <c r="ITI11" s="759"/>
      <c r="ITJ11" s="759"/>
      <c r="ITK11" s="759"/>
      <c r="ITL11" s="759"/>
      <c r="ITM11" s="759"/>
      <c r="ITN11" s="759"/>
      <c r="ITO11" s="759"/>
      <c r="ITP11" s="759"/>
      <c r="ITQ11" s="759"/>
      <c r="ITR11" s="759"/>
      <c r="ITS11" s="759"/>
      <c r="ITT11" s="759"/>
      <c r="ITU11" s="759"/>
      <c r="ITV11" s="759"/>
      <c r="ITW11" s="759"/>
      <c r="ITX11" s="759"/>
      <c r="ITY11" s="759"/>
      <c r="ITZ11" s="759"/>
      <c r="IUA11" s="759"/>
      <c r="IUB11" s="759"/>
      <c r="IUC11" s="759"/>
      <c r="IUD11" s="759"/>
      <c r="IUE11" s="759"/>
      <c r="IUF11" s="759"/>
      <c r="IUG11" s="759"/>
      <c r="IUH11" s="759"/>
      <c r="IUI11" s="759"/>
      <c r="IUJ11" s="759"/>
      <c r="IUK11" s="759"/>
      <c r="IUL11" s="759"/>
      <c r="IUM11" s="759"/>
      <c r="IUN11" s="759"/>
      <c r="IUO11" s="759"/>
      <c r="IUP11" s="759"/>
      <c r="IUQ11" s="759"/>
      <c r="IUR11" s="759"/>
      <c r="IUS11" s="759"/>
      <c r="IUT11" s="759"/>
      <c r="IUU11" s="759"/>
      <c r="IUV11" s="759"/>
      <c r="IUW11" s="759"/>
      <c r="IUX11" s="759"/>
      <c r="IUY11" s="759"/>
      <c r="IUZ11" s="759"/>
      <c r="IVA11" s="759"/>
      <c r="IVB11" s="759"/>
      <c r="IVC11" s="759"/>
      <c r="IVD11" s="759"/>
      <c r="IVE11" s="759"/>
      <c r="IVF11" s="759"/>
      <c r="IVG11" s="759"/>
      <c r="IVH11" s="759"/>
      <c r="IVI11" s="759"/>
      <c r="IVJ11" s="759"/>
      <c r="IVK11" s="759"/>
      <c r="IVL11" s="759"/>
      <c r="IVM11" s="759"/>
      <c r="IVN11" s="759"/>
      <c r="IVO11" s="759"/>
      <c r="IVP11" s="759"/>
      <c r="IVQ11" s="759"/>
      <c r="IVR11" s="759"/>
      <c r="IVS11" s="759"/>
      <c r="IVT11" s="759"/>
      <c r="IVU11" s="759"/>
      <c r="IVV11" s="759"/>
      <c r="IVW11" s="759"/>
      <c r="IVX11" s="759"/>
      <c r="IVY11" s="759"/>
      <c r="IVZ11" s="759"/>
      <c r="IWA11" s="759"/>
      <c r="IWB11" s="759"/>
      <c r="IWC11" s="759"/>
      <c r="IWD11" s="759"/>
      <c r="IWE11" s="759"/>
      <c r="IWF11" s="759"/>
      <c r="IWG11" s="759"/>
      <c r="IWH11" s="759"/>
      <c r="IWI11" s="759"/>
      <c r="IWJ11" s="759"/>
      <c r="IWK11" s="759"/>
      <c r="IWL11" s="759"/>
      <c r="IWM11" s="759"/>
      <c r="IWN11" s="759"/>
      <c r="IWO11" s="759"/>
      <c r="IWP11" s="759"/>
      <c r="IWQ11" s="759"/>
      <c r="IWR11" s="759"/>
      <c r="IWS11" s="759"/>
      <c r="IWT11" s="759"/>
      <c r="IWU11" s="759"/>
      <c r="IWV11" s="759"/>
      <c r="IWW11" s="759"/>
      <c r="IWX11" s="759"/>
      <c r="IWY11" s="759"/>
      <c r="IWZ11" s="759"/>
      <c r="IXA11" s="759"/>
      <c r="IXB11" s="759"/>
      <c r="IXC11" s="759"/>
      <c r="IXD11" s="759"/>
      <c r="IXE11" s="759"/>
      <c r="IXF11" s="759"/>
      <c r="IXG11" s="759"/>
      <c r="IXH11" s="759"/>
      <c r="IXI11" s="759"/>
      <c r="IXJ11" s="759"/>
      <c r="IXK11" s="759"/>
      <c r="IXL11" s="759"/>
      <c r="IXM11" s="759"/>
      <c r="IXN11" s="759"/>
      <c r="IXO11" s="759"/>
      <c r="IXP11" s="759"/>
      <c r="IXQ11" s="759"/>
      <c r="IXR11" s="759"/>
      <c r="IXS11" s="759"/>
      <c r="IXT11" s="759"/>
      <c r="IXU11" s="759"/>
      <c r="IXV11" s="759"/>
      <c r="IXW11" s="759"/>
      <c r="IXX11" s="759"/>
      <c r="IXY11" s="759"/>
      <c r="IXZ11" s="759"/>
      <c r="IYA11" s="759"/>
      <c r="IYB11" s="759"/>
      <c r="IYC11" s="759"/>
      <c r="IYD11" s="759"/>
      <c r="IYE11" s="759"/>
      <c r="IYF11" s="759"/>
      <c r="IYG11" s="759"/>
      <c r="IYH11" s="759"/>
      <c r="IYI11" s="759"/>
      <c r="IYJ11" s="759"/>
      <c r="IYK11" s="759"/>
      <c r="IYL11" s="759"/>
      <c r="IYM11" s="759"/>
      <c r="IYN11" s="759"/>
      <c r="IYO11" s="759"/>
      <c r="IYP11" s="759"/>
      <c r="IYQ11" s="759"/>
      <c r="IYR11" s="759"/>
      <c r="IYS11" s="759"/>
      <c r="IYT11" s="759"/>
      <c r="IYU11" s="759"/>
      <c r="IYV11" s="759"/>
      <c r="IYW11" s="759"/>
      <c r="IYX11" s="759"/>
      <c r="IYY11" s="759"/>
      <c r="IYZ11" s="759"/>
      <c r="IZA11" s="759"/>
      <c r="IZB11" s="759"/>
      <c r="IZC11" s="759"/>
      <c r="IZD11" s="759"/>
      <c r="IZE11" s="759"/>
      <c r="IZF11" s="759"/>
      <c r="IZG11" s="759"/>
      <c r="IZH11" s="759"/>
      <c r="IZI11" s="759"/>
      <c r="IZJ11" s="759"/>
      <c r="IZK11" s="759"/>
      <c r="IZL11" s="759"/>
      <c r="IZM11" s="759"/>
      <c r="IZN11" s="759"/>
      <c r="IZO11" s="759"/>
      <c r="IZP11" s="759"/>
      <c r="IZQ11" s="759"/>
      <c r="IZR11" s="759"/>
      <c r="IZS11" s="759"/>
      <c r="IZT11" s="759"/>
      <c r="IZU11" s="759"/>
      <c r="IZV11" s="759"/>
      <c r="IZW11" s="759"/>
      <c r="IZX11" s="759"/>
      <c r="IZY11" s="759"/>
      <c r="IZZ11" s="759"/>
      <c r="JAA11" s="759"/>
      <c r="JAB11" s="759"/>
      <c r="JAC11" s="759"/>
      <c r="JAD11" s="759"/>
      <c r="JAE11" s="759"/>
      <c r="JAF11" s="759"/>
      <c r="JAG11" s="759"/>
      <c r="JAH11" s="759"/>
      <c r="JAI11" s="759"/>
      <c r="JAJ11" s="759"/>
      <c r="JAK11" s="759"/>
      <c r="JAL11" s="759"/>
      <c r="JAM11" s="759"/>
      <c r="JAN11" s="759"/>
      <c r="JAO11" s="759"/>
      <c r="JAP11" s="759"/>
      <c r="JAQ11" s="759"/>
      <c r="JAR11" s="759"/>
      <c r="JAS11" s="759"/>
      <c r="JAT11" s="759"/>
      <c r="JAU11" s="759"/>
      <c r="JAV11" s="759"/>
      <c r="JAW11" s="759"/>
      <c r="JAX11" s="759"/>
      <c r="JAY11" s="759"/>
      <c r="JAZ11" s="759"/>
      <c r="JBA11" s="759"/>
      <c r="JBB11" s="759"/>
      <c r="JBC11" s="759"/>
      <c r="JBD11" s="759"/>
      <c r="JBE11" s="759"/>
      <c r="JBF11" s="759"/>
      <c r="JBG11" s="759"/>
      <c r="JBH11" s="759"/>
      <c r="JBI11" s="759"/>
      <c r="JBJ11" s="759"/>
      <c r="JBK11" s="759"/>
      <c r="JBL11" s="759"/>
      <c r="JBM11" s="759"/>
      <c r="JBN11" s="759"/>
      <c r="JBO11" s="759"/>
      <c r="JBP11" s="759"/>
      <c r="JBQ11" s="759"/>
      <c r="JBR11" s="759"/>
      <c r="JBS11" s="759"/>
      <c r="JBT11" s="759"/>
      <c r="JBU11" s="759"/>
      <c r="JBV11" s="759"/>
      <c r="JBW11" s="759"/>
      <c r="JBX11" s="759"/>
      <c r="JBY11" s="759"/>
      <c r="JBZ11" s="759"/>
      <c r="JCA11" s="759"/>
      <c r="JCB11" s="759"/>
      <c r="JCC11" s="759"/>
      <c r="JCD11" s="759"/>
      <c r="JCE11" s="759"/>
      <c r="JCF11" s="759"/>
      <c r="JCG11" s="759"/>
      <c r="JCH11" s="759"/>
      <c r="JCI11" s="759"/>
      <c r="JCJ11" s="759"/>
      <c r="JCK11" s="759"/>
      <c r="JCL11" s="759"/>
      <c r="JCM11" s="759"/>
      <c r="JCN11" s="759"/>
      <c r="JCO11" s="759"/>
      <c r="JCP11" s="759"/>
      <c r="JCQ11" s="759"/>
      <c r="JCR11" s="759"/>
      <c r="JCS11" s="759"/>
      <c r="JCT11" s="759"/>
      <c r="JCU11" s="759"/>
      <c r="JCV11" s="759"/>
      <c r="JCW11" s="759"/>
      <c r="JCX11" s="759"/>
      <c r="JCY11" s="759"/>
      <c r="JCZ11" s="759"/>
      <c r="JDA11" s="759"/>
      <c r="JDB11" s="759"/>
      <c r="JDC11" s="759"/>
      <c r="JDD11" s="759"/>
      <c r="JDE11" s="759"/>
      <c r="JDF11" s="759"/>
      <c r="JDG11" s="759"/>
      <c r="JDH11" s="759"/>
      <c r="JDI11" s="759"/>
      <c r="JDJ11" s="759"/>
      <c r="JDK11" s="759"/>
      <c r="JDL11" s="759"/>
      <c r="JDM11" s="759"/>
      <c r="JDN11" s="759"/>
      <c r="JDO11" s="759"/>
      <c r="JDP11" s="759"/>
      <c r="JDQ11" s="759"/>
      <c r="JDR11" s="759"/>
      <c r="JDS11" s="759"/>
      <c r="JDT11" s="759"/>
      <c r="JDU11" s="759"/>
      <c r="JDV11" s="759"/>
      <c r="JDW11" s="759"/>
      <c r="JDX11" s="759"/>
      <c r="JDY11" s="759"/>
      <c r="JDZ11" s="759"/>
      <c r="JEA11" s="759"/>
      <c r="JEB11" s="759"/>
      <c r="JEC11" s="759"/>
      <c r="JED11" s="759"/>
      <c r="JEE11" s="759"/>
      <c r="JEF11" s="759"/>
      <c r="JEG11" s="759"/>
      <c r="JEH11" s="759"/>
      <c r="JEI11" s="759"/>
      <c r="JEJ11" s="759"/>
      <c r="JEK11" s="759"/>
      <c r="JEL11" s="759"/>
      <c r="JEM11" s="759"/>
      <c r="JEN11" s="759"/>
      <c r="JEO11" s="759"/>
      <c r="JEP11" s="759"/>
      <c r="JEQ11" s="759"/>
      <c r="JER11" s="759"/>
      <c r="JES11" s="759"/>
      <c r="JET11" s="759"/>
      <c r="JEU11" s="759"/>
      <c r="JEV11" s="759"/>
      <c r="JEW11" s="759"/>
      <c r="JEX11" s="759"/>
      <c r="JEY11" s="759"/>
      <c r="JEZ11" s="759"/>
      <c r="JFA11" s="759"/>
      <c r="JFB11" s="759"/>
      <c r="JFC11" s="759"/>
      <c r="JFD11" s="759"/>
      <c r="JFE11" s="759"/>
      <c r="JFF11" s="759"/>
      <c r="JFG11" s="759"/>
      <c r="JFH11" s="759"/>
      <c r="JFI11" s="759"/>
      <c r="JFJ11" s="759"/>
      <c r="JFK11" s="759"/>
      <c r="JFL11" s="759"/>
      <c r="JFM11" s="759"/>
      <c r="JFN11" s="759"/>
      <c r="JFO11" s="759"/>
      <c r="JFP11" s="759"/>
      <c r="JFQ11" s="759"/>
      <c r="JFR11" s="759"/>
      <c r="JFS11" s="759"/>
      <c r="JFT11" s="759"/>
      <c r="JFU11" s="759"/>
      <c r="JFV11" s="759"/>
      <c r="JFW11" s="759"/>
      <c r="JFX11" s="759"/>
      <c r="JFY11" s="759"/>
      <c r="JFZ11" s="759"/>
      <c r="JGA11" s="759"/>
      <c r="JGB11" s="759"/>
      <c r="JGC11" s="759"/>
      <c r="JGD11" s="759"/>
      <c r="JGE11" s="759"/>
      <c r="JGF11" s="759"/>
      <c r="JGG11" s="759"/>
      <c r="JGH11" s="759"/>
      <c r="JGI11" s="759"/>
      <c r="JGJ11" s="759"/>
      <c r="JGK11" s="759"/>
      <c r="JGL11" s="759"/>
      <c r="JGM11" s="759"/>
      <c r="JGN11" s="759"/>
      <c r="JGO11" s="759"/>
      <c r="JGP11" s="759"/>
      <c r="JGQ11" s="759"/>
      <c r="JGR11" s="759"/>
      <c r="JGS11" s="759"/>
      <c r="JGT11" s="759"/>
      <c r="JGU11" s="759"/>
      <c r="JGV11" s="759"/>
      <c r="JGW11" s="759"/>
      <c r="JGX11" s="759"/>
      <c r="JGY11" s="759"/>
      <c r="JGZ11" s="759"/>
      <c r="JHA11" s="759"/>
      <c r="JHB11" s="759"/>
      <c r="JHC11" s="759"/>
      <c r="JHD11" s="759"/>
      <c r="JHE11" s="759"/>
      <c r="JHF11" s="759"/>
      <c r="JHG11" s="759"/>
      <c r="JHH11" s="759"/>
      <c r="JHI11" s="759"/>
      <c r="JHJ11" s="759"/>
      <c r="JHK11" s="759"/>
      <c r="JHL11" s="759"/>
      <c r="JHM11" s="759"/>
      <c r="JHN11" s="759"/>
      <c r="JHO11" s="759"/>
      <c r="JHP11" s="759"/>
      <c r="JHQ11" s="759"/>
      <c r="JHR11" s="759"/>
      <c r="JHS11" s="759"/>
      <c r="JHT11" s="759"/>
      <c r="JHU11" s="759"/>
      <c r="JHV11" s="759"/>
      <c r="JHW11" s="759"/>
      <c r="JHX11" s="759"/>
      <c r="JHY11" s="759"/>
      <c r="JHZ11" s="759"/>
      <c r="JIA11" s="759"/>
      <c r="JIB11" s="759"/>
      <c r="JIC11" s="759"/>
      <c r="JID11" s="759"/>
      <c r="JIE11" s="759"/>
      <c r="JIF11" s="759"/>
      <c r="JIG11" s="759"/>
      <c r="JIH11" s="759"/>
      <c r="JII11" s="759"/>
      <c r="JIJ11" s="759"/>
      <c r="JIK11" s="759"/>
      <c r="JIL11" s="759"/>
      <c r="JIM11" s="759"/>
      <c r="JIN11" s="759"/>
      <c r="JIO11" s="759"/>
      <c r="JIP11" s="759"/>
      <c r="JIQ11" s="759"/>
      <c r="JIR11" s="759"/>
      <c r="JIS11" s="759"/>
      <c r="JIT11" s="759"/>
      <c r="JIU11" s="759"/>
      <c r="JIV11" s="759"/>
      <c r="JIW11" s="759"/>
      <c r="JIX11" s="759"/>
      <c r="JIY11" s="759"/>
      <c r="JIZ11" s="759"/>
      <c r="JJA11" s="759"/>
      <c r="JJB11" s="759"/>
      <c r="JJC11" s="759"/>
      <c r="JJD11" s="759"/>
      <c r="JJE11" s="759"/>
      <c r="JJF11" s="759"/>
      <c r="JJG11" s="759"/>
      <c r="JJH11" s="759"/>
      <c r="JJI11" s="759"/>
      <c r="JJJ11" s="759"/>
      <c r="JJK11" s="759"/>
      <c r="JJL11" s="759"/>
      <c r="JJM11" s="759"/>
      <c r="JJN11" s="759"/>
      <c r="JJO11" s="759"/>
      <c r="JJP11" s="759"/>
      <c r="JJQ11" s="759"/>
      <c r="JJR11" s="759"/>
      <c r="JJS11" s="759"/>
      <c r="JJT11" s="759"/>
      <c r="JJU11" s="759"/>
      <c r="JJV11" s="759"/>
      <c r="JJW11" s="759"/>
      <c r="JJX11" s="759"/>
      <c r="JJY11" s="759"/>
      <c r="JJZ11" s="759"/>
      <c r="JKA11" s="759"/>
      <c r="JKB11" s="759"/>
      <c r="JKC11" s="759"/>
      <c r="JKD11" s="759"/>
      <c r="JKE11" s="759"/>
      <c r="JKF11" s="759"/>
      <c r="JKG11" s="759"/>
      <c r="JKH11" s="759"/>
      <c r="JKI11" s="759"/>
      <c r="JKJ11" s="759"/>
      <c r="JKK11" s="759"/>
      <c r="JKL11" s="759"/>
      <c r="JKM11" s="759"/>
      <c r="JKN11" s="759"/>
      <c r="JKO11" s="759"/>
      <c r="JKP11" s="759"/>
      <c r="JKQ11" s="759"/>
      <c r="JKR11" s="759"/>
      <c r="JKS11" s="759"/>
      <c r="JKT11" s="759"/>
      <c r="JKU11" s="759"/>
      <c r="JKV11" s="759"/>
      <c r="JKW11" s="759"/>
      <c r="JKX11" s="759"/>
      <c r="JKY11" s="759"/>
      <c r="JKZ11" s="759"/>
      <c r="JLA11" s="759"/>
      <c r="JLB11" s="759"/>
      <c r="JLC11" s="759"/>
      <c r="JLD11" s="759"/>
      <c r="JLE11" s="759"/>
      <c r="JLF11" s="759"/>
      <c r="JLG11" s="759"/>
      <c r="JLH11" s="759"/>
      <c r="JLI11" s="759"/>
      <c r="JLJ11" s="759"/>
      <c r="JLK11" s="759"/>
      <c r="JLL11" s="759"/>
      <c r="JLM11" s="759"/>
      <c r="JLN11" s="759"/>
      <c r="JLO11" s="759"/>
      <c r="JLP11" s="759"/>
      <c r="JLQ11" s="759"/>
      <c r="JLR11" s="759"/>
      <c r="JLS11" s="759"/>
      <c r="JLT11" s="759"/>
      <c r="JLU11" s="759"/>
      <c r="JLV11" s="759"/>
      <c r="JLW11" s="759"/>
      <c r="JLX11" s="759"/>
      <c r="JLY11" s="759"/>
      <c r="JLZ11" s="759"/>
      <c r="JMA11" s="759"/>
      <c r="JMB11" s="759"/>
      <c r="JMC11" s="759"/>
      <c r="JMD11" s="759"/>
      <c r="JME11" s="759"/>
      <c r="JMF11" s="759"/>
      <c r="JMG11" s="759"/>
      <c r="JMH11" s="759"/>
      <c r="JMI11" s="759"/>
      <c r="JMJ11" s="759"/>
      <c r="JMK11" s="759"/>
      <c r="JML11" s="759"/>
      <c r="JMM11" s="759"/>
      <c r="JMN11" s="759"/>
      <c r="JMO11" s="759"/>
      <c r="JMP11" s="759"/>
      <c r="JMQ11" s="759"/>
      <c r="JMR11" s="759"/>
      <c r="JMS11" s="759"/>
      <c r="JMT11" s="759"/>
      <c r="JMU11" s="759"/>
      <c r="JMV11" s="759"/>
      <c r="JMW11" s="759"/>
      <c r="JMX11" s="759"/>
      <c r="JMY11" s="759"/>
      <c r="JMZ11" s="759"/>
      <c r="JNA11" s="759"/>
      <c r="JNB11" s="759"/>
      <c r="JNC11" s="759"/>
      <c r="JND11" s="759"/>
      <c r="JNE11" s="759"/>
      <c r="JNF11" s="759"/>
      <c r="JNG11" s="759"/>
      <c r="JNH11" s="759"/>
      <c r="JNI11" s="759"/>
      <c r="JNJ11" s="759"/>
      <c r="JNK11" s="759"/>
      <c r="JNL11" s="759"/>
      <c r="JNM11" s="759"/>
      <c r="JNN11" s="759"/>
      <c r="JNO11" s="759"/>
      <c r="JNP11" s="759"/>
      <c r="JNQ11" s="759"/>
      <c r="JNR11" s="759"/>
      <c r="JNS11" s="759"/>
      <c r="JNT11" s="759"/>
      <c r="JNU11" s="759"/>
      <c r="JNV11" s="759"/>
      <c r="JNW11" s="759"/>
      <c r="JNX11" s="759"/>
      <c r="JNY11" s="759"/>
      <c r="JNZ11" s="759"/>
      <c r="JOA11" s="759"/>
      <c r="JOB11" s="759"/>
      <c r="JOC11" s="759"/>
      <c r="JOD11" s="759"/>
      <c r="JOE11" s="759"/>
      <c r="JOF11" s="759"/>
      <c r="JOG11" s="759"/>
      <c r="JOH11" s="759"/>
      <c r="JOI11" s="759"/>
      <c r="JOJ11" s="759"/>
      <c r="JOK11" s="759"/>
      <c r="JOL11" s="759"/>
      <c r="JOM11" s="759"/>
      <c r="JON11" s="759"/>
      <c r="JOO11" s="759"/>
      <c r="JOP11" s="759"/>
      <c r="JOQ11" s="759"/>
      <c r="JOR11" s="759"/>
      <c r="JOS11" s="759"/>
      <c r="JOT11" s="759"/>
      <c r="JOU11" s="759"/>
      <c r="JOV11" s="759"/>
      <c r="JOW11" s="759"/>
      <c r="JOX11" s="759"/>
      <c r="JOY11" s="759"/>
      <c r="JOZ11" s="759"/>
      <c r="JPA11" s="759"/>
      <c r="JPB11" s="759"/>
      <c r="JPC11" s="759"/>
      <c r="JPD11" s="759"/>
      <c r="JPE11" s="759"/>
      <c r="JPF11" s="759"/>
      <c r="JPG11" s="759"/>
      <c r="JPH11" s="759"/>
      <c r="JPI11" s="759"/>
      <c r="JPJ11" s="759"/>
      <c r="JPK11" s="759"/>
      <c r="JPL11" s="759"/>
      <c r="JPM11" s="759"/>
      <c r="JPN11" s="759"/>
      <c r="JPO11" s="759"/>
      <c r="JPP11" s="759"/>
      <c r="JPQ11" s="759"/>
      <c r="JPR11" s="759"/>
      <c r="JPS11" s="759"/>
      <c r="JPT11" s="759"/>
      <c r="JPU11" s="759"/>
      <c r="JPV11" s="759"/>
      <c r="JPW11" s="759"/>
      <c r="JPX11" s="759"/>
      <c r="JPY11" s="759"/>
      <c r="JPZ11" s="759"/>
      <c r="JQA11" s="759"/>
      <c r="JQB11" s="759"/>
      <c r="JQC11" s="759"/>
      <c r="JQD11" s="759"/>
      <c r="JQE11" s="759"/>
      <c r="JQF11" s="759"/>
      <c r="JQG11" s="759"/>
      <c r="JQH11" s="759"/>
      <c r="JQI11" s="759"/>
      <c r="JQJ11" s="759"/>
      <c r="JQK11" s="759"/>
      <c r="JQL11" s="759"/>
      <c r="JQM11" s="759"/>
      <c r="JQN11" s="759"/>
      <c r="JQO11" s="759"/>
      <c r="JQP11" s="759"/>
      <c r="JQQ11" s="759"/>
      <c r="JQR11" s="759"/>
      <c r="JQS11" s="759"/>
      <c r="JQT11" s="759"/>
      <c r="JQU11" s="759"/>
      <c r="JQV11" s="759"/>
      <c r="JQW11" s="759"/>
      <c r="JQX11" s="759"/>
      <c r="JQY11" s="759"/>
      <c r="JQZ11" s="759"/>
      <c r="JRA11" s="759"/>
      <c r="JRB11" s="759"/>
      <c r="JRC11" s="759"/>
      <c r="JRD11" s="759"/>
      <c r="JRE11" s="759"/>
      <c r="JRF11" s="759"/>
      <c r="JRG11" s="759"/>
      <c r="JRH11" s="759"/>
      <c r="JRI11" s="759"/>
      <c r="JRJ11" s="759"/>
      <c r="JRK11" s="759"/>
      <c r="JRL11" s="759"/>
      <c r="JRM11" s="759"/>
      <c r="JRN11" s="759"/>
      <c r="JRO11" s="759"/>
      <c r="JRP11" s="759"/>
      <c r="JRQ11" s="759"/>
      <c r="JRR11" s="759"/>
      <c r="JRS11" s="759"/>
      <c r="JRT11" s="759"/>
      <c r="JRU11" s="759"/>
      <c r="JRV11" s="759"/>
      <c r="JRW11" s="759"/>
      <c r="JRX11" s="759"/>
      <c r="JRY11" s="759"/>
      <c r="JRZ11" s="759"/>
      <c r="JSA11" s="759"/>
      <c r="JSB11" s="759"/>
      <c r="JSC11" s="759"/>
      <c r="JSD11" s="759"/>
      <c r="JSE11" s="759"/>
      <c r="JSF11" s="759"/>
      <c r="JSG11" s="759"/>
      <c r="JSH11" s="759"/>
      <c r="JSI11" s="759"/>
      <c r="JSJ11" s="759"/>
      <c r="JSK11" s="759"/>
      <c r="JSL11" s="759"/>
      <c r="JSM11" s="759"/>
      <c r="JSN11" s="759"/>
      <c r="JSO11" s="759"/>
      <c r="JSP11" s="759"/>
      <c r="JSQ11" s="759"/>
      <c r="JSR11" s="759"/>
      <c r="JSS11" s="759"/>
      <c r="JST11" s="759"/>
      <c r="JSU11" s="759"/>
      <c r="JSV11" s="759"/>
      <c r="JSW11" s="759"/>
      <c r="JSX11" s="759"/>
      <c r="JSY11" s="759"/>
      <c r="JSZ11" s="759"/>
      <c r="JTA11" s="759"/>
      <c r="JTB11" s="759"/>
      <c r="JTC11" s="759"/>
      <c r="JTD11" s="759"/>
      <c r="JTE11" s="759"/>
      <c r="JTF11" s="759"/>
      <c r="JTG11" s="759"/>
      <c r="JTH11" s="759"/>
      <c r="JTI11" s="759"/>
      <c r="JTJ11" s="759"/>
      <c r="JTK11" s="759"/>
      <c r="JTL11" s="759"/>
      <c r="JTM11" s="759"/>
      <c r="JTN11" s="759"/>
      <c r="JTO11" s="759"/>
      <c r="JTP11" s="759"/>
      <c r="JTQ11" s="759"/>
      <c r="JTR11" s="759"/>
      <c r="JTS11" s="759"/>
      <c r="JTT11" s="759"/>
      <c r="JTU11" s="759"/>
      <c r="JTV11" s="759"/>
      <c r="JTW11" s="759"/>
      <c r="JTX11" s="759"/>
      <c r="JTY11" s="759"/>
      <c r="JTZ11" s="759"/>
      <c r="JUA11" s="759"/>
      <c r="JUB11" s="759"/>
      <c r="JUC11" s="759"/>
      <c r="JUD11" s="759"/>
      <c r="JUE11" s="759"/>
      <c r="JUF11" s="759"/>
      <c r="JUG11" s="759"/>
      <c r="JUH11" s="759"/>
      <c r="JUI11" s="759"/>
      <c r="JUJ11" s="759"/>
      <c r="JUK11" s="759"/>
      <c r="JUL11" s="759"/>
      <c r="JUM11" s="759"/>
      <c r="JUN11" s="759"/>
      <c r="JUO11" s="759"/>
      <c r="JUP11" s="759"/>
      <c r="JUQ11" s="759"/>
      <c r="JUR11" s="759"/>
      <c r="JUS11" s="759"/>
      <c r="JUT11" s="759"/>
      <c r="JUU11" s="759"/>
      <c r="JUV11" s="759"/>
      <c r="JUW11" s="759"/>
      <c r="JUX11" s="759"/>
      <c r="JUY11" s="759"/>
      <c r="JUZ11" s="759"/>
      <c r="JVA11" s="759"/>
      <c r="JVB11" s="759"/>
      <c r="JVC11" s="759"/>
      <c r="JVD11" s="759"/>
      <c r="JVE11" s="759"/>
      <c r="JVF11" s="759"/>
      <c r="JVG11" s="759"/>
      <c r="JVH11" s="759"/>
      <c r="JVI11" s="759"/>
      <c r="JVJ11" s="759"/>
      <c r="JVK11" s="759"/>
      <c r="JVL11" s="759"/>
      <c r="JVM11" s="759"/>
      <c r="JVN11" s="759"/>
      <c r="JVO11" s="759"/>
      <c r="JVP11" s="759"/>
      <c r="JVQ11" s="759"/>
      <c r="JVR11" s="759"/>
      <c r="JVS11" s="759"/>
      <c r="JVT11" s="759"/>
      <c r="JVU11" s="759"/>
      <c r="JVV11" s="759"/>
      <c r="JVW11" s="759"/>
      <c r="JVX11" s="759"/>
      <c r="JVY11" s="759"/>
      <c r="JVZ11" s="759"/>
      <c r="JWA11" s="759"/>
      <c r="JWB11" s="759"/>
      <c r="JWC11" s="759"/>
      <c r="JWD11" s="759"/>
      <c r="JWE11" s="759"/>
      <c r="JWF11" s="759"/>
      <c r="JWG11" s="759"/>
      <c r="JWH11" s="759"/>
      <c r="JWI11" s="759"/>
      <c r="JWJ11" s="759"/>
      <c r="JWK11" s="759"/>
      <c r="JWL11" s="759"/>
      <c r="JWM11" s="759"/>
      <c r="JWN11" s="759"/>
      <c r="JWO11" s="759"/>
      <c r="JWP11" s="759"/>
      <c r="JWQ11" s="759"/>
      <c r="JWR11" s="759"/>
      <c r="JWS11" s="759"/>
      <c r="JWT11" s="759"/>
      <c r="JWU11" s="759"/>
      <c r="JWV11" s="759"/>
      <c r="JWW11" s="759"/>
      <c r="JWX11" s="759"/>
      <c r="JWY11" s="759"/>
      <c r="JWZ11" s="759"/>
      <c r="JXA11" s="759"/>
      <c r="JXB11" s="759"/>
      <c r="JXC11" s="759"/>
      <c r="JXD11" s="759"/>
      <c r="JXE11" s="759"/>
      <c r="JXF11" s="759"/>
      <c r="JXG11" s="759"/>
      <c r="JXH11" s="759"/>
      <c r="JXI11" s="759"/>
      <c r="JXJ11" s="759"/>
      <c r="JXK11" s="759"/>
      <c r="JXL11" s="759"/>
      <c r="JXM11" s="759"/>
      <c r="JXN11" s="759"/>
      <c r="JXO11" s="759"/>
      <c r="JXP11" s="759"/>
      <c r="JXQ11" s="759"/>
      <c r="JXR11" s="759"/>
      <c r="JXS11" s="759"/>
      <c r="JXT11" s="759"/>
      <c r="JXU11" s="759"/>
      <c r="JXV11" s="759"/>
      <c r="JXW11" s="759"/>
      <c r="JXX11" s="759"/>
      <c r="JXY11" s="759"/>
      <c r="JXZ11" s="759"/>
      <c r="JYA11" s="759"/>
      <c r="JYB11" s="759"/>
      <c r="JYC11" s="759"/>
      <c r="JYD11" s="759"/>
      <c r="JYE11" s="759"/>
      <c r="JYF11" s="759"/>
      <c r="JYG11" s="759"/>
      <c r="JYH11" s="759"/>
      <c r="JYI11" s="759"/>
      <c r="JYJ11" s="759"/>
      <c r="JYK11" s="759"/>
      <c r="JYL11" s="759"/>
      <c r="JYM11" s="759"/>
      <c r="JYN11" s="759"/>
      <c r="JYO11" s="759"/>
      <c r="JYP11" s="759"/>
      <c r="JYQ11" s="759"/>
      <c r="JYR11" s="759"/>
      <c r="JYS11" s="759"/>
      <c r="JYT11" s="759"/>
      <c r="JYU11" s="759"/>
      <c r="JYV11" s="759"/>
      <c r="JYW11" s="759"/>
      <c r="JYX11" s="759"/>
      <c r="JYY11" s="759"/>
      <c r="JYZ11" s="759"/>
      <c r="JZA11" s="759"/>
      <c r="JZB11" s="759"/>
      <c r="JZC11" s="759"/>
      <c r="JZD11" s="759"/>
      <c r="JZE11" s="759"/>
      <c r="JZF11" s="759"/>
      <c r="JZG11" s="759"/>
      <c r="JZH11" s="759"/>
      <c r="JZI11" s="759"/>
      <c r="JZJ11" s="759"/>
      <c r="JZK11" s="759"/>
      <c r="JZL11" s="759"/>
      <c r="JZM11" s="759"/>
      <c r="JZN11" s="759"/>
      <c r="JZO11" s="759"/>
      <c r="JZP11" s="759"/>
      <c r="JZQ11" s="759"/>
      <c r="JZR11" s="759"/>
      <c r="JZS11" s="759"/>
      <c r="JZT11" s="759"/>
      <c r="JZU11" s="759"/>
      <c r="JZV11" s="759"/>
      <c r="JZW11" s="759"/>
      <c r="JZX11" s="759"/>
      <c r="JZY11" s="759"/>
      <c r="JZZ11" s="759"/>
      <c r="KAA11" s="759"/>
      <c r="KAB11" s="759"/>
      <c r="KAC11" s="759"/>
      <c r="KAD11" s="759"/>
      <c r="KAE11" s="759"/>
      <c r="KAF11" s="759"/>
      <c r="KAG11" s="759"/>
      <c r="KAH11" s="759"/>
      <c r="KAI11" s="759"/>
      <c r="KAJ11" s="759"/>
      <c r="KAK11" s="759"/>
      <c r="KAL11" s="759"/>
      <c r="KAM11" s="759"/>
      <c r="KAN11" s="759"/>
      <c r="KAO11" s="759"/>
      <c r="KAP11" s="759"/>
      <c r="KAQ11" s="759"/>
      <c r="KAR11" s="759"/>
      <c r="KAS11" s="759"/>
      <c r="KAT11" s="759"/>
      <c r="KAU11" s="759"/>
      <c r="KAV11" s="759"/>
      <c r="KAW11" s="759"/>
      <c r="KAX11" s="759"/>
      <c r="KAY11" s="759"/>
      <c r="KAZ11" s="759"/>
      <c r="KBA11" s="759"/>
      <c r="KBB11" s="759"/>
      <c r="KBC11" s="759"/>
      <c r="KBD11" s="759"/>
      <c r="KBE11" s="759"/>
      <c r="KBF11" s="759"/>
      <c r="KBG11" s="759"/>
      <c r="KBH11" s="759"/>
      <c r="KBI11" s="759"/>
      <c r="KBJ11" s="759"/>
      <c r="KBK11" s="759"/>
      <c r="KBL11" s="759"/>
      <c r="KBM11" s="759"/>
      <c r="KBN11" s="759"/>
      <c r="KBO11" s="759"/>
      <c r="KBP11" s="759"/>
      <c r="KBQ11" s="759"/>
      <c r="KBR11" s="759"/>
      <c r="KBS11" s="759"/>
      <c r="KBT11" s="759"/>
      <c r="KBU11" s="759"/>
      <c r="KBV11" s="759"/>
      <c r="KBW11" s="759"/>
      <c r="KBX11" s="759"/>
      <c r="KBY11" s="759"/>
      <c r="KBZ11" s="759"/>
      <c r="KCA11" s="759"/>
      <c r="KCB11" s="759"/>
      <c r="KCC11" s="759"/>
      <c r="KCD11" s="759"/>
      <c r="KCE11" s="759"/>
      <c r="KCF11" s="759"/>
      <c r="KCG11" s="759"/>
      <c r="KCH11" s="759"/>
      <c r="KCI11" s="759"/>
      <c r="KCJ11" s="759"/>
      <c r="KCK11" s="759"/>
      <c r="KCL11" s="759"/>
      <c r="KCM11" s="759"/>
      <c r="KCN11" s="759"/>
      <c r="KCO11" s="759"/>
      <c r="KCP11" s="759"/>
      <c r="KCQ11" s="759"/>
      <c r="KCR11" s="759"/>
      <c r="KCS11" s="759"/>
      <c r="KCT11" s="759"/>
      <c r="KCU11" s="759"/>
      <c r="KCV11" s="759"/>
      <c r="KCW11" s="759"/>
      <c r="KCX11" s="759"/>
      <c r="KCY11" s="759"/>
      <c r="KCZ11" s="759"/>
      <c r="KDA11" s="759"/>
      <c r="KDB11" s="759"/>
      <c r="KDC11" s="759"/>
      <c r="KDD11" s="759"/>
      <c r="KDE11" s="759"/>
      <c r="KDF11" s="759"/>
      <c r="KDG11" s="759"/>
      <c r="KDH11" s="759"/>
      <c r="KDI11" s="759"/>
      <c r="KDJ11" s="759"/>
      <c r="KDK11" s="759"/>
      <c r="KDL11" s="759"/>
      <c r="KDM11" s="759"/>
      <c r="KDN11" s="759"/>
      <c r="KDO11" s="759"/>
      <c r="KDP11" s="759"/>
      <c r="KDQ11" s="759"/>
      <c r="KDR11" s="759"/>
      <c r="KDS11" s="759"/>
      <c r="KDT11" s="759"/>
      <c r="KDU11" s="759"/>
      <c r="KDV11" s="759"/>
      <c r="KDW11" s="759"/>
      <c r="KDX11" s="759"/>
      <c r="KDY11" s="759"/>
      <c r="KDZ11" s="759"/>
      <c r="KEA11" s="759"/>
      <c r="KEB11" s="759"/>
      <c r="KEC11" s="759"/>
      <c r="KED11" s="759"/>
      <c r="KEE11" s="759"/>
      <c r="KEF11" s="759"/>
      <c r="KEG11" s="759"/>
      <c r="KEH11" s="759"/>
      <c r="KEI11" s="759"/>
      <c r="KEJ11" s="759"/>
      <c r="KEK11" s="759"/>
      <c r="KEL11" s="759"/>
      <c r="KEM11" s="759"/>
      <c r="KEN11" s="759"/>
      <c r="KEO11" s="759"/>
      <c r="KEP11" s="759"/>
      <c r="KEQ11" s="759"/>
      <c r="KER11" s="759"/>
      <c r="KES11" s="759"/>
      <c r="KET11" s="759"/>
      <c r="KEU11" s="759"/>
      <c r="KEV11" s="759"/>
      <c r="KEW11" s="759"/>
      <c r="KEX11" s="759"/>
      <c r="KEY11" s="759"/>
      <c r="KEZ11" s="759"/>
      <c r="KFA11" s="759"/>
      <c r="KFB11" s="759"/>
      <c r="KFC11" s="759"/>
      <c r="KFD11" s="759"/>
      <c r="KFE11" s="759"/>
      <c r="KFF11" s="759"/>
      <c r="KFG11" s="759"/>
      <c r="KFH11" s="759"/>
      <c r="KFI11" s="759"/>
      <c r="KFJ11" s="759"/>
      <c r="KFK11" s="759"/>
      <c r="KFL11" s="759"/>
      <c r="KFM11" s="759"/>
      <c r="KFN11" s="759"/>
      <c r="KFO11" s="759"/>
      <c r="KFP11" s="759"/>
      <c r="KFQ11" s="759"/>
      <c r="KFR11" s="759"/>
      <c r="KFS11" s="759"/>
      <c r="KFT11" s="759"/>
      <c r="KFU11" s="759"/>
      <c r="KFV11" s="759"/>
      <c r="KFW11" s="759"/>
      <c r="KFX11" s="759"/>
      <c r="KFY11" s="759"/>
      <c r="KFZ11" s="759"/>
      <c r="KGA11" s="759"/>
      <c r="KGB11" s="759"/>
      <c r="KGC11" s="759"/>
      <c r="KGD11" s="759"/>
      <c r="KGE11" s="759"/>
      <c r="KGF11" s="759"/>
      <c r="KGG11" s="759"/>
      <c r="KGH11" s="759"/>
      <c r="KGI11" s="759"/>
      <c r="KGJ11" s="759"/>
      <c r="KGK11" s="759"/>
      <c r="KGL11" s="759"/>
      <c r="KGM11" s="759"/>
      <c r="KGN11" s="759"/>
      <c r="KGO11" s="759"/>
      <c r="KGP11" s="759"/>
      <c r="KGQ11" s="759"/>
      <c r="KGR11" s="759"/>
      <c r="KGS11" s="759"/>
      <c r="KGT11" s="759"/>
      <c r="KGU11" s="759"/>
      <c r="KGV11" s="759"/>
      <c r="KGW11" s="759"/>
      <c r="KGX11" s="759"/>
      <c r="KGY11" s="759"/>
      <c r="KGZ11" s="759"/>
      <c r="KHA11" s="759"/>
      <c r="KHB11" s="759"/>
      <c r="KHC11" s="759"/>
      <c r="KHD11" s="759"/>
      <c r="KHE11" s="759"/>
      <c r="KHF11" s="759"/>
      <c r="KHG11" s="759"/>
      <c r="KHH11" s="759"/>
      <c r="KHI11" s="759"/>
      <c r="KHJ11" s="759"/>
      <c r="KHK11" s="759"/>
      <c r="KHL11" s="759"/>
      <c r="KHM11" s="759"/>
      <c r="KHN11" s="759"/>
      <c r="KHO11" s="759"/>
      <c r="KHP11" s="759"/>
      <c r="KHQ11" s="759"/>
      <c r="KHR11" s="759"/>
      <c r="KHS11" s="759"/>
      <c r="KHT11" s="759"/>
      <c r="KHU11" s="759"/>
      <c r="KHV11" s="759"/>
      <c r="KHW11" s="759"/>
      <c r="KHX11" s="759"/>
      <c r="KHY11" s="759"/>
      <c r="KHZ11" s="759"/>
      <c r="KIA11" s="759"/>
      <c r="KIB11" s="759"/>
      <c r="KIC11" s="759"/>
      <c r="KID11" s="759"/>
      <c r="KIE11" s="759"/>
      <c r="KIF11" s="759"/>
      <c r="KIG11" s="759"/>
      <c r="KIH11" s="759"/>
      <c r="KII11" s="759"/>
      <c r="KIJ11" s="759"/>
      <c r="KIK11" s="759"/>
      <c r="KIL11" s="759"/>
      <c r="KIM11" s="759"/>
      <c r="KIN11" s="759"/>
      <c r="KIO11" s="759"/>
      <c r="KIP11" s="759"/>
      <c r="KIQ11" s="759"/>
      <c r="KIR11" s="759"/>
      <c r="KIS11" s="759"/>
      <c r="KIT11" s="759"/>
      <c r="KIU11" s="759"/>
      <c r="KIV11" s="759"/>
      <c r="KIW11" s="759"/>
      <c r="KIX11" s="759"/>
      <c r="KIY11" s="759"/>
      <c r="KIZ11" s="759"/>
      <c r="KJA11" s="759"/>
      <c r="KJB11" s="759"/>
      <c r="KJC11" s="759"/>
      <c r="KJD11" s="759"/>
      <c r="KJE11" s="759"/>
      <c r="KJF11" s="759"/>
      <c r="KJG11" s="759"/>
      <c r="KJH11" s="759"/>
      <c r="KJI11" s="759"/>
      <c r="KJJ11" s="759"/>
      <c r="KJK11" s="759"/>
      <c r="KJL11" s="759"/>
      <c r="KJM11" s="759"/>
      <c r="KJN11" s="759"/>
      <c r="KJO11" s="759"/>
      <c r="KJP11" s="759"/>
      <c r="KJQ11" s="759"/>
      <c r="KJR11" s="759"/>
      <c r="KJS11" s="759"/>
      <c r="KJT11" s="759"/>
      <c r="KJU11" s="759"/>
      <c r="KJV11" s="759"/>
      <c r="KJW11" s="759"/>
      <c r="KJX11" s="759"/>
      <c r="KJY11" s="759"/>
      <c r="KJZ11" s="759"/>
      <c r="KKA11" s="759"/>
      <c r="KKB11" s="759"/>
      <c r="KKC11" s="759"/>
      <c r="KKD11" s="759"/>
      <c r="KKE11" s="759"/>
      <c r="KKF11" s="759"/>
      <c r="KKG11" s="759"/>
      <c r="KKH11" s="759"/>
      <c r="KKI11" s="759"/>
      <c r="KKJ11" s="759"/>
      <c r="KKK11" s="759"/>
      <c r="KKL11" s="759"/>
      <c r="KKM11" s="759"/>
      <c r="KKN11" s="759"/>
      <c r="KKO11" s="759"/>
      <c r="KKP11" s="759"/>
      <c r="KKQ11" s="759"/>
      <c r="KKR11" s="759"/>
      <c r="KKS11" s="759"/>
      <c r="KKT11" s="759"/>
      <c r="KKU11" s="759"/>
      <c r="KKV11" s="759"/>
      <c r="KKW11" s="759"/>
      <c r="KKX11" s="759"/>
      <c r="KKY11" s="759"/>
      <c r="KKZ11" s="759"/>
      <c r="KLA11" s="759"/>
      <c r="KLB11" s="759"/>
      <c r="KLC11" s="759"/>
      <c r="KLD11" s="759"/>
      <c r="KLE11" s="759"/>
      <c r="KLF11" s="759"/>
      <c r="KLG11" s="759"/>
      <c r="KLH11" s="759"/>
      <c r="KLI11" s="759"/>
      <c r="KLJ11" s="759"/>
      <c r="KLK11" s="759"/>
      <c r="KLL11" s="759"/>
      <c r="KLM11" s="759"/>
      <c r="KLN11" s="759"/>
      <c r="KLO11" s="759"/>
      <c r="KLP11" s="759"/>
      <c r="KLQ11" s="759"/>
      <c r="KLR11" s="759"/>
      <c r="KLS11" s="759"/>
      <c r="KLT11" s="759"/>
      <c r="KLU11" s="759"/>
      <c r="KLV11" s="759"/>
      <c r="KLW11" s="759"/>
      <c r="KLX11" s="759"/>
      <c r="KLY11" s="759"/>
      <c r="KLZ11" s="759"/>
      <c r="KMA11" s="759"/>
      <c r="KMB11" s="759"/>
      <c r="KMC11" s="759"/>
      <c r="KMD11" s="759"/>
      <c r="KME11" s="759"/>
      <c r="KMF11" s="759"/>
      <c r="KMG11" s="759"/>
      <c r="KMH11" s="759"/>
      <c r="KMI11" s="759"/>
      <c r="KMJ11" s="759"/>
      <c r="KMK11" s="759"/>
      <c r="KML11" s="759"/>
      <c r="KMM11" s="759"/>
      <c r="KMN11" s="759"/>
      <c r="KMO11" s="759"/>
      <c r="KMP11" s="759"/>
      <c r="KMQ11" s="759"/>
      <c r="KMR11" s="759"/>
      <c r="KMS11" s="759"/>
      <c r="KMT11" s="759"/>
      <c r="KMU11" s="759"/>
      <c r="KMV11" s="759"/>
      <c r="KMW11" s="759"/>
      <c r="KMX11" s="759"/>
      <c r="KMY11" s="759"/>
      <c r="KMZ11" s="759"/>
      <c r="KNA11" s="759"/>
      <c r="KNB11" s="759"/>
      <c r="KNC11" s="759"/>
      <c r="KND11" s="759"/>
      <c r="KNE11" s="759"/>
      <c r="KNF11" s="759"/>
      <c r="KNG11" s="759"/>
      <c r="KNH11" s="759"/>
      <c r="KNI11" s="759"/>
      <c r="KNJ11" s="759"/>
      <c r="KNK11" s="759"/>
      <c r="KNL11" s="759"/>
      <c r="KNM11" s="759"/>
      <c r="KNN11" s="759"/>
      <c r="KNO11" s="759"/>
      <c r="KNP11" s="759"/>
      <c r="KNQ11" s="759"/>
      <c r="KNR11" s="759"/>
      <c r="KNS11" s="759"/>
      <c r="KNT11" s="759"/>
      <c r="KNU11" s="759"/>
      <c r="KNV11" s="759"/>
      <c r="KNW11" s="759"/>
      <c r="KNX11" s="759"/>
      <c r="KNY11" s="759"/>
      <c r="KNZ11" s="759"/>
      <c r="KOA11" s="759"/>
      <c r="KOB11" s="759"/>
      <c r="KOC11" s="759"/>
      <c r="KOD11" s="759"/>
      <c r="KOE11" s="759"/>
      <c r="KOF11" s="759"/>
      <c r="KOG11" s="759"/>
      <c r="KOH11" s="759"/>
      <c r="KOI11" s="759"/>
      <c r="KOJ11" s="759"/>
      <c r="KOK11" s="759"/>
      <c r="KOL11" s="759"/>
      <c r="KOM11" s="759"/>
      <c r="KON11" s="759"/>
      <c r="KOO11" s="759"/>
      <c r="KOP11" s="759"/>
      <c r="KOQ11" s="759"/>
      <c r="KOR11" s="759"/>
      <c r="KOS11" s="759"/>
      <c r="KOT11" s="759"/>
      <c r="KOU11" s="759"/>
      <c r="KOV11" s="759"/>
      <c r="KOW11" s="759"/>
      <c r="KOX11" s="759"/>
      <c r="KOY11" s="759"/>
      <c r="KOZ11" s="759"/>
      <c r="KPA11" s="759"/>
      <c r="KPB11" s="759"/>
      <c r="KPC11" s="759"/>
      <c r="KPD11" s="759"/>
      <c r="KPE11" s="759"/>
      <c r="KPF11" s="759"/>
      <c r="KPG11" s="759"/>
      <c r="KPH11" s="759"/>
      <c r="KPI11" s="759"/>
      <c r="KPJ11" s="759"/>
      <c r="KPK11" s="759"/>
      <c r="KPL11" s="759"/>
      <c r="KPM11" s="759"/>
      <c r="KPN11" s="759"/>
      <c r="KPO11" s="759"/>
      <c r="KPP11" s="759"/>
      <c r="KPQ11" s="759"/>
      <c r="KPR11" s="759"/>
      <c r="KPS11" s="759"/>
      <c r="KPT11" s="759"/>
      <c r="KPU11" s="759"/>
      <c r="KPV11" s="759"/>
      <c r="KPW11" s="759"/>
      <c r="KPX11" s="759"/>
      <c r="KPY11" s="759"/>
      <c r="KPZ11" s="759"/>
      <c r="KQA11" s="759"/>
      <c r="KQB11" s="759"/>
      <c r="KQC11" s="759"/>
      <c r="KQD11" s="759"/>
      <c r="KQE11" s="759"/>
      <c r="KQF11" s="759"/>
      <c r="KQG11" s="759"/>
      <c r="KQH11" s="759"/>
      <c r="KQI11" s="759"/>
      <c r="KQJ11" s="759"/>
      <c r="KQK11" s="759"/>
      <c r="KQL11" s="759"/>
      <c r="KQM11" s="759"/>
      <c r="KQN11" s="759"/>
      <c r="KQO11" s="759"/>
      <c r="KQP11" s="759"/>
      <c r="KQQ11" s="759"/>
      <c r="KQR11" s="759"/>
      <c r="KQS11" s="759"/>
      <c r="KQT11" s="759"/>
      <c r="KQU11" s="759"/>
      <c r="KQV11" s="759"/>
      <c r="KQW11" s="759"/>
      <c r="KQX11" s="759"/>
      <c r="KQY11" s="759"/>
      <c r="KQZ11" s="759"/>
      <c r="KRA11" s="759"/>
      <c r="KRB11" s="759"/>
      <c r="KRC11" s="759"/>
      <c r="KRD11" s="759"/>
      <c r="KRE11" s="759"/>
      <c r="KRF11" s="759"/>
      <c r="KRG11" s="759"/>
      <c r="KRH11" s="759"/>
      <c r="KRI11" s="759"/>
      <c r="KRJ11" s="759"/>
      <c r="KRK11" s="759"/>
      <c r="KRL11" s="759"/>
      <c r="KRM11" s="759"/>
      <c r="KRN11" s="759"/>
      <c r="KRO11" s="759"/>
      <c r="KRP11" s="759"/>
      <c r="KRQ11" s="759"/>
      <c r="KRR11" s="759"/>
      <c r="KRS11" s="759"/>
      <c r="KRT11" s="759"/>
      <c r="KRU11" s="759"/>
      <c r="KRV11" s="759"/>
      <c r="KRW11" s="759"/>
      <c r="KRX11" s="759"/>
      <c r="KRY11" s="759"/>
      <c r="KRZ11" s="759"/>
      <c r="KSA11" s="759"/>
      <c r="KSB11" s="759"/>
      <c r="KSC11" s="759"/>
      <c r="KSD11" s="759"/>
      <c r="KSE11" s="759"/>
      <c r="KSF11" s="759"/>
      <c r="KSG11" s="759"/>
      <c r="KSH11" s="759"/>
      <c r="KSI11" s="759"/>
      <c r="KSJ11" s="759"/>
      <c r="KSK11" s="759"/>
      <c r="KSL11" s="759"/>
      <c r="KSM11" s="759"/>
      <c r="KSN11" s="759"/>
      <c r="KSO11" s="759"/>
      <c r="KSP11" s="759"/>
      <c r="KSQ11" s="759"/>
      <c r="KSR11" s="759"/>
      <c r="KSS11" s="759"/>
      <c r="KST11" s="759"/>
      <c r="KSU11" s="759"/>
      <c r="KSV11" s="759"/>
      <c r="KSW11" s="759"/>
      <c r="KSX11" s="759"/>
      <c r="KSY11" s="759"/>
      <c r="KSZ11" s="759"/>
      <c r="KTA11" s="759"/>
      <c r="KTB11" s="759"/>
      <c r="KTC11" s="759"/>
      <c r="KTD11" s="759"/>
      <c r="KTE11" s="759"/>
      <c r="KTF11" s="759"/>
      <c r="KTG11" s="759"/>
      <c r="KTH11" s="759"/>
      <c r="KTI11" s="759"/>
      <c r="KTJ11" s="759"/>
      <c r="KTK11" s="759"/>
      <c r="KTL11" s="759"/>
      <c r="KTM11" s="759"/>
      <c r="KTN11" s="759"/>
      <c r="KTO11" s="759"/>
      <c r="KTP11" s="759"/>
      <c r="KTQ11" s="759"/>
      <c r="KTR11" s="759"/>
      <c r="KTS11" s="759"/>
      <c r="KTT11" s="759"/>
      <c r="KTU11" s="759"/>
      <c r="KTV11" s="759"/>
      <c r="KTW11" s="759"/>
      <c r="KTX11" s="759"/>
      <c r="KTY11" s="759"/>
      <c r="KTZ11" s="759"/>
      <c r="KUA11" s="759"/>
      <c r="KUB11" s="759"/>
      <c r="KUC11" s="759"/>
      <c r="KUD11" s="759"/>
      <c r="KUE11" s="759"/>
      <c r="KUF11" s="759"/>
      <c r="KUG11" s="759"/>
      <c r="KUH11" s="759"/>
      <c r="KUI11" s="759"/>
      <c r="KUJ11" s="759"/>
      <c r="KUK11" s="759"/>
      <c r="KUL11" s="759"/>
      <c r="KUM11" s="759"/>
      <c r="KUN11" s="759"/>
      <c r="KUO11" s="759"/>
      <c r="KUP11" s="759"/>
      <c r="KUQ11" s="759"/>
      <c r="KUR11" s="759"/>
      <c r="KUS11" s="759"/>
      <c r="KUT11" s="759"/>
      <c r="KUU11" s="759"/>
      <c r="KUV11" s="759"/>
      <c r="KUW11" s="759"/>
      <c r="KUX11" s="759"/>
      <c r="KUY11" s="759"/>
      <c r="KUZ11" s="759"/>
      <c r="KVA11" s="759"/>
      <c r="KVB11" s="759"/>
      <c r="KVC11" s="759"/>
      <c r="KVD11" s="759"/>
      <c r="KVE11" s="759"/>
      <c r="KVF11" s="759"/>
      <c r="KVG11" s="759"/>
      <c r="KVH11" s="759"/>
      <c r="KVI11" s="759"/>
      <c r="KVJ11" s="759"/>
      <c r="KVK11" s="759"/>
      <c r="KVL11" s="759"/>
      <c r="KVM11" s="759"/>
      <c r="KVN11" s="759"/>
      <c r="KVO11" s="759"/>
      <c r="KVP11" s="759"/>
      <c r="KVQ11" s="759"/>
      <c r="KVR11" s="759"/>
      <c r="KVS11" s="759"/>
      <c r="KVT11" s="759"/>
      <c r="KVU11" s="759"/>
      <c r="KVV11" s="759"/>
      <c r="KVW11" s="759"/>
      <c r="KVX11" s="759"/>
      <c r="KVY11" s="759"/>
      <c r="KVZ11" s="759"/>
      <c r="KWA11" s="759"/>
      <c r="KWB11" s="759"/>
      <c r="KWC11" s="759"/>
      <c r="KWD11" s="759"/>
      <c r="KWE11" s="759"/>
      <c r="KWF11" s="759"/>
      <c r="KWG11" s="759"/>
      <c r="KWH11" s="759"/>
      <c r="KWI11" s="759"/>
      <c r="KWJ11" s="759"/>
      <c r="KWK11" s="759"/>
      <c r="KWL11" s="759"/>
      <c r="KWM11" s="759"/>
      <c r="KWN11" s="759"/>
      <c r="KWO11" s="759"/>
      <c r="KWP11" s="759"/>
      <c r="KWQ11" s="759"/>
      <c r="KWR11" s="759"/>
      <c r="KWS11" s="759"/>
      <c r="KWT11" s="759"/>
      <c r="KWU11" s="759"/>
      <c r="KWV11" s="759"/>
      <c r="KWW11" s="759"/>
      <c r="KWX11" s="759"/>
      <c r="KWY11" s="759"/>
      <c r="KWZ11" s="759"/>
      <c r="KXA11" s="759"/>
      <c r="KXB11" s="759"/>
      <c r="KXC11" s="759"/>
      <c r="KXD11" s="759"/>
      <c r="KXE11" s="759"/>
      <c r="KXF11" s="759"/>
      <c r="KXG11" s="759"/>
      <c r="KXH11" s="759"/>
      <c r="KXI11" s="759"/>
      <c r="KXJ11" s="759"/>
      <c r="KXK11" s="759"/>
      <c r="KXL11" s="759"/>
      <c r="KXM11" s="759"/>
      <c r="KXN11" s="759"/>
      <c r="KXO11" s="759"/>
      <c r="KXP11" s="759"/>
      <c r="KXQ11" s="759"/>
      <c r="KXR11" s="759"/>
      <c r="KXS11" s="759"/>
      <c r="KXT11" s="759"/>
      <c r="KXU11" s="759"/>
      <c r="KXV11" s="759"/>
      <c r="KXW11" s="759"/>
      <c r="KXX11" s="759"/>
      <c r="KXY11" s="759"/>
      <c r="KXZ11" s="759"/>
      <c r="KYA11" s="759"/>
      <c r="KYB11" s="759"/>
      <c r="KYC11" s="759"/>
      <c r="KYD11" s="759"/>
      <c r="KYE11" s="759"/>
      <c r="KYF11" s="759"/>
      <c r="KYG11" s="759"/>
      <c r="KYH11" s="759"/>
      <c r="KYI11" s="759"/>
      <c r="KYJ11" s="759"/>
      <c r="KYK11" s="759"/>
      <c r="KYL11" s="759"/>
      <c r="KYM11" s="759"/>
      <c r="KYN11" s="759"/>
      <c r="KYO11" s="759"/>
      <c r="KYP11" s="759"/>
      <c r="KYQ11" s="759"/>
      <c r="KYR11" s="759"/>
      <c r="KYS11" s="759"/>
      <c r="KYT11" s="759"/>
      <c r="KYU11" s="759"/>
      <c r="KYV11" s="759"/>
      <c r="KYW11" s="759"/>
      <c r="KYX11" s="759"/>
      <c r="KYY11" s="759"/>
      <c r="KYZ11" s="759"/>
      <c r="KZA11" s="759"/>
      <c r="KZB11" s="759"/>
      <c r="KZC11" s="759"/>
      <c r="KZD11" s="759"/>
      <c r="KZE11" s="759"/>
      <c r="KZF11" s="759"/>
      <c r="KZG11" s="759"/>
      <c r="KZH11" s="759"/>
      <c r="KZI11" s="759"/>
      <c r="KZJ11" s="759"/>
      <c r="KZK11" s="759"/>
      <c r="KZL11" s="759"/>
      <c r="KZM11" s="759"/>
      <c r="KZN11" s="759"/>
      <c r="KZO11" s="759"/>
      <c r="KZP11" s="759"/>
      <c r="KZQ11" s="759"/>
      <c r="KZR11" s="759"/>
      <c r="KZS11" s="759"/>
      <c r="KZT11" s="759"/>
      <c r="KZU11" s="759"/>
      <c r="KZV11" s="759"/>
      <c r="KZW11" s="759"/>
      <c r="KZX11" s="759"/>
      <c r="KZY11" s="759"/>
      <c r="KZZ11" s="759"/>
      <c r="LAA11" s="759"/>
      <c r="LAB11" s="759"/>
      <c r="LAC11" s="759"/>
      <c r="LAD11" s="759"/>
      <c r="LAE11" s="759"/>
      <c r="LAF11" s="759"/>
      <c r="LAG11" s="759"/>
      <c r="LAH11" s="759"/>
      <c r="LAI11" s="759"/>
      <c r="LAJ11" s="759"/>
      <c r="LAK11" s="759"/>
      <c r="LAL11" s="759"/>
      <c r="LAM11" s="759"/>
      <c r="LAN11" s="759"/>
      <c r="LAO11" s="759"/>
      <c r="LAP11" s="759"/>
      <c r="LAQ11" s="759"/>
      <c r="LAR11" s="759"/>
      <c r="LAS11" s="759"/>
      <c r="LAT11" s="759"/>
      <c r="LAU11" s="759"/>
      <c r="LAV11" s="759"/>
      <c r="LAW11" s="759"/>
      <c r="LAX11" s="759"/>
      <c r="LAY11" s="759"/>
      <c r="LAZ11" s="759"/>
      <c r="LBA11" s="759"/>
      <c r="LBB11" s="759"/>
      <c r="LBC11" s="759"/>
      <c r="LBD11" s="759"/>
      <c r="LBE11" s="759"/>
      <c r="LBF11" s="759"/>
      <c r="LBG11" s="759"/>
      <c r="LBH11" s="759"/>
      <c r="LBI11" s="759"/>
      <c r="LBJ11" s="759"/>
      <c r="LBK11" s="759"/>
      <c r="LBL11" s="759"/>
      <c r="LBM11" s="759"/>
      <c r="LBN11" s="759"/>
      <c r="LBO11" s="759"/>
      <c r="LBP11" s="759"/>
      <c r="LBQ11" s="759"/>
      <c r="LBR11" s="759"/>
      <c r="LBS11" s="759"/>
      <c r="LBT11" s="759"/>
      <c r="LBU11" s="759"/>
      <c r="LBV11" s="759"/>
      <c r="LBW11" s="759"/>
      <c r="LBX11" s="759"/>
      <c r="LBY11" s="759"/>
      <c r="LBZ11" s="759"/>
      <c r="LCA11" s="759"/>
      <c r="LCB11" s="759"/>
      <c r="LCC11" s="759"/>
      <c r="LCD11" s="759"/>
      <c r="LCE11" s="759"/>
      <c r="LCF11" s="759"/>
      <c r="LCG11" s="759"/>
      <c r="LCH11" s="759"/>
      <c r="LCI11" s="759"/>
      <c r="LCJ11" s="759"/>
      <c r="LCK11" s="759"/>
      <c r="LCL11" s="759"/>
      <c r="LCM11" s="759"/>
      <c r="LCN11" s="759"/>
      <c r="LCO11" s="759"/>
      <c r="LCP11" s="759"/>
      <c r="LCQ11" s="759"/>
      <c r="LCR11" s="759"/>
      <c r="LCS11" s="759"/>
      <c r="LCT11" s="759"/>
      <c r="LCU11" s="759"/>
      <c r="LCV11" s="759"/>
      <c r="LCW11" s="759"/>
      <c r="LCX11" s="759"/>
      <c r="LCY11" s="759"/>
      <c r="LCZ11" s="759"/>
      <c r="LDA11" s="759"/>
      <c r="LDB11" s="759"/>
      <c r="LDC11" s="759"/>
      <c r="LDD11" s="759"/>
      <c r="LDE11" s="759"/>
      <c r="LDF11" s="759"/>
      <c r="LDG11" s="759"/>
      <c r="LDH11" s="759"/>
      <c r="LDI11" s="759"/>
      <c r="LDJ11" s="759"/>
      <c r="LDK11" s="759"/>
      <c r="LDL11" s="759"/>
      <c r="LDM11" s="759"/>
      <c r="LDN11" s="759"/>
      <c r="LDO11" s="759"/>
      <c r="LDP11" s="759"/>
      <c r="LDQ11" s="759"/>
      <c r="LDR11" s="759"/>
      <c r="LDS11" s="759"/>
      <c r="LDT11" s="759"/>
      <c r="LDU11" s="759"/>
      <c r="LDV11" s="759"/>
      <c r="LDW11" s="759"/>
      <c r="LDX11" s="759"/>
      <c r="LDY11" s="759"/>
      <c r="LDZ11" s="759"/>
      <c r="LEA11" s="759"/>
      <c r="LEB11" s="759"/>
      <c r="LEC11" s="759"/>
      <c r="LED11" s="759"/>
      <c r="LEE11" s="759"/>
      <c r="LEF11" s="759"/>
      <c r="LEG11" s="759"/>
      <c r="LEH11" s="759"/>
      <c r="LEI11" s="759"/>
      <c r="LEJ11" s="759"/>
      <c r="LEK11" s="759"/>
      <c r="LEL11" s="759"/>
      <c r="LEM11" s="759"/>
      <c r="LEN11" s="759"/>
      <c r="LEO11" s="759"/>
      <c r="LEP11" s="759"/>
      <c r="LEQ11" s="759"/>
      <c r="LER11" s="759"/>
      <c r="LES11" s="759"/>
      <c r="LET11" s="759"/>
      <c r="LEU11" s="759"/>
      <c r="LEV11" s="759"/>
      <c r="LEW11" s="759"/>
      <c r="LEX11" s="759"/>
      <c r="LEY11" s="759"/>
      <c r="LEZ11" s="759"/>
      <c r="LFA11" s="759"/>
      <c r="LFB11" s="759"/>
      <c r="LFC11" s="759"/>
      <c r="LFD11" s="759"/>
      <c r="LFE11" s="759"/>
      <c r="LFF11" s="759"/>
      <c r="LFG11" s="759"/>
      <c r="LFH11" s="759"/>
      <c r="LFI11" s="759"/>
      <c r="LFJ11" s="759"/>
      <c r="LFK11" s="759"/>
      <c r="LFL11" s="759"/>
      <c r="LFM11" s="759"/>
      <c r="LFN11" s="759"/>
      <c r="LFO11" s="759"/>
      <c r="LFP11" s="759"/>
      <c r="LFQ11" s="759"/>
      <c r="LFR11" s="759"/>
      <c r="LFS11" s="759"/>
      <c r="LFT11" s="759"/>
      <c r="LFU11" s="759"/>
      <c r="LFV11" s="759"/>
      <c r="LFW11" s="759"/>
      <c r="LFX11" s="759"/>
      <c r="LFY11" s="759"/>
      <c r="LFZ11" s="759"/>
      <c r="LGA11" s="759"/>
      <c r="LGB11" s="759"/>
      <c r="LGC11" s="759"/>
      <c r="LGD11" s="759"/>
      <c r="LGE11" s="759"/>
      <c r="LGF11" s="759"/>
      <c r="LGG11" s="759"/>
      <c r="LGH11" s="759"/>
      <c r="LGI11" s="759"/>
      <c r="LGJ11" s="759"/>
      <c r="LGK11" s="759"/>
      <c r="LGL11" s="759"/>
      <c r="LGM11" s="759"/>
      <c r="LGN11" s="759"/>
      <c r="LGO11" s="759"/>
      <c r="LGP11" s="759"/>
      <c r="LGQ11" s="759"/>
      <c r="LGR11" s="759"/>
      <c r="LGS11" s="759"/>
      <c r="LGT11" s="759"/>
      <c r="LGU11" s="759"/>
      <c r="LGV11" s="759"/>
      <c r="LGW11" s="759"/>
      <c r="LGX11" s="759"/>
      <c r="LGY11" s="759"/>
      <c r="LGZ11" s="759"/>
      <c r="LHA11" s="759"/>
      <c r="LHB11" s="759"/>
      <c r="LHC11" s="759"/>
      <c r="LHD11" s="759"/>
      <c r="LHE11" s="759"/>
      <c r="LHF11" s="759"/>
      <c r="LHG11" s="759"/>
      <c r="LHH11" s="759"/>
      <c r="LHI11" s="759"/>
      <c r="LHJ11" s="759"/>
      <c r="LHK11" s="759"/>
      <c r="LHL11" s="759"/>
      <c r="LHM11" s="759"/>
      <c r="LHN11" s="759"/>
      <c r="LHO11" s="759"/>
      <c r="LHP11" s="759"/>
      <c r="LHQ11" s="759"/>
      <c r="LHR11" s="759"/>
      <c r="LHS11" s="759"/>
      <c r="LHT11" s="759"/>
      <c r="LHU11" s="759"/>
      <c r="LHV11" s="759"/>
      <c r="LHW11" s="759"/>
      <c r="LHX11" s="759"/>
      <c r="LHY11" s="759"/>
      <c r="LHZ11" s="759"/>
      <c r="LIA11" s="759"/>
      <c r="LIB11" s="759"/>
      <c r="LIC11" s="759"/>
      <c r="LID11" s="759"/>
      <c r="LIE11" s="759"/>
      <c r="LIF11" s="759"/>
      <c r="LIG11" s="759"/>
      <c r="LIH11" s="759"/>
      <c r="LII11" s="759"/>
      <c r="LIJ11" s="759"/>
      <c r="LIK11" s="759"/>
      <c r="LIL11" s="759"/>
      <c r="LIM11" s="759"/>
      <c r="LIN11" s="759"/>
      <c r="LIO11" s="759"/>
      <c r="LIP11" s="759"/>
      <c r="LIQ11" s="759"/>
      <c r="LIR11" s="759"/>
      <c r="LIS11" s="759"/>
      <c r="LIT11" s="759"/>
      <c r="LIU11" s="759"/>
      <c r="LIV11" s="759"/>
      <c r="LIW11" s="759"/>
      <c r="LIX11" s="759"/>
      <c r="LIY11" s="759"/>
      <c r="LIZ11" s="759"/>
      <c r="LJA11" s="759"/>
      <c r="LJB11" s="759"/>
      <c r="LJC11" s="759"/>
      <c r="LJD11" s="759"/>
      <c r="LJE11" s="759"/>
      <c r="LJF11" s="759"/>
      <c r="LJG11" s="759"/>
      <c r="LJH11" s="759"/>
      <c r="LJI11" s="759"/>
      <c r="LJJ11" s="759"/>
      <c r="LJK11" s="759"/>
      <c r="LJL11" s="759"/>
      <c r="LJM11" s="759"/>
      <c r="LJN11" s="759"/>
      <c r="LJO11" s="759"/>
      <c r="LJP11" s="759"/>
      <c r="LJQ11" s="759"/>
      <c r="LJR11" s="759"/>
      <c r="LJS11" s="759"/>
      <c r="LJT11" s="759"/>
      <c r="LJU11" s="759"/>
      <c r="LJV11" s="759"/>
      <c r="LJW11" s="759"/>
      <c r="LJX11" s="759"/>
      <c r="LJY11" s="759"/>
      <c r="LJZ11" s="759"/>
      <c r="LKA11" s="759"/>
      <c r="LKB11" s="759"/>
      <c r="LKC11" s="759"/>
      <c r="LKD11" s="759"/>
      <c r="LKE11" s="759"/>
      <c r="LKF11" s="759"/>
      <c r="LKG11" s="759"/>
      <c r="LKH11" s="759"/>
      <c r="LKI11" s="759"/>
      <c r="LKJ11" s="759"/>
      <c r="LKK11" s="759"/>
      <c r="LKL11" s="759"/>
      <c r="LKM11" s="759"/>
      <c r="LKN11" s="759"/>
      <c r="LKO11" s="759"/>
      <c r="LKP11" s="759"/>
      <c r="LKQ11" s="759"/>
      <c r="LKR11" s="759"/>
      <c r="LKS11" s="759"/>
      <c r="LKT11" s="759"/>
      <c r="LKU11" s="759"/>
      <c r="LKV11" s="759"/>
      <c r="LKW11" s="759"/>
      <c r="LKX11" s="759"/>
      <c r="LKY11" s="759"/>
      <c r="LKZ11" s="759"/>
      <c r="LLA11" s="759"/>
      <c r="LLB11" s="759"/>
      <c r="LLC11" s="759"/>
      <c r="LLD11" s="759"/>
      <c r="LLE11" s="759"/>
      <c r="LLF11" s="759"/>
      <c r="LLG11" s="759"/>
      <c r="LLH11" s="759"/>
      <c r="LLI11" s="759"/>
      <c r="LLJ11" s="759"/>
      <c r="LLK11" s="759"/>
      <c r="LLL11" s="759"/>
      <c r="LLM11" s="759"/>
      <c r="LLN11" s="759"/>
      <c r="LLO11" s="759"/>
      <c r="LLP11" s="759"/>
      <c r="LLQ11" s="759"/>
      <c r="LLR11" s="759"/>
      <c r="LLS11" s="759"/>
      <c r="LLT11" s="759"/>
      <c r="LLU11" s="759"/>
      <c r="LLV11" s="759"/>
      <c r="LLW11" s="759"/>
      <c r="LLX11" s="759"/>
      <c r="LLY11" s="759"/>
      <c r="LLZ11" s="759"/>
      <c r="LMA11" s="759"/>
      <c r="LMB11" s="759"/>
      <c r="LMC11" s="759"/>
      <c r="LMD11" s="759"/>
      <c r="LME11" s="759"/>
      <c r="LMF11" s="759"/>
      <c r="LMG11" s="759"/>
      <c r="LMH11" s="759"/>
      <c r="LMI11" s="759"/>
      <c r="LMJ11" s="759"/>
      <c r="LMK11" s="759"/>
      <c r="LML11" s="759"/>
      <c r="LMM11" s="759"/>
      <c r="LMN11" s="759"/>
      <c r="LMO11" s="759"/>
      <c r="LMP11" s="759"/>
      <c r="LMQ11" s="759"/>
      <c r="LMR11" s="759"/>
      <c r="LMS11" s="759"/>
      <c r="LMT11" s="759"/>
      <c r="LMU11" s="759"/>
      <c r="LMV11" s="759"/>
      <c r="LMW11" s="759"/>
      <c r="LMX11" s="759"/>
      <c r="LMY11" s="759"/>
      <c r="LMZ11" s="759"/>
      <c r="LNA11" s="759"/>
      <c r="LNB11" s="759"/>
      <c r="LNC11" s="759"/>
      <c r="LND11" s="759"/>
      <c r="LNE11" s="759"/>
      <c r="LNF11" s="759"/>
      <c r="LNG11" s="759"/>
      <c r="LNH11" s="759"/>
      <c r="LNI11" s="759"/>
      <c r="LNJ11" s="759"/>
      <c r="LNK11" s="759"/>
      <c r="LNL11" s="759"/>
      <c r="LNM11" s="759"/>
      <c r="LNN11" s="759"/>
      <c r="LNO11" s="759"/>
      <c r="LNP11" s="759"/>
      <c r="LNQ11" s="759"/>
      <c r="LNR11" s="759"/>
      <c r="LNS11" s="759"/>
      <c r="LNT11" s="759"/>
      <c r="LNU11" s="759"/>
      <c r="LNV11" s="759"/>
      <c r="LNW11" s="759"/>
      <c r="LNX11" s="759"/>
      <c r="LNY11" s="759"/>
      <c r="LNZ11" s="759"/>
      <c r="LOA11" s="759"/>
      <c r="LOB11" s="759"/>
      <c r="LOC11" s="759"/>
      <c r="LOD11" s="759"/>
      <c r="LOE11" s="759"/>
      <c r="LOF11" s="759"/>
      <c r="LOG11" s="759"/>
      <c r="LOH11" s="759"/>
      <c r="LOI11" s="759"/>
      <c r="LOJ11" s="759"/>
      <c r="LOK11" s="759"/>
      <c r="LOL11" s="759"/>
      <c r="LOM11" s="759"/>
      <c r="LON11" s="759"/>
      <c r="LOO11" s="759"/>
      <c r="LOP11" s="759"/>
      <c r="LOQ11" s="759"/>
      <c r="LOR11" s="759"/>
      <c r="LOS11" s="759"/>
      <c r="LOT11" s="759"/>
      <c r="LOU11" s="759"/>
      <c r="LOV11" s="759"/>
      <c r="LOW11" s="759"/>
      <c r="LOX11" s="759"/>
      <c r="LOY11" s="759"/>
      <c r="LOZ11" s="759"/>
      <c r="LPA11" s="759"/>
      <c r="LPB11" s="759"/>
      <c r="LPC11" s="759"/>
      <c r="LPD11" s="759"/>
      <c r="LPE11" s="759"/>
      <c r="LPF11" s="759"/>
      <c r="LPG11" s="759"/>
      <c r="LPH11" s="759"/>
      <c r="LPI11" s="759"/>
      <c r="LPJ11" s="759"/>
      <c r="LPK11" s="759"/>
      <c r="LPL11" s="759"/>
      <c r="LPM11" s="759"/>
      <c r="LPN11" s="759"/>
      <c r="LPO11" s="759"/>
      <c r="LPP11" s="759"/>
      <c r="LPQ11" s="759"/>
      <c r="LPR11" s="759"/>
      <c r="LPS11" s="759"/>
      <c r="LPT11" s="759"/>
      <c r="LPU11" s="759"/>
      <c r="LPV11" s="759"/>
      <c r="LPW11" s="759"/>
      <c r="LPX11" s="759"/>
      <c r="LPY11" s="759"/>
      <c r="LPZ11" s="759"/>
      <c r="LQA11" s="759"/>
      <c r="LQB11" s="759"/>
      <c r="LQC11" s="759"/>
      <c r="LQD11" s="759"/>
      <c r="LQE11" s="759"/>
      <c r="LQF11" s="759"/>
      <c r="LQG11" s="759"/>
      <c r="LQH11" s="759"/>
      <c r="LQI11" s="759"/>
      <c r="LQJ11" s="759"/>
      <c r="LQK11" s="759"/>
      <c r="LQL11" s="759"/>
      <c r="LQM11" s="759"/>
      <c r="LQN11" s="759"/>
      <c r="LQO11" s="759"/>
      <c r="LQP11" s="759"/>
      <c r="LQQ11" s="759"/>
      <c r="LQR11" s="759"/>
      <c r="LQS11" s="759"/>
      <c r="LQT11" s="759"/>
      <c r="LQU11" s="759"/>
      <c r="LQV11" s="759"/>
      <c r="LQW11" s="759"/>
      <c r="LQX11" s="759"/>
      <c r="LQY11" s="759"/>
      <c r="LQZ11" s="759"/>
      <c r="LRA11" s="759"/>
      <c r="LRB11" s="759"/>
      <c r="LRC11" s="759"/>
      <c r="LRD11" s="759"/>
      <c r="LRE11" s="759"/>
      <c r="LRF11" s="759"/>
      <c r="LRG11" s="759"/>
      <c r="LRH11" s="759"/>
      <c r="LRI11" s="759"/>
      <c r="LRJ11" s="759"/>
      <c r="LRK11" s="759"/>
      <c r="LRL11" s="759"/>
      <c r="LRM11" s="759"/>
      <c r="LRN11" s="759"/>
      <c r="LRO11" s="759"/>
      <c r="LRP11" s="759"/>
      <c r="LRQ11" s="759"/>
      <c r="LRR11" s="759"/>
      <c r="LRS11" s="759"/>
      <c r="LRT11" s="759"/>
      <c r="LRU11" s="759"/>
      <c r="LRV11" s="759"/>
      <c r="LRW11" s="759"/>
      <c r="LRX11" s="759"/>
      <c r="LRY11" s="759"/>
      <c r="LRZ11" s="759"/>
      <c r="LSA11" s="759"/>
      <c r="LSB11" s="759"/>
      <c r="LSC11" s="759"/>
      <c r="LSD11" s="759"/>
      <c r="LSE11" s="759"/>
      <c r="LSF11" s="759"/>
      <c r="LSG11" s="759"/>
      <c r="LSH11" s="759"/>
      <c r="LSI11" s="759"/>
      <c r="LSJ11" s="759"/>
      <c r="LSK11" s="759"/>
      <c r="LSL11" s="759"/>
      <c r="LSM11" s="759"/>
      <c r="LSN11" s="759"/>
      <c r="LSO11" s="759"/>
      <c r="LSP11" s="759"/>
      <c r="LSQ11" s="759"/>
      <c r="LSR11" s="759"/>
      <c r="LSS11" s="759"/>
      <c r="LST11" s="759"/>
      <c r="LSU11" s="759"/>
      <c r="LSV11" s="759"/>
      <c r="LSW11" s="759"/>
      <c r="LSX11" s="759"/>
      <c r="LSY11" s="759"/>
      <c r="LSZ11" s="759"/>
      <c r="LTA11" s="759"/>
      <c r="LTB11" s="759"/>
      <c r="LTC11" s="759"/>
      <c r="LTD11" s="759"/>
      <c r="LTE11" s="759"/>
      <c r="LTF11" s="759"/>
      <c r="LTG11" s="759"/>
      <c r="LTH11" s="759"/>
      <c r="LTI11" s="759"/>
      <c r="LTJ11" s="759"/>
      <c r="LTK11" s="759"/>
      <c r="LTL11" s="759"/>
      <c r="LTM11" s="759"/>
      <c r="LTN11" s="759"/>
      <c r="LTO11" s="759"/>
      <c r="LTP11" s="759"/>
      <c r="LTQ11" s="759"/>
      <c r="LTR11" s="759"/>
      <c r="LTS11" s="759"/>
      <c r="LTT11" s="759"/>
      <c r="LTU11" s="759"/>
      <c r="LTV11" s="759"/>
      <c r="LTW11" s="759"/>
      <c r="LTX11" s="759"/>
      <c r="LTY11" s="759"/>
      <c r="LTZ11" s="759"/>
      <c r="LUA11" s="759"/>
      <c r="LUB11" s="759"/>
      <c r="LUC11" s="759"/>
      <c r="LUD11" s="759"/>
      <c r="LUE11" s="759"/>
      <c r="LUF11" s="759"/>
      <c r="LUG11" s="759"/>
      <c r="LUH11" s="759"/>
      <c r="LUI11" s="759"/>
      <c r="LUJ11" s="759"/>
      <c r="LUK11" s="759"/>
      <c r="LUL11" s="759"/>
      <c r="LUM11" s="759"/>
      <c r="LUN11" s="759"/>
      <c r="LUO11" s="759"/>
      <c r="LUP11" s="759"/>
      <c r="LUQ11" s="759"/>
      <c r="LUR11" s="759"/>
      <c r="LUS11" s="759"/>
      <c r="LUT11" s="759"/>
      <c r="LUU11" s="759"/>
      <c r="LUV11" s="759"/>
      <c r="LUW11" s="759"/>
      <c r="LUX11" s="759"/>
      <c r="LUY11" s="759"/>
      <c r="LUZ11" s="759"/>
      <c r="LVA11" s="759"/>
      <c r="LVB11" s="759"/>
      <c r="LVC11" s="759"/>
      <c r="LVD11" s="759"/>
      <c r="LVE11" s="759"/>
      <c r="LVF11" s="759"/>
      <c r="LVG11" s="759"/>
      <c r="LVH11" s="759"/>
      <c r="LVI11" s="759"/>
      <c r="LVJ11" s="759"/>
      <c r="LVK11" s="759"/>
      <c r="LVL11" s="759"/>
      <c r="LVM11" s="759"/>
      <c r="LVN11" s="759"/>
      <c r="LVO11" s="759"/>
      <c r="LVP11" s="759"/>
      <c r="LVQ11" s="759"/>
      <c r="LVR11" s="759"/>
      <c r="LVS11" s="759"/>
      <c r="LVT11" s="759"/>
      <c r="LVU11" s="759"/>
      <c r="LVV11" s="759"/>
      <c r="LVW11" s="759"/>
      <c r="LVX11" s="759"/>
      <c r="LVY11" s="759"/>
      <c r="LVZ11" s="759"/>
      <c r="LWA11" s="759"/>
      <c r="LWB11" s="759"/>
      <c r="LWC11" s="759"/>
      <c r="LWD11" s="759"/>
      <c r="LWE11" s="759"/>
      <c r="LWF11" s="759"/>
      <c r="LWG11" s="759"/>
      <c r="LWH11" s="759"/>
      <c r="LWI11" s="759"/>
      <c r="LWJ11" s="759"/>
      <c r="LWK11" s="759"/>
      <c r="LWL11" s="759"/>
      <c r="LWM11" s="759"/>
      <c r="LWN11" s="759"/>
      <c r="LWO11" s="759"/>
      <c r="LWP11" s="759"/>
      <c r="LWQ11" s="759"/>
      <c r="LWR11" s="759"/>
      <c r="LWS11" s="759"/>
      <c r="LWT11" s="759"/>
      <c r="LWU11" s="759"/>
      <c r="LWV11" s="759"/>
      <c r="LWW11" s="759"/>
      <c r="LWX11" s="759"/>
      <c r="LWY11" s="759"/>
      <c r="LWZ11" s="759"/>
      <c r="LXA11" s="759"/>
      <c r="LXB11" s="759"/>
      <c r="LXC11" s="759"/>
      <c r="LXD11" s="759"/>
      <c r="LXE11" s="759"/>
      <c r="LXF11" s="759"/>
      <c r="LXG11" s="759"/>
      <c r="LXH11" s="759"/>
      <c r="LXI11" s="759"/>
      <c r="LXJ11" s="759"/>
      <c r="LXK11" s="759"/>
      <c r="LXL11" s="759"/>
      <c r="LXM11" s="759"/>
      <c r="LXN11" s="759"/>
      <c r="LXO11" s="759"/>
      <c r="LXP11" s="759"/>
      <c r="LXQ11" s="759"/>
      <c r="LXR11" s="759"/>
      <c r="LXS11" s="759"/>
      <c r="LXT11" s="759"/>
      <c r="LXU11" s="759"/>
      <c r="LXV11" s="759"/>
      <c r="LXW11" s="759"/>
      <c r="LXX11" s="759"/>
      <c r="LXY11" s="759"/>
      <c r="LXZ11" s="759"/>
      <c r="LYA11" s="759"/>
      <c r="LYB11" s="759"/>
      <c r="LYC11" s="759"/>
      <c r="LYD11" s="759"/>
      <c r="LYE11" s="759"/>
      <c r="LYF11" s="759"/>
      <c r="LYG11" s="759"/>
      <c r="LYH11" s="759"/>
      <c r="LYI11" s="759"/>
      <c r="LYJ11" s="759"/>
      <c r="LYK11" s="759"/>
      <c r="LYL11" s="759"/>
      <c r="LYM11" s="759"/>
      <c r="LYN11" s="759"/>
      <c r="LYO11" s="759"/>
      <c r="LYP11" s="759"/>
      <c r="LYQ11" s="759"/>
      <c r="LYR11" s="759"/>
      <c r="LYS11" s="759"/>
      <c r="LYT11" s="759"/>
      <c r="LYU11" s="759"/>
      <c r="LYV11" s="759"/>
      <c r="LYW11" s="759"/>
      <c r="LYX11" s="759"/>
      <c r="LYY11" s="759"/>
      <c r="LYZ11" s="759"/>
      <c r="LZA11" s="759"/>
      <c r="LZB11" s="759"/>
      <c r="LZC11" s="759"/>
      <c r="LZD11" s="759"/>
      <c r="LZE11" s="759"/>
      <c r="LZF11" s="759"/>
      <c r="LZG11" s="759"/>
      <c r="LZH11" s="759"/>
      <c r="LZI11" s="759"/>
      <c r="LZJ11" s="759"/>
      <c r="LZK11" s="759"/>
      <c r="LZL11" s="759"/>
      <c r="LZM11" s="759"/>
      <c r="LZN11" s="759"/>
      <c r="LZO11" s="759"/>
      <c r="LZP11" s="759"/>
      <c r="LZQ11" s="759"/>
      <c r="LZR11" s="759"/>
      <c r="LZS11" s="759"/>
      <c r="LZT11" s="759"/>
      <c r="LZU11" s="759"/>
      <c r="LZV11" s="759"/>
      <c r="LZW11" s="759"/>
      <c r="LZX11" s="759"/>
      <c r="LZY11" s="759"/>
      <c r="LZZ11" s="759"/>
      <c r="MAA11" s="759"/>
      <c r="MAB11" s="759"/>
      <c r="MAC11" s="759"/>
      <c r="MAD11" s="759"/>
      <c r="MAE11" s="759"/>
      <c r="MAF11" s="759"/>
      <c r="MAG11" s="759"/>
      <c r="MAH11" s="759"/>
      <c r="MAI11" s="759"/>
      <c r="MAJ11" s="759"/>
      <c r="MAK11" s="759"/>
      <c r="MAL11" s="759"/>
      <c r="MAM11" s="759"/>
      <c r="MAN11" s="759"/>
      <c r="MAO11" s="759"/>
      <c r="MAP11" s="759"/>
      <c r="MAQ11" s="759"/>
      <c r="MAR11" s="759"/>
      <c r="MAS11" s="759"/>
      <c r="MAT11" s="759"/>
      <c r="MAU11" s="759"/>
      <c r="MAV11" s="759"/>
      <c r="MAW11" s="759"/>
      <c r="MAX11" s="759"/>
      <c r="MAY11" s="759"/>
      <c r="MAZ11" s="759"/>
      <c r="MBA11" s="759"/>
      <c r="MBB11" s="759"/>
      <c r="MBC11" s="759"/>
      <c r="MBD11" s="759"/>
      <c r="MBE11" s="759"/>
      <c r="MBF11" s="759"/>
      <c r="MBG11" s="759"/>
      <c r="MBH11" s="759"/>
      <c r="MBI11" s="759"/>
      <c r="MBJ11" s="759"/>
      <c r="MBK11" s="759"/>
      <c r="MBL11" s="759"/>
      <c r="MBM11" s="759"/>
      <c r="MBN11" s="759"/>
      <c r="MBO11" s="759"/>
      <c r="MBP11" s="759"/>
      <c r="MBQ11" s="759"/>
      <c r="MBR11" s="759"/>
      <c r="MBS11" s="759"/>
      <c r="MBT11" s="759"/>
      <c r="MBU11" s="759"/>
      <c r="MBV11" s="759"/>
      <c r="MBW11" s="759"/>
      <c r="MBX11" s="759"/>
      <c r="MBY11" s="759"/>
      <c r="MBZ11" s="759"/>
      <c r="MCA11" s="759"/>
      <c r="MCB11" s="759"/>
      <c r="MCC11" s="759"/>
      <c r="MCD11" s="759"/>
      <c r="MCE11" s="759"/>
      <c r="MCF11" s="759"/>
      <c r="MCG11" s="759"/>
      <c r="MCH11" s="759"/>
      <c r="MCI11" s="759"/>
      <c r="MCJ11" s="759"/>
      <c r="MCK11" s="759"/>
      <c r="MCL11" s="759"/>
      <c r="MCM11" s="759"/>
      <c r="MCN11" s="759"/>
      <c r="MCO11" s="759"/>
      <c r="MCP11" s="759"/>
      <c r="MCQ11" s="759"/>
      <c r="MCR11" s="759"/>
      <c r="MCS11" s="759"/>
      <c r="MCT11" s="759"/>
      <c r="MCU11" s="759"/>
      <c r="MCV11" s="759"/>
      <c r="MCW11" s="759"/>
      <c r="MCX11" s="759"/>
      <c r="MCY11" s="759"/>
      <c r="MCZ11" s="759"/>
      <c r="MDA11" s="759"/>
      <c r="MDB11" s="759"/>
      <c r="MDC11" s="759"/>
      <c r="MDD11" s="759"/>
      <c r="MDE11" s="759"/>
      <c r="MDF11" s="759"/>
      <c r="MDG11" s="759"/>
      <c r="MDH11" s="759"/>
      <c r="MDI11" s="759"/>
      <c r="MDJ11" s="759"/>
      <c r="MDK11" s="759"/>
      <c r="MDL11" s="759"/>
      <c r="MDM11" s="759"/>
      <c r="MDN11" s="759"/>
      <c r="MDO11" s="759"/>
      <c r="MDP11" s="759"/>
      <c r="MDQ11" s="759"/>
      <c r="MDR11" s="759"/>
      <c r="MDS11" s="759"/>
      <c r="MDT11" s="759"/>
      <c r="MDU11" s="759"/>
      <c r="MDV11" s="759"/>
      <c r="MDW11" s="759"/>
      <c r="MDX11" s="759"/>
      <c r="MDY11" s="759"/>
      <c r="MDZ11" s="759"/>
      <c r="MEA11" s="759"/>
      <c r="MEB11" s="759"/>
      <c r="MEC11" s="759"/>
      <c r="MED11" s="759"/>
      <c r="MEE11" s="759"/>
      <c r="MEF11" s="759"/>
      <c r="MEG11" s="759"/>
      <c r="MEH11" s="759"/>
      <c r="MEI11" s="759"/>
      <c r="MEJ11" s="759"/>
      <c r="MEK11" s="759"/>
      <c r="MEL11" s="759"/>
      <c r="MEM11" s="759"/>
      <c r="MEN11" s="759"/>
      <c r="MEO11" s="759"/>
      <c r="MEP11" s="759"/>
      <c r="MEQ11" s="759"/>
      <c r="MER11" s="759"/>
      <c r="MES11" s="759"/>
      <c r="MET11" s="759"/>
      <c r="MEU11" s="759"/>
      <c r="MEV11" s="759"/>
      <c r="MEW11" s="759"/>
      <c r="MEX11" s="759"/>
      <c r="MEY11" s="759"/>
      <c r="MEZ11" s="759"/>
      <c r="MFA11" s="759"/>
      <c r="MFB11" s="759"/>
      <c r="MFC11" s="759"/>
      <c r="MFD11" s="759"/>
      <c r="MFE11" s="759"/>
      <c r="MFF11" s="759"/>
      <c r="MFG11" s="759"/>
      <c r="MFH11" s="759"/>
      <c r="MFI11" s="759"/>
      <c r="MFJ11" s="759"/>
      <c r="MFK11" s="759"/>
      <c r="MFL11" s="759"/>
      <c r="MFM11" s="759"/>
      <c r="MFN11" s="759"/>
      <c r="MFO11" s="759"/>
      <c r="MFP11" s="759"/>
      <c r="MFQ11" s="759"/>
      <c r="MFR11" s="759"/>
      <c r="MFS11" s="759"/>
      <c r="MFT11" s="759"/>
      <c r="MFU11" s="759"/>
      <c r="MFV11" s="759"/>
      <c r="MFW11" s="759"/>
      <c r="MFX11" s="759"/>
      <c r="MFY11" s="759"/>
      <c r="MFZ11" s="759"/>
      <c r="MGA11" s="759"/>
      <c r="MGB11" s="759"/>
      <c r="MGC11" s="759"/>
      <c r="MGD11" s="759"/>
      <c r="MGE11" s="759"/>
      <c r="MGF11" s="759"/>
      <c r="MGG11" s="759"/>
      <c r="MGH11" s="759"/>
      <c r="MGI11" s="759"/>
      <c r="MGJ11" s="759"/>
      <c r="MGK11" s="759"/>
      <c r="MGL11" s="759"/>
      <c r="MGM11" s="759"/>
      <c r="MGN11" s="759"/>
      <c r="MGO11" s="759"/>
      <c r="MGP11" s="759"/>
      <c r="MGQ11" s="759"/>
      <c r="MGR11" s="759"/>
      <c r="MGS11" s="759"/>
      <c r="MGT11" s="759"/>
      <c r="MGU11" s="759"/>
      <c r="MGV11" s="759"/>
      <c r="MGW11" s="759"/>
      <c r="MGX11" s="759"/>
      <c r="MGY11" s="759"/>
      <c r="MGZ11" s="759"/>
      <c r="MHA11" s="759"/>
      <c r="MHB11" s="759"/>
      <c r="MHC11" s="759"/>
      <c r="MHD11" s="759"/>
      <c r="MHE11" s="759"/>
      <c r="MHF11" s="759"/>
      <c r="MHG11" s="759"/>
      <c r="MHH11" s="759"/>
      <c r="MHI11" s="759"/>
      <c r="MHJ11" s="759"/>
      <c r="MHK11" s="759"/>
      <c r="MHL11" s="759"/>
      <c r="MHM11" s="759"/>
      <c r="MHN11" s="759"/>
      <c r="MHO11" s="759"/>
      <c r="MHP11" s="759"/>
      <c r="MHQ11" s="759"/>
      <c r="MHR11" s="759"/>
      <c r="MHS11" s="759"/>
      <c r="MHT11" s="759"/>
      <c r="MHU11" s="759"/>
      <c r="MHV11" s="759"/>
      <c r="MHW11" s="759"/>
      <c r="MHX11" s="759"/>
      <c r="MHY11" s="759"/>
      <c r="MHZ11" s="759"/>
      <c r="MIA11" s="759"/>
      <c r="MIB11" s="759"/>
      <c r="MIC11" s="759"/>
      <c r="MID11" s="759"/>
      <c r="MIE11" s="759"/>
      <c r="MIF11" s="759"/>
      <c r="MIG11" s="759"/>
      <c r="MIH11" s="759"/>
      <c r="MII11" s="759"/>
      <c r="MIJ11" s="759"/>
      <c r="MIK11" s="759"/>
      <c r="MIL11" s="759"/>
      <c r="MIM11" s="759"/>
      <c r="MIN11" s="759"/>
      <c r="MIO11" s="759"/>
      <c r="MIP11" s="759"/>
      <c r="MIQ11" s="759"/>
      <c r="MIR11" s="759"/>
      <c r="MIS11" s="759"/>
      <c r="MIT11" s="759"/>
      <c r="MIU11" s="759"/>
      <c r="MIV11" s="759"/>
      <c r="MIW11" s="759"/>
      <c r="MIX11" s="759"/>
      <c r="MIY11" s="759"/>
      <c r="MIZ11" s="759"/>
      <c r="MJA11" s="759"/>
      <c r="MJB11" s="759"/>
      <c r="MJC11" s="759"/>
      <c r="MJD11" s="759"/>
      <c r="MJE11" s="759"/>
      <c r="MJF11" s="759"/>
      <c r="MJG11" s="759"/>
      <c r="MJH11" s="759"/>
      <c r="MJI11" s="759"/>
      <c r="MJJ11" s="759"/>
      <c r="MJK11" s="759"/>
      <c r="MJL11" s="759"/>
      <c r="MJM11" s="759"/>
      <c r="MJN11" s="759"/>
      <c r="MJO11" s="759"/>
      <c r="MJP11" s="759"/>
      <c r="MJQ11" s="759"/>
      <c r="MJR11" s="759"/>
      <c r="MJS11" s="759"/>
      <c r="MJT11" s="759"/>
      <c r="MJU11" s="759"/>
      <c r="MJV11" s="759"/>
      <c r="MJW11" s="759"/>
      <c r="MJX11" s="759"/>
      <c r="MJY11" s="759"/>
      <c r="MJZ11" s="759"/>
      <c r="MKA11" s="759"/>
      <c r="MKB11" s="759"/>
      <c r="MKC11" s="759"/>
      <c r="MKD11" s="759"/>
      <c r="MKE11" s="759"/>
      <c r="MKF11" s="759"/>
      <c r="MKG11" s="759"/>
      <c r="MKH11" s="759"/>
      <c r="MKI11" s="759"/>
      <c r="MKJ11" s="759"/>
      <c r="MKK11" s="759"/>
      <c r="MKL11" s="759"/>
      <c r="MKM11" s="759"/>
      <c r="MKN11" s="759"/>
      <c r="MKO11" s="759"/>
      <c r="MKP11" s="759"/>
      <c r="MKQ11" s="759"/>
      <c r="MKR11" s="759"/>
      <c r="MKS11" s="759"/>
      <c r="MKT11" s="759"/>
      <c r="MKU11" s="759"/>
      <c r="MKV11" s="759"/>
      <c r="MKW11" s="759"/>
      <c r="MKX11" s="759"/>
      <c r="MKY11" s="759"/>
      <c r="MKZ11" s="759"/>
      <c r="MLA11" s="759"/>
      <c r="MLB11" s="759"/>
      <c r="MLC11" s="759"/>
      <c r="MLD11" s="759"/>
      <c r="MLE11" s="759"/>
      <c r="MLF11" s="759"/>
      <c r="MLG11" s="759"/>
      <c r="MLH11" s="759"/>
      <c r="MLI11" s="759"/>
      <c r="MLJ11" s="759"/>
      <c r="MLK11" s="759"/>
      <c r="MLL11" s="759"/>
      <c r="MLM11" s="759"/>
      <c r="MLN11" s="759"/>
      <c r="MLO11" s="759"/>
      <c r="MLP11" s="759"/>
      <c r="MLQ11" s="759"/>
      <c r="MLR11" s="759"/>
      <c r="MLS11" s="759"/>
      <c r="MLT11" s="759"/>
      <c r="MLU11" s="759"/>
      <c r="MLV11" s="759"/>
      <c r="MLW11" s="759"/>
      <c r="MLX11" s="759"/>
      <c r="MLY11" s="759"/>
      <c r="MLZ11" s="759"/>
      <c r="MMA11" s="759"/>
      <c r="MMB11" s="759"/>
      <c r="MMC11" s="759"/>
      <c r="MMD11" s="759"/>
      <c r="MME11" s="759"/>
      <c r="MMF11" s="759"/>
      <c r="MMG11" s="759"/>
      <c r="MMH11" s="759"/>
      <c r="MMI11" s="759"/>
      <c r="MMJ11" s="759"/>
      <c r="MMK11" s="759"/>
      <c r="MML11" s="759"/>
      <c r="MMM11" s="759"/>
      <c r="MMN11" s="759"/>
      <c r="MMO11" s="759"/>
      <c r="MMP11" s="759"/>
      <c r="MMQ11" s="759"/>
      <c r="MMR11" s="759"/>
      <c r="MMS11" s="759"/>
      <c r="MMT11" s="759"/>
      <c r="MMU11" s="759"/>
      <c r="MMV11" s="759"/>
      <c r="MMW11" s="759"/>
      <c r="MMX11" s="759"/>
      <c r="MMY11" s="759"/>
      <c r="MMZ11" s="759"/>
      <c r="MNA11" s="759"/>
      <c r="MNB11" s="759"/>
      <c r="MNC11" s="759"/>
      <c r="MND11" s="759"/>
      <c r="MNE11" s="759"/>
      <c r="MNF11" s="759"/>
      <c r="MNG11" s="759"/>
      <c r="MNH11" s="759"/>
      <c r="MNI11" s="759"/>
      <c r="MNJ11" s="759"/>
      <c r="MNK11" s="759"/>
      <c r="MNL11" s="759"/>
      <c r="MNM11" s="759"/>
      <c r="MNN11" s="759"/>
      <c r="MNO11" s="759"/>
      <c r="MNP11" s="759"/>
      <c r="MNQ11" s="759"/>
      <c r="MNR11" s="759"/>
      <c r="MNS11" s="759"/>
      <c r="MNT11" s="759"/>
      <c r="MNU11" s="759"/>
      <c r="MNV11" s="759"/>
      <c r="MNW11" s="759"/>
      <c r="MNX11" s="759"/>
      <c r="MNY11" s="759"/>
      <c r="MNZ11" s="759"/>
      <c r="MOA11" s="759"/>
      <c r="MOB11" s="759"/>
      <c r="MOC11" s="759"/>
      <c r="MOD11" s="759"/>
      <c r="MOE11" s="759"/>
      <c r="MOF11" s="759"/>
      <c r="MOG11" s="759"/>
      <c r="MOH11" s="759"/>
      <c r="MOI11" s="759"/>
      <c r="MOJ11" s="759"/>
      <c r="MOK11" s="759"/>
      <c r="MOL11" s="759"/>
      <c r="MOM11" s="759"/>
      <c r="MON11" s="759"/>
      <c r="MOO11" s="759"/>
      <c r="MOP11" s="759"/>
      <c r="MOQ11" s="759"/>
      <c r="MOR11" s="759"/>
      <c r="MOS11" s="759"/>
      <c r="MOT11" s="759"/>
      <c r="MOU11" s="759"/>
      <c r="MOV11" s="759"/>
      <c r="MOW11" s="759"/>
      <c r="MOX11" s="759"/>
      <c r="MOY11" s="759"/>
      <c r="MOZ11" s="759"/>
      <c r="MPA11" s="759"/>
      <c r="MPB11" s="759"/>
      <c r="MPC11" s="759"/>
      <c r="MPD11" s="759"/>
      <c r="MPE11" s="759"/>
      <c r="MPF11" s="759"/>
      <c r="MPG11" s="759"/>
      <c r="MPH11" s="759"/>
      <c r="MPI11" s="759"/>
      <c r="MPJ11" s="759"/>
      <c r="MPK11" s="759"/>
      <c r="MPL11" s="759"/>
      <c r="MPM11" s="759"/>
      <c r="MPN11" s="759"/>
      <c r="MPO11" s="759"/>
      <c r="MPP11" s="759"/>
      <c r="MPQ11" s="759"/>
      <c r="MPR11" s="759"/>
      <c r="MPS11" s="759"/>
      <c r="MPT11" s="759"/>
      <c r="MPU11" s="759"/>
      <c r="MPV11" s="759"/>
      <c r="MPW11" s="759"/>
      <c r="MPX11" s="759"/>
      <c r="MPY11" s="759"/>
      <c r="MPZ11" s="759"/>
      <c r="MQA11" s="759"/>
      <c r="MQB11" s="759"/>
      <c r="MQC11" s="759"/>
      <c r="MQD11" s="759"/>
      <c r="MQE11" s="759"/>
      <c r="MQF11" s="759"/>
      <c r="MQG11" s="759"/>
      <c r="MQH11" s="759"/>
      <c r="MQI11" s="759"/>
      <c r="MQJ11" s="759"/>
      <c r="MQK11" s="759"/>
      <c r="MQL11" s="759"/>
      <c r="MQM11" s="759"/>
      <c r="MQN11" s="759"/>
      <c r="MQO11" s="759"/>
      <c r="MQP11" s="759"/>
      <c r="MQQ11" s="759"/>
      <c r="MQR11" s="759"/>
      <c r="MQS11" s="759"/>
      <c r="MQT11" s="759"/>
      <c r="MQU11" s="759"/>
      <c r="MQV11" s="759"/>
      <c r="MQW11" s="759"/>
      <c r="MQX11" s="759"/>
      <c r="MQY11" s="759"/>
      <c r="MQZ11" s="759"/>
      <c r="MRA11" s="759"/>
      <c r="MRB11" s="759"/>
      <c r="MRC11" s="759"/>
      <c r="MRD11" s="759"/>
      <c r="MRE11" s="759"/>
      <c r="MRF11" s="759"/>
      <c r="MRG11" s="759"/>
      <c r="MRH11" s="759"/>
      <c r="MRI11" s="759"/>
      <c r="MRJ11" s="759"/>
      <c r="MRK11" s="759"/>
      <c r="MRL11" s="759"/>
      <c r="MRM11" s="759"/>
      <c r="MRN11" s="759"/>
      <c r="MRO11" s="759"/>
      <c r="MRP11" s="759"/>
      <c r="MRQ11" s="759"/>
      <c r="MRR11" s="759"/>
      <c r="MRS11" s="759"/>
      <c r="MRT11" s="759"/>
      <c r="MRU11" s="759"/>
      <c r="MRV11" s="759"/>
      <c r="MRW11" s="759"/>
      <c r="MRX11" s="759"/>
      <c r="MRY11" s="759"/>
      <c r="MRZ11" s="759"/>
      <c r="MSA11" s="759"/>
      <c r="MSB11" s="759"/>
      <c r="MSC11" s="759"/>
      <c r="MSD11" s="759"/>
      <c r="MSE11" s="759"/>
      <c r="MSF11" s="759"/>
      <c r="MSG11" s="759"/>
      <c r="MSH11" s="759"/>
      <c r="MSI11" s="759"/>
      <c r="MSJ11" s="759"/>
      <c r="MSK11" s="759"/>
      <c r="MSL11" s="759"/>
      <c r="MSM11" s="759"/>
      <c r="MSN11" s="759"/>
      <c r="MSO11" s="759"/>
      <c r="MSP11" s="759"/>
      <c r="MSQ11" s="759"/>
      <c r="MSR11" s="759"/>
      <c r="MSS11" s="759"/>
      <c r="MST11" s="759"/>
      <c r="MSU11" s="759"/>
      <c r="MSV11" s="759"/>
      <c r="MSW11" s="759"/>
      <c r="MSX11" s="759"/>
      <c r="MSY11" s="759"/>
      <c r="MSZ11" s="759"/>
      <c r="MTA11" s="759"/>
      <c r="MTB11" s="759"/>
      <c r="MTC11" s="759"/>
      <c r="MTD11" s="759"/>
      <c r="MTE11" s="759"/>
      <c r="MTF11" s="759"/>
      <c r="MTG11" s="759"/>
      <c r="MTH11" s="759"/>
      <c r="MTI11" s="759"/>
      <c r="MTJ11" s="759"/>
      <c r="MTK11" s="759"/>
      <c r="MTL11" s="759"/>
      <c r="MTM11" s="759"/>
      <c r="MTN11" s="759"/>
      <c r="MTO11" s="759"/>
      <c r="MTP11" s="759"/>
      <c r="MTQ11" s="759"/>
      <c r="MTR11" s="759"/>
      <c r="MTS11" s="759"/>
      <c r="MTT11" s="759"/>
      <c r="MTU11" s="759"/>
      <c r="MTV11" s="759"/>
      <c r="MTW11" s="759"/>
      <c r="MTX11" s="759"/>
      <c r="MTY11" s="759"/>
      <c r="MTZ11" s="759"/>
      <c r="MUA11" s="759"/>
      <c r="MUB11" s="759"/>
      <c r="MUC11" s="759"/>
      <c r="MUD11" s="759"/>
      <c r="MUE11" s="759"/>
      <c r="MUF11" s="759"/>
      <c r="MUG11" s="759"/>
      <c r="MUH11" s="759"/>
      <c r="MUI11" s="759"/>
      <c r="MUJ11" s="759"/>
      <c r="MUK11" s="759"/>
      <c r="MUL11" s="759"/>
      <c r="MUM11" s="759"/>
      <c r="MUN11" s="759"/>
      <c r="MUO11" s="759"/>
      <c r="MUP11" s="759"/>
      <c r="MUQ11" s="759"/>
      <c r="MUR11" s="759"/>
      <c r="MUS11" s="759"/>
      <c r="MUT11" s="759"/>
      <c r="MUU11" s="759"/>
      <c r="MUV11" s="759"/>
      <c r="MUW11" s="759"/>
      <c r="MUX11" s="759"/>
      <c r="MUY11" s="759"/>
      <c r="MUZ11" s="759"/>
      <c r="MVA11" s="759"/>
      <c r="MVB11" s="759"/>
      <c r="MVC11" s="759"/>
      <c r="MVD11" s="759"/>
      <c r="MVE11" s="759"/>
      <c r="MVF11" s="759"/>
      <c r="MVG11" s="759"/>
      <c r="MVH11" s="759"/>
      <c r="MVI11" s="759"/>
      <c r="MVJ11" s="759"/>
      <c r="MVK11" s="759"/>
      <c r="MVL11" s="759"/>
      <c r="MVM11" s="759"/>
      <c r="MVN11" s="759"/>
      <c r="MVO11" s="759"/>
      <c r="MVP11" s="759"/>
      <c r="MVQ11" s="759"/>
      <c r="MVR11" s="759"/>
      <c r="MVS11" s="759"/>
      <c r="MVT11" s="759"/>
      <c r="MVU11" s="759"/>
      <c r="MVV11" s="759"/>
      <c r="MVW11" s="759"/>
      <c r="MVX11" s="759"/>
      <c r="MVY11" s="759"/>
      <c r="MVZ11" s="759"/>
      <c r="MWA11" s="759"/>
      <c r="MWB11" s="759"/>
      <c r="MWC11" s="759"/>
      <c r="MWD11" s="759"/>
      <c r="MWE11" s="759"/>
      <c r="MWF11" s="759"/>
      <c r="MWG11" s="759"/>
      <c r="MWH11" s="759"/>
      <c r="MWI11" s="759"/>
      <c r="MWJ11" s="759"/>
      <c r="MWK11" s="759"/>
      <c r="MWL11" s="759"/>
      <c r="MWM11" s="759"/>
      <c r="MWN11" s="759"/>
      <c r="MWO11" s="759"/>
      <c r="MWP11" s="759"/>
      <c r="MWQ11" s="759"/>
      <c r="MWR11" s="759"/>
      <c r="MWS11" s="759"/>
      <c r="MWT11" s="759"/>
      <c r="MWU11" s="759"/>
      <c r="MWV11" s="759"/>
      <c r="MWW11" s="759"/>
      <c r="MWX11" s="759"/>
      <c r="MWY11" s="759"/>
      <c r="MWZ11" s="759"/>
      <c r="MXA11" s="759"/>
      <c r="MXB11" s="759"/>
      <c r="MXC11" s="759"/>
      <c r="MXD11" s="759"/>
      <c r="MXE11" s="759"/>
      <c r="MXF11" s="759"/>
      <c r="MXG11" s="759"/>
      <c r="MXH11" s="759"/>
      <c r="MXI11" s="759"/>
      <c r="MXJ11" s="759"/>
      <c r="MXK11" s="759"/>
      <c r="MXL11" s="759"/>
      <c r="MXM11" s="759"/>
      <c r="MXN11" s="759"/>
      <c r="MXO11" s="759"/>
      <c r="MXP11" s="759"/>
      <c r="MXQ11" s="759"/>
      <c r="MXR11" s="759"/>
      <c r="MXS11" s="759"/>
      <c r="MXT11" s="759"/>
      <c r="MXU11" s="759"/>
      <c r="MXV11" s="759"/>
      <c r="MXW11" s="759"/>
      <c r="MXX11" s="759"/>
      <c r="MXY11" s="759"/>
      <c r="MXZ11" s="759"/>
      <c r="MYA11" s="759"/>
      <c r="MYB11" s="759"/>
      <c r="MYC11" s="759"/>
      <c r="MYD11" s="759"/>
      <c r="MYE11" s="759"/>
      <c r="MYF11" s="759"/>
      <c r="MYG11" s="759"/>
      <c r="MYH11" s="759"/>
      <c r="MYI11" s="759"/>
      <c r="MYJ11" s="759"/>
      <c r="MYK11" s="759"/>
      <c r="MYL11" s="759"/>
      <c r="MYM11" s="759"/>
      <c r="MYN11" s="759"/>
      <c r="MYO11" s="759"/>
      <c r="MYP11" s="759"/>
      <c r="MYQ11" s="759"/>
      <c r="MYR11" s="759"/>
      <c r="MYS11" s="759"/>
      <c r="MYT11" s="759"/>
      <c r="MYU11" s="759"/>
      <c r="MYV11" s="759"/>
      <c r="MYW11" s="759"/>
      <c r="MYX11" s="759"/>
      <c r="MYY11" s="759"/>
      <c r="MYZ11" s="759"/>
      <c r="MZA11" s="759"/>
      <c r="MZB11" s="759"/>
      <c r="MZC11" s="759"/>
      <c r="MZD11" s="759"/>
      <c r="MZE11" s="759"/>
      <c r="MZF11" s="759"/>
      <c r="MZG11" s="759"/>
      <c r="MZH11" s="759"/>
      <c r="MZI11" s="759"/>
      <c r="MZJ11" s="759"/>
      <c r="MZK11" s="759"/>
      <c r="MZL11" s="759"/>
      <c r="MZM11" s="759"/>
      <c r="MZN11" s="759"/>
      <c r="MZO11" s="759"/>
      <c r="MZP11" s="759"/>
      <c r="MZQ11" s="759"/>
      <c r="MZR11" s="759"/>
      <c r="MZS11" s="759"/>
      <c r="MZT11" s="759"/>
      <c r="MZU11" s="759"/>
      <c r="MZV11" s="759"/>
      <c r="MZW11" s="759"/>
      <c r="MZX11" s="759"/>
      <c r="MZY11" s="759"/>
      <c r="MZZ11" s="759"/>
      <c r="NAA11" s="759"/>
      <c r="NAB11" s="759"/>
      <c r="NAC11" s="759"/>
      <c r="NAD11" s="759"/>
      <c r="NAE11" s="759"/>
      <c r="NAF11" s="759"/>
      <c r="NAG11" s="759"/>
      <c r="NAH11" s="759"/>
      <c r="NAI11" s="759"/>
      <c r="NAJ11" s="759"/>
      <c r="NAK11" s="759"/>
      <c r="NAL11" s="759"/>
      <c r="NAM11" s="759"/>
      <c r="NAN11" s="759"/>
      <c r="NAO11" s="759"/>
      <c r="NAP11" s="759"/>
      <c r="NAQ11" s="759"/>
      <c r="NAR11" s="759"/>
      <c r="NAS11" s="759"/>
      <c r="NAT11" s="759"/>
      <c r="NAU11" s="759"/>
      <c r="NAV11" s="759"/>
      <c r="NAW11" s="759"/>
      <c r="NAX11" s="759"/>
      <c r="NAY11" s="759"/>
      <c r="NAZ11" s="759"/>
      <c r="NBA11" s="759"/>
      <c r="NBB11" s="759"/>
      <c r="NBC11" s="759"/>
      <c r="NBD11" s="759"/>
      <c r="NBE11" s="759"/>
      <c r="NBF11" s="759"/>
      <c r="NBG11" s="759"/>
      <c r="NBH11" s="759"/>
      <c r="NBI11" s="759"/>
      <c r="NBJ11" s="759"/>
      <c r="NBK11" s="759"/>
      <c r="NBL11" s="759"/>
      <c r="NBM11" s="759"/>
      <c r="NBN11" s="759"/>
      <c r="NBO11" s="759"/>
      <c r="NBP11" s="759"/>
      <c r="NBQ11" s="759"/>
      <c r="NBR11" s="759"/>
      <c r="NBS11" s="759"/>
      <c r="NBT11" s="759"/>
      <c r="NBU11" s="759"/>
      <c r="NBV11" s="759"/>
      <c r="NBW11" s="759"/>
      <c r="NBX11" s="759"/>
      <c r="NBY11" s="759"/>
      <c r="NBZ11" s="759"/>
      <c r="NCA11" s="759"/>
      <c r="NCB11" s="759"/>
      <c r="NCC11" s="759"/>
      <c r="NCD11" s="759"/>
      <c r="NCE11" s="759"/>
      <c r="NCF11" s="759"/>
      <c r="NCG11" s="759"/>
      <c r="NCH11" s="759"/>
      <c r="NCI11" s="759"/>
      <c r="NCJ11" s="759"/>
      <c r="NCK11" s="759"/>
      <c r="NCL11" s="759"/>
      <c r="NCM11" s="759"/>
      <c r="NCN11" s="759"/>
      <c r="NCO11" s="759"/>
      <c r="NCP11" s="759"/>
      <c r="NCQ11" s="759"/>
      <c r="NCR11" s="759"/>
      <c r="NCS11" s="759"/>
      <c r="NCT11" s="759"/>
      <c r="NCU11" s="759"/>
      <c r="NCV11" s="759"/>
      <c r="NCW11" s="759"/>
      <c r="NCX11" s="759"/>
      <c r="NCY11" s="759"/>
      <c r="NCZ11" s="759"/>
      <c r="NDA11" s="759"/>
      <c r="NDB11" s="759"/>
      <c r="NDC11" s="759"/>
      <c r="NDD11" s="759"/>
      <c r="NDE11" s="759"/>
      <c r="NDF11" s="759"/>
      <c r="NDG11" s="759"/>
      <c r="NDH11" s="759"/>
      <c r="NDI11" s="759"/>
      <c r="NDJ11" s="759"/>
      <c r="NDK11" s="759"/>
      <c r="NDL11" s="759"/>
      <c r="NDM11" s="759"/>
      <c r="NDN11" s="759"/>
      <c r="NDO11" s="759"/>
      <c r="NDP11" s="759"/>
      <c r="NDQ11" s="759"/>
      <c r="NDR11" s="759"/>
      <c r="NDS11" s="759"/>
      <c r="NDT11" s="759"/>
      <c r="NDU11" s="759"/>
      <c r="NDV11" s="759"/>
      <c r="NDW11" s="759"/>
      <c r="NDX11" s="759"/>
      <c r="NDY11" s="759"/>
      <c r="NDZ11" s="759"/>
      <c r="NEA11" s="759"/>
      <c r="NEB11" s="759"/>
      <c r="NEC11" s="759"/>
      <c r="NED11" s="759"/>
      <c r="NEE11" s="759"/>
      <c r="NEF11" s="759"/>
      <c r="NEG11" s="759"/>
      <c r="NEH11" s="759"/>
      <c r="NEI11" s="759"/>
      <c r="NEJ11" s="759"/>
      <c r="NEK11" s="759"/>
      <c r="NEL11" s="759"/>
      <c r="NEM11" s="759"/>
      <c r="NEN11" s="759"/>
      <c r="NEO11" s="759"/>
      <c r="NEP11" s="759"/>
      <c r="NEQ11" s="759"/>
      <c r="NER11" s="759"/>
      <c r="NES11" s="759"/>
      <c r="NET11" s="759"/>
      <c r="NEU11" s="759"/>
      <c r="NEV11" s="759"/>
      <c r="NEW11" s="759"/>
      <c r="NEX11" s="759"/>
      <c r="NEY11" s="759"/>
      <c r="NEZ11" s="759"/>
      <c r="NFA11" s="759"/>
      <c r="NFB11" s="759"/>
      <c r="NFC11" s="759"/>
      <c r="NFD11" s="759"/>
      <c r="NFE11" s="759"/>
      <c r="NFF11" s="759"/>
      <c r="NFG11" s="759"/>
      <c r="NFH11" s="759"/>
      <c r="NFI11" s="759"/>
      <c r="NFJ11" s="759"/>
      <c r="NFK11" s="759"/>
      <c r="NFL11" s="759"/>
      <c r="NFM11" s="759"/>
      <c r="NFN11" s="759"/>
      <c r="NFO11" s="759"/>
      <c r="NFP11" s="759"/>
      <c r="NFQ11" s="759"/>
      <c r="NFR11" s="759"/>
      <c r="NFS11" s="759"/>
      <c r="NFT11" s="759"/>
      <c r="NFU11" s="759"/>
      <c r="NFV11" s="759"/>
      <c r="NFW11" s="759"/>
      <c r="NFX11" s="759"/>
      <c r="NFY11" s="759"/>
      <c r="NFZ11" s="759"/>
      <c r="NGA11" s="759"/>
      <c r="NGB11" s="759"/>
      <c r="NGC11" s="759"/>
      <c r="NGD11" s="759"/>
      <c r="NGE11" s="759"/>
      <c r="NGF11" s="759"/>
      <c r="NGG11" s="759"/>
      <c r="NGH11" s="759"/>
      <c r="NGI11" s="759"/>
      <c r="NGJ11" s="759"/>
      <c r="NGK11" s="759"/>
      <c r="NGL11" s="759"/>
      <c r="NGM11" s="759"/>
      <c r="NGN11" s="759"/>
      <c r="NGO11" s="759"/>
      <c r="NGP11" s="759"/>
      <c r="NGQ11" s="759"/>
      <c r="NGR11" s="759"/>
      <c r="NGS11" s="759"/>
      <c r="NGT11" s="759"/>
      <c r="NGU11" s="759"/>
      <c r="NGV11" s="759"/>
      <c r="NGW11" s="759"/>
      <c r="NGX11" s="759"/>
      <c r="NGY11" s="759"/>
      <c r="NGZ11" s="759"/>
      <c r="NHA11" s="759"/>
      <c r="NHB11" s="759"/>
      <c r="NHC11" s="759"/>
      <c r="NHD11" s="759"/>
      <c r="NHE11" s="759"/>
      <c r="NHF11" s="759"/>
      <c r="NHG11" s="759"/>
      <c r="NHH11" s="759"/>
      <c r="NHI11" s="759"/>
      <c r="NHJ11" s="759"/>
      <c r="NHK11" s="759"/>
      <c r="NHL11" s="759"/>
      <c r="NHM11" s="759"/>
      <c r="NHN11" s="759"/>
      <c r="NHO11" s="759"/>
      <c r="NHP11" s="759"/>
      <c r="NHQ11" s="759"/>
      <c r="NHR11" s="759"/>
      <c r="NHS11" s="759"/>
      <c r="NHT11" s="759"/>
      <c r="NHU11" s="759"/>
      <c r="NHV11" s="759"/>
      <c r="NHW11" s="759"/>
      <c r="NHX11" s="759"/>
      <c r="NHY11" s="759"/>
      <c r="NHZ11" s="759"/>
      <c r="NIA11" s="759"/>
      <c r="NIB11" s="759"/>
      <c r="NIC11" s="759"/>
      <c r="NID11" s="759"/>
      <c r="NIE11" s="759"/>
      <c r="NIF11" s="759"/>
      <c r="NIG11" s="759"/>
      <c r="NIH11" s="759"/>
      <c r="NII11" s="759"/>
      <c r="NIJ11" s="759"/>
      <c r="NIK11" s="759"/>
      <c r="NIL11" s="759"/>
      <c r="NIM11" s="759"/>
      <c r="NIN11" s="759"/>
      <c r="NIO11" s="759"/>
      <c r="NIP11" s="759"/>
      <c r="NIQ11" s="759"/>
      <c r="NIR11" s="759"/>
      <c r="NIS11" s="759"/>
      <c r="NIT11" s="759"/>
      <c r="NIU11" s="759"/>
      <c r="NIV11" s="759"/>
      <c r="NIW11" s="759"/>
      <c r="NIX11" s="759"/>
      <c r="NIY11" s="759"/>
      <c r="NIZ11" s="759"/>
      <c r="NJA11" s="759"/>
      <c r="NJB11" s="759"/>
      <c r="NJC11" s="759"/>
      <c r="NJD11" s="759"/>
      <c r="NJE11" s="759"/>
      <c r="NJF11" s="759"/>
      <c r="NJG11" s="759"/>
      <c r="NJH11" s="759"/>
      <c r="NJI11" s="759"/>
      <c r="NJJ11" s="759"/>
      <c r="NJK11" s="759"/>
      <c r="NJL11" s="759"/>
      <c r="NJM11" s="759"/>
      <c r="NJN11" s="759"/>
      <c r="NJO11" s="759"/>
      <c r="NJP11" s="759"/>
      <c r="NJQ11" s="759"/>
      <c r="NJR11" s="759"/>
      <c r="NJS11" s="759"/>
      <c r="NJT11" s="759"/>
      <c r="NJU11" s="759"/>
      <c r="NJV11" s="759"/>
      <c r="NJW11" s="759"/>
      <c r="NJX11" s="759"/>
      <c r="NJY11" s="759"/>
      <c r="NJZ11" s="759"/>
      <c r="NKA11" s="759"/>
      <c r="NKB11" s="759"/>
      <c r="NKC11" s="759"/>
      <c r="NKD11" s="759"/>
      <c r="NKE11" s="759"/>
      <c r="NKF11" s="759"/>
      <c r="NKG11" s="759"/>
      <c r="NKH11" s="759"/>
      <c r="NKI11" s="759"/>
      <c r="NKJ11" s="759"/>
      <c r="NKK11" s="759"/>
      <c r="NKL11" s="759"/>
      <c r="NKM11" s="759"/>
      <c r="NKN11" s="759"/>
      <c r="NKO11" s="759"/>
      <c r="NKP11" s="759"/>
      <c r="NKQ11" s="759"/>
      <c r="NKR11" s="759"/>
      <c r="NKS11" s="759"/>
      <c r="NKT11" s="759"/>
      <c r="NKU11" s="759"/>
      <c r="NKV11" s="759"/>
      <c r="NKW11" s="759"/>
      <c r="NKX11" s="759"/>
      <c r="NKY11" s="759"/>
      <c r="NKZ11" s="759"/>
      <c r="NLA11" s="759"/>
      <c r="NLB11" s="759"/>
      <c r="NLC11" s="759"/>
      <c r="NLD11" s="759"/>
      <c r="NLE11" s="759"/>
      <c r="NLF11" s="759"/>
      <c r="NLG11" s="759"/>
      <c r="NLH11" s="759"/>
      <c r="NLI11" s="759"/>
      <c r="NLJ11" s="759"/>
      <c r="NLK11" s="759"/>
      <c r="NLL11" s="759"/>
      <c r="NLM11" s="759"/>
      <c r="NLN11" s="759"/>
      <c r="NLO11" s="759"/>
      <c r="NLP11" s="759"/>
      <c r="NLQ11" s="759"/>
      <c r="NLR11" s="759"/>
      <c r="NLS11" s="759"/>
      <c r="NLT11" s="759"/>
      <c r="NLU11" s="759"/>
      <c r="NLV11" s="759"/>
      <c r="NLW11" s="759"/>
      <c r="NLX11" s="759"/>
      <c r="NLY11" s="759"/>
      <c r="NLZ11" s="759"/>
      <c r="NMA11" s="759"/>
      <c r="NMB11" s="759"/>
      <c r="NMC11" s="759"/>
      <c r="NMD11" s="759"/>
      <c r="NME11" s="759"/>
      <c r="NMF11" s="759"/>
      <c r="NMG11" s="759"/>
      <c r="NMH11" s="759"/>
      <c r="NMI11" s="759"/>
      <c r="NMJ11" s="759"/>
      <c r="NMK11" s="759"/>
      <c r="NML11" s="759"/>
      <c r="NMM11" s="759"/>
      <c r="NMN11" s="759"/>
      <c r="NMO11" s="759"/>
      <c r="NMP11" s="759"/>
      <c r="NMQ11" s="759"/>
      <c r="NMR11" s="759"/>
      <c r="NMS11" s="759"/>
      <c r="NMT11" s="759"/>
      <c r="NMU11" s="759"/>
      <c r="NMV11" s="759"/>
      <c r="NMW11" s="759"/>
      <c r="NMX11" s="759"/>
      <c r="NMY11" s="759"/>
      <c r="NMZ11" s="759"/>
      <c r="NNA11" s="759"/>
      <c r="NNB11" s="759"/>
      <c r="NNC11" s="759"/>
      <c r="NND11" s="759"/>
      <c r="NNE11" s="759"/>
      <c r="NNF11" s="759"/>
      <c r="NNG11" s="759"/>
      <c r="NNH11" s="759"/>
      <c r="NNI11" s="759"/>
      <c r="NNJ11" s="759"/>
      <c r="NNK11" s="759"/>
      <c r="NNL11" s="759"/>
      <c r="NNM11" s="759"/>
      <c r="NNN11" s="759"/>
      <c r="NNO11" s="759"/>
      <c r="NNP11" s="759"/>
      <c r="NNQ11" s="759"/>
      <c r="NNR11" s="759"/>
      <c r="NNS11" s="759"/>
      <c r="NNT11" s="759"/>
      <c r="NNU11" s="759"/>
      <c r="NNV11" s="759"/>
      <c r="NNW11" s="759"/>
      <c r="NNX11" s="759"/>
      <c r="NNY11" s="759"/>
      <c r="NNZ11" s="759"/>
      <c r="NOA11" s="759"/>
      <c r="NOB11" s="759"/>
      <c r="NOC11" s="759"/>
      <c r="NOD11" s="759"/>
      <c r="NOE11" s="759"/>
      <c r="NOF11" s="759"/>
      <c r="NOG11" s="759"/>
      <c r="NOH11" s="759"/>
      <c r="NOI11" s="759"/>
      <c r="NOJ11" s="759"/>
      <c r="NOK11" s="759"/>
      <c r="NOL11" s="759"/>
      <c r="NOM11" s="759"/>
      <c r="NON11" s="759"/>
      <c r="NOO11" s="759"/>
      <c r="NOP11" s="759"/>
      <c r="NOQ11" s="759"/>
      <c r="NOR11" s="759"/>
      <c r="NOS11" s="759"/>
      <c r="NOT11" s="759"/>
      <c r="NOU11" s="759"/>
      <c r="NOV11" s="759"/>
      <c r="NOW11" s="759"/>
      <c r="NOX11" s="759"/>
      <c r="NOY11" s="759"/>
      <c r="NOZ11" s="759"/>
      <c r="NPA11" s="759"/>
      <c r="NPB11" s="759"/>
      <c r="NPC11" s="759"/>
      <c r="NPD11" s="759"/>
      <c r="NPE11" s="759"/>
      <c r="NPF11" s="759"/>
      <c r="NPG11" s="759"/>
      <c r="NPH11" s="759"/>
      <c r="NPI11" s="759"/>
      <c r="NPJ11" s="759"/>
      <c r="NPK11" s="759"/>
      <c r="NPL11" s="759"/>
      <c r="NPM11" s="759"/>
      <c r="NPN11" s="759"/>
      <c r="NPO11" s="759"/>
      <c r="NPP11" s="759"/>
      <c r="NPQ11" s="759"/>
      <c r="NPR11" s="759"/>
      <c r="NPS11" s="759"/>
      <c r="NPT11" s="759"/>
      <c r="NPU11" s="759"/>
      <c r="NPV11" s="759"/>
      <c r="NPW11" s="759"/>
      <c r="NPX11" s="759"/>
      <c r="NPY11" s="759"/>
      <c r="NPZ11" s="759"/>
      <c r="NQA11" s="759"/>
      <c r="NQB11" s="759"/>
      <c r="NQC11" s="759"/>
      <c r="NQD11" s="759"/>
      <c r="NQE11" s="759"/>
      <c r="NQF11" s="759"/>
      <c r="NQG11" s="759"/>
      <c r="NQH11" s="759"/>
      <c r="NQI11" s="759"/>
      <c r="NQJ11" s="759"/>
      <c r="NQK11" s="759"/>
      <c r="NQL11" s="759"/>
      <c r="NQM11" s="759"/>
      <c r="NQN11" s="759"/>
      <c r="NQO11" s="759"/>
      <c r="NQP11" s="759"/>
      <c r="NQQ11" s="759"/>
      <c r="NQR11" s="759"/>
      <c r="NQS11" s="759"/>
      <c r="NQT11" s="759"/>
      <c r="NQU11" s="759"/>
      <c r="NQV11" s="759"/>
      <c r="NQW11" s="759"/>
      <c r="NQX11" s="759"/>
      <c r="NQY11" s="759"/>
      <c r="NQZ11" s="759"/>
      <c r="NRA11" s="759"/>
      <c r="NRB11" s="759"/>
      <c r="NRC11" s="759"/>
      <c r="NRD11" s="759"/>
      <c r="NRE11" s="759"/>
      <c r="NRF11" s="759"/>
      <c r="NRG11" s="759"/>
      <c r="NRH11" s="759"/>
      <c r="NRI11" s="759"/>
      <c r="NRJ11" s="759"/>
      <c r="NRK11" s="759"/>
      <c r="NRL11" s="759"/>
      <c r="NRM11" s="759"/>
      <c r="NRN11" s="759"/>
      <c r="NRO11" s="759"/>
      <c r="NRP11" s="759"/>
      <c r="NRQ11" s="759"/>
      <c r="NRR11" s="759"/>
      <c r="NRS11" s="759"/>
      <c r="NRT11" s="759"/>
      <c r="NRU11" s="759"/>
      <c r="NRV11" s="759"/>
      <c r="NRW11" s="759"/>
      <c r="NRX11" s="759"/>
      <c r="NRY11" s="759"/>
      <c r="NRZ11" s="759"/>
      <c r="NSA11" s="759"/>
      <c r="NSB11" s="759"/>
      <c r="NSC11" s="759"/>
      <c r="NSD11" s="759"/>
      <c r="NSE11" s="759"/>
      <c r="NSF11" s="759"/>
      <c r="NSG11" s="759"/>
      <c r="NSH11" s="759"/>
      <c r="NSI11" s="759"/>
      <c r="NSJ11" s="759"/>
      <c r="NSK11" s="759"/>
      <c r="NSL11" s="759"/>
      <c r="NSM11" s="759"/>
      <c r="NSN11" s="759"/>
      <c r="NSO11" s="759"/>
      <c r="NSP11" s="759"/>
      <c r="NSQ11" s="759"/>
      <c r="NSR11" s="759"/>
      <c r="NSS11" s="759"/>
      <c r="NST11" s="759"/>
      <c r="NSU11" s="759"/>
      <c r="NSV11" s="759"/>
      <c r="NSW11" s="759"/>
      <c r="NSX11" s="759"/>
      <c r="NSY11" s="759"/>
      <c r="NSZ11" s="759"/>
      <c r="NTA11" s="759"/>
      <c r="NTB11" s="759"/>
      <c r="NTC11" s="759"/>
      <c r="NTD11" s="759"/>
      <c r="NTE11" s="759"/>
      <c r="NTF11" s="759"/>
      <c r="NTG11" s="759"/>
      <c r="NTH11" s="759"/>
      <c r="NTI11" s="759"/>
      <c r="NTJ11" s="759"/>
      <c r="NTK11" s="759"/>
      <c r="NTL11" s="759"/>
      <c r="NTM11" s="759"/>
      <c r="NTN11" s="759"/>
      <c r="NTO11" s="759"/>
      <c r="NTP11" s="759"/>
      <c r="NTQ11" s="759"/>
      <c r="NTR11" s="759"/>
      <c r="NTS11" s="759"/>
      <c r="NTT11" s="759"/>
      <c r="NTU11" s="759"/>
      <c r="NTV11" s="759"/>
      <c r="NTW11" s="759"/>
      <c r="NTX11" s="759"/>
      <c r="NTY11" s="759"/>
      <c r="NTZ11" s="759"/>
      <c r="NUA11" s="759"/>
      <c r="NUB11" s="759"/>
      <c r="NUC11" s="759"/>
      <c r="NUD11" s="759"/>
      <c r="NUE11" s="759"/>
      <c r="NUF11" s="759"/>
      <c r="NUG11" s="759"/>
      <c r="NUH11" s="759"/>
      <c r="NUI11" s="759"/>
      <c r="NUJ11" s="759"/>
      <c r="NUK11" s="759"/>
      <c r="NUL11" s="759"/>
      <c r="NUM11" s="759"/>
      <c r="NUN11" s="759"/>
      <c r="NUO11" s="759"/>
      <c r="NUP11" s="759"/>
      <c r="NUQ11" s="759"/>
      <c r="NUR11" s="759"/>
      <c r="NUS11" s="759"/>
      <c r="NUT11" s="759"/>
      <c r="NUU11" s="759"/>
      <c r="NUV11" s="759"/>
      <c r="NUW11" s="759"/>
      <c r="NUX11" s="759"/>
      <c r="NUY11" s="759"/>
      <c r="NUZ11" s="759"/>
      <c r="NVA11" s="759"/>
      <c r="NVB11" s="759"/>
      <c r="NVC11" s="759"/>
      <c r="NVD11" s="759"/>
      <c r="NVE11" s="759"/>
      <c r="NVF11" s="759"/>
      <c r="NVG11" s="759"/>
      <c r="NVH11" s="759"/>
      <c r="NVI11" s="759"/>
      <c r="NVJ11" s="759"/>
      <c r="NVK11" s="759"/>
      <c r="NVL11" s="759"/>
      <c r="NVM11" s="759"/>
      <c r="NVN11" s="759"/>
      <c r="NVO11" s="759"/>
      <c r="NVP11" s="759"/>
      <c r="NVQ11" s="759"/>
      <c r="NVR11" s="759"/>
      <c r="NVS11" s="759"/>
      <c r="NVT11" s="759"/>
      <c r="NVU11" s="759"/>
      <c r="NVV11" s="759"/>
      <c r="NVW11" s="759"/>
      <c r="NVX11" s="759"/>
      <c r="NVY11" s="759"/>
      <c r="NVZ11" s="759"/>
      <c r="NWA11" s="759"/>
      <c r="NWB11" s="759"/>
      <c r="NWC11" s="759"/>
      <c r="NWD11" s="759"/>
      <c r="NWE11" s="759"/>
      <c r="NWF11" s="759"/>
      <c r="NWG11" s="759"/>
      <c r="NWH11" s="759"/>
      <c r="NWI11" s="759"/>
      <c r="NWJ11" s="759"/>
      <c r="NWK11" s="759"/>
      <c r="NWL11" s="759"/>
      <c r="NWM11" s="759"/>
      <c r="NWN11" s="759"/>
      <c r="NWO11" s="759"/>
      <c r="NWP11" s="759"/>
      <c r="NWQ11" s="759"/>
      <c r="NWR11" s="759"/>
      <c r="NWS11" s="759"/>
      <c r="NWT11" s="759"/>
      <c r="NWU11" s="759"/>
      <c r="NWV11" s="759"/>
      <c r="NWW11" s="759"/>
      <c r="NWX11" s="759"/>
      <c r="NWY11" s="759"/>
      <c r="NWZ11" s="759"/>
      <c r="NXA11" s="759"/>
      <c r="NXB11" s="759"/>
      <c r="NXC11" s="759"/>
      <c r="NXD11" s="759"/>
      <c r="NXE11" s="759"/>
      <c r="NXF11" s="759"/>
      <c r="NXG11" s="759"/>
      <c r="NXH11" s="759"/>
      <c r="NXI11" s="759"/>
      <c r="NXJ11" s="759"/>
      <c r="NXK11" s="759"/>
      <c r="NXL11" s="759"/>
      <c r="NXM11" s="759"/>
      <c r="NXN11" s="759"/>
      <c r="NXO11" s="759"/>
      <c r="NXP11" s="759"/>
      <c r="NXQ11" s="759"/>
      <c r="NXR11" s="759"/>
      <c r="NXS11" s="759"/>
      <c r="NXT11" s="759"/>
      <c r="NXU11" s="759"/>
      <c r="NXV11" s="759"/>
      <c r="NXW11" s="759"/>
      <c r="NXX11" s="759"/>
      <c r="NXY11" s="759"/>
      <c r="NXZ11" s="759"/>
      <c r="NYA11" s="759"/>
      <c r="NYB11" s="759"/>
      <c r="NYC11" s="759"/>
      <c r="NYD11" s="759"/>
      <c r="NYE11" s="759"/>
      <c r="NYF11" s="759"/>
      <c r="NYG11" s="759"/>
      <c r="NYH11" s="759"/>
      <c r="NYI11" s="759"/>
      <c r="NYJ11" s="759"/>
      <c r="NYK11" s="759"/>
      <c r="NYL11" s="759"/>
      <c r="NYM11" s="759"/>
      <c r="NYN11" s="759"/>
      <c r="NYO11" s="759"/>
      <c r="NYP11" s="759"/>
      <c r="NYQ11" s="759"/>
      <c r="NYR11" s="759"/>
      <c r="NYS11" s="759"/>
      <c r="NYT11" s="759"/>
      <c r="NYU11" s="759"/>
      <c r="NYV11" s="759"/>
      <c r="NYW11" s="759"/>
      <c r="NYX11" s="759"/>
      <c r="NYY11" s="759"/>
      <c r="NYZ11" s="759"/>
      <c r="NZA11" s="759"/>
      <c r="NZB11" s="759"/>
      <c r="NZC11" s="759"/>
      <c r="NZD11" s="759"/>
      <c r="NZE11" s="759"/>
      <c r="NZF11" s="759"/>
      <c r="NZG11" s="759"/>
      <c r="NZH11" s="759"/>
      <c r="NZI11" s="759"/>
      <c r="NZJ11" s="759"/>
      <c r="NZK11" s="759"/>
      <c r="NZL11" s="759"/>
      <c r="NZM11" s="759"/>
      <c r="NZN11" s="759"/>
      <c r="NZO11" s="759"/>
      <c r="NZP11" s="759"/>
      <c r="NZQ11" s="759"/>
      <c r="NZR11" s="759"/>
      <c r="NZS11" s="759"/>
      <c r="NZT11" s="759"/>
      <c r="NZU11" s="759"/>
      <c r="NZV11" s="759"/>
      <c r="NZW11" s="759"/>
      <c r="NZX11" s="759"/>
      <c r="NZY11" s="759"/>
      <c r="NZZ11" s="759"/>
      <c r="OAA11" s="759"/>
      <c r="OAB11" s="759"/>
      <c r="OAC11" s="759"/>
      <c r="OAD11" s="759"/>
      <c r="OAE11" s="759"/>
      <c r="OAF11" s="759"/>
      <c r="OAG11" s="759"/>
      <c r="OAH11" s="759"/>
      <c r="OAI11" s="759"/>
      <c r="OAJ11" s="759"/>
      <c r="OAK11" s="759"/>
      <c r="OAL11" s="759"/>
      <c r="OAM11" s="759"/>
      <c r="OAN11" s="759"/>
      <c r="OAO11" s="759"/>
      <c r="OAP11" s="759"/>
      <c r="OAQ11" s="759"/>
      <c r="OAR11" s="759"/>
      <c r="OAS11" s="759"/>
      <c r="OAT11" s="759"/>
      <c r="OAU11" s="759"/>
      <c r="OAV11" s="759"/>
      <c r="OAW11" s="759"/>
      <c r="OAX11" s="759"/>
      <c r="OAY11" s="759"/>
      <c r="OAZ11" s="759"/>
      <c r="OBA11" s="759"/>
      <c r="OBB11" s="759"/>
      <c r="OBC11" s="759"/>
      <c r="OBD11" s="759"/>
      <c r="OBE11" s="759"/>
      <c r="OBF11" s="759"/>
      <c r="OBG11" s="759"/>
      <c r="OBH11" s="759"/>
      <c r="OBI11" s="759"/>
      <c r="OBJ11" s="759"/>
      <c r="OBK11" s="759"/>
      <c r="OBL11" s="759"/>
      <c r="OBM11" s="759"/>
      <c r="OBN11" s="759"/>
      <c r="OBO11" s="759"/>
      <c r="OBP11" s="759"/>
      <c r="OBQ11" s="759"/>
      <c r="OBR11" s="759"/>
      <c r="OBS11" s="759"/>
      <c r="OBT11" s="759"/>
      <c r="OBU11" s="759"/>
      <c r="OBV11" s="759"/>
      <c r="OBW11" s="759"/>
      <c r="OBX11" s="759"/>
      <c r="OBY11" s="759"/>
      <c r="OBZ11" s="759"/>
      <c r="OCA11" s="759"/>
      <c r="OCB11" s="759"/>
      <c r="OCC11" s="759"/>
      <c r="OCD11" s="759"/>
      <c r="OCE11" s="759"/>
      <c r="OCF11" s="759"/>
      <c r="OCG11" s="759"/>
      <c r="OCH11" s="759"/>
      <c r="OCI11" s="759"/>
      <c r="OCJ11" s="759"/>
      <c r="OCK11" s="759"/>
      <c r="OCL11" s="759"/>
      <c r="OCM11" s="759"/>
      <c r="OCN11" s="759"/>
      <c r="OCO11" s="759"/>
      <c r="OCP11" s="759"/>
      <c r="OCQ11" s="759"/>
      <c r="OCR11" s="759"/>
      <c r="OCS11" s="759"/>
      <c r="OCT11" s="759"/>
      <c r="OCU11" s="759"/>
      <c r="OCV11" s="759"/>
      <c r="OCW11" s="759"/>
      <c r="OCX11" s="759"/>
      <c r="OCY11" s="759"/>
      <c r="OCZ11" s="759"/>
      <c r="ODA11" s="759"/>
      <c r="ODB11" s="759"/>
      <c r="ODC11" s="759"/>
      <c r="ODD11" s="759"/>
      <c r="ODE11" s="759"/>
      <c r="ODF11" s="759"/>
      <c r="ODG11" s="759"/>
      <c r="ODH11" s="759"/>
      <c r="ODI11" s="759"/>
      <c r="ODJ11" s="759"/>
      <c r="ODK11" s="759"/>
      <c r="ODL11" s="759"/>
      <c r="ODM11" s="759"/>
      <c r="ODN11" s="759"/>
      <c r="ODO11" s="759"/>
      <c r="ODP11" s="759"/>
      <c r="ODQ11" s="759"/>
      <c r="ODR11" s="759"/>
      <c r="ODS11" s="759"/>
      <c r="ODT11" s="759"/>
      <c r="ODU11" s="759"/>
      <c r="ODV11" s="759"/>
      <c r="ODW11" s="759"/>
      <c r="ODX11" s="759"/>
      <c r="ODY11" s="759"/>
      <c r="ODZ11" s="759"/>
      <c r="OEA11" s="759"/>
      <c r="OEB11" s="759"/>
      <c r="OEC11" s="759"/>
      <c r="OED11" s="759"/>
      <c r="OEE11" s="759"/>
      <c r="OEF11" s="759"/>
      <c r="OEG11" s="759"/>
      <c r="OEH11" s="759"/>
      <c r="OEI11" s="759"/>
      <c r="OEJ11" s="759"/>
      <c r="OEK11" s="759"/>
      <c r="OEL11" s="759"/>
      <c r="OEM11" s="759"/>
      <c r="OEN11" s="759"/>
      <c r="OEO11" s="759"/>
      <c r="OEP11" s="759"/>
      <c r="OEQ11" s="759"/>
      <c r="OER11" s="759"/>
      <c r="OES11" s="759"/>
      <c r="OET11" s="759"/>
      <c r="OEU11" s="759"/>
      <c r="OEV11" s="759"/>
      <c r="OEW11" s="759"/>
      <c r="OEX11" s="759"/>
      <c r="OEY11" s="759"/>
      <c r="OEZ11" s="759"/>
      <c r="OFA11" s="759"/>
      <c r="OFB11" s="759"/>
      <c r="OFC11" s="759"/>
      <c r="OFD11" s="759"/>
      <c r="OFE11" s="759"/>
      <c r="OFF11" s="759"/>
      <c r="OFG11" s="759"/>
      <c r="OFH11" s="759"/>
      <c r="OFI11" s="759"/>
      <c r="OFJ11" s="759"/>
      <c r="OFK11" s="759"/>
      <c r="OFL11" s="759"/>
      <c r="OFM11" s="759"/>
      <c r="OFN11" s="759"/>
      <c r="OFO11" s="759"/>
      <c r="OFP11" s="759"/>
      <c r="OFQ11" s="759"/>
      <c r="OFR11" s="759"/>
      <c r="OFS11" s="759"/>
      <c r="OFT11" s="759"/>
      <c r="OFU11" s="759"/>
      <c r="OFV11" s="759"/>
      <c r="OFW11" s="759"/>
      <c r="OFX11" s="759"/>
      <c r="OFY11" s="759"/>
      <c r="OFZ11" s="759"/>
      <c r="OGA11" s="759"/>
      <c r="OGB11" s="759"/>
      <c r="OGC11" s="759"/>
      <c r="OGD11" s="759"/>
      <c r="OGE11" s="759"/>
      <c r="OGF11" s="759"/>
      <c r="OGG11" s="759"/>
      <c r="OGH11" s="759"/>
      <c r="OGI11" s="759"/>
      <c r="OGJ11" s="759"/>
      <c r="OGK11" s="759"/>
      <c r="OGL11" s="759"/>
      <c r="OGM11" s="759"/>
      <c r="OGN11" s="759"/>
      <c r="OGO11" s="759"/>
      <c r="OGP11" s="759"/>
      <c r="OGQ11" s="759"/>
      <c r="OGR11" s="759"/>
      <c r="OGS11" s="759"/>
      <c r="OGT11" s="759"/>
      <c r="OGU11" s="759"/>
      <c r="OGV11" s="759"/>
      <c r="OGW11" s="759"/>
      <c r="OGX11" s="759"/>
      <c r="OGY11" s="759"/>
      <c r="OGZ11" s="759"/>
      <c r="OHA11" s="759"/>
      <c r="OHB11" s="759"/>
      <c r="OHC11" s="759"/>
      <c r="OHD11" s="759"/>
      <c r="OHE11" s="759"/>
      <c r="OHF11" s="759"/>
      <c r="OHG11" s="759"/>
      <c r="OHH11" s="759"/>
      <c r="OHI11" s="759"/>
      <c r="OHJ11" s="759"/>
      <c r="OHK11" s="759"/>
      <c r="OHL11" s="759"/>
      <c r="OHM11" s="759"/>
      <c r="OHN11" s="759"/>
      <c r="OHO11" s="759"/>
      <c r="OHP11" s="759"/>
      <c r="OHQ11" s="759"/>
      <c r="OHR11" s="759"/>
      <c r="OHS11" s="759"/>
      <c r="OHT11" s="759"/>
      <c r="OHU11" s="759"/>
      <c r="OHV11" s="759"/>
      <c r="OHW11" s="759"/>
      <c r="OHX11" s="759"/>
      <c r="OHY11" s="759"/>
      <c r="OHZ11" s="759"/>
      <c r="OIA11" s="759"/>
      <c r="OIB11" s="759"/>
      <c r="OIC11" s="759"/>
      <c r="OID11" s="759"/>
      <c r="OIE11" s="759"/>
      <c r="OIF11" s="759"/>
      <c r="OIG11" s="759"/>
      <c r="OIH11" s="759"/>
      <c r="OII11" s="759"/>
      <c r="OIJ11" s="759"/>
      <c r="OIK11" s="759"/>
      <c r="OIL11" s="759"/>
      <c r="OIM11" s="759"/>
      <c r="OIN11" s="759"/>
      <c r="OIO11" s="759"/>
      <c r="OIP11" s="759"/>
      <c r="OIQ11" s="759"/>
      <c r="OIR11" s="759"/>
      <c r="OIS11" s="759"/>
      <c r="OIT11" s="759"/>
      <c r="OIU11" s="759"/>
      <c r="OIV11" s="759"/>
      <c r="OIW11" s="759"/>
      <c r="OIX11" s="759"/>
      <c r="OIY11" s="759"/>
      <c r="OIZ11" s="759"/>
      <c r="OJA11" s="759"/>
      <c r="OJB11" s="759"/>
      <c r="OJC11" s="759"/>
      <c r="OJD11" s="759"/>
      <c r="OJE11" s="759"/>
      <c r="OJF11" s="759"/>
      <c r="OJG11" s="759"/>
      <c r="OJH11" s="759"/>
      <c r="OJI11" s="759"/>
      <c r="OJJ11" s="759"/>
      <c r="OJK11" s="759"/>
      <c r="OJL11" s="759"/>
      <c r="OJM11" s="759"/>
      <c r="OJN11" s="759"/>
      <c r="OJO11" s="759"/>
      <c r="OJP11" s="759"/>
      <c r="OJQ11" s="759"/>
      <c r="OJR11" s="759"/>
      <c r="OJS11" s="759"/>
      <c r="OJT11" s="759"/>
      <c r="OJU11" s="759"/>
      <c r="OJV11" s="759"/>
      <c r="OJW11" s="759"/>
      <c r="OJX11" s="759"/>
      <c r="OJY11" s="759"/>
      <c r="OJZ11" s="759"/>
      <c r="OKA11" s="759"/>
      <c r="OKB11" s="759"/>
      <c r="OKC11" s="759"/>
      <c r="OKD11" s="759"/>
      <c r="OKE11" s="759"/>
      <c r="OKF11" s="759"/>
      <c r="OKG11" s="759"/>
      <c r="OKH11" s="759"/>
      <c r="OKI11" s="759"/>
      <c r="OKJ11" s="759"/>
      <c r="OKK11" s="759"/>
      <c r="OKL11" s="759"/>
      <c r="OKM11" s="759"/>
      <c r="OKN11" s="759"/>
      <c r="OKO11" s="759"/>
      <c r="OKP11" s="759"/>
      <c r="OKQ11" s="759"/>
      <c r="OKR11" s="759"/>
      <c r="OKS11" s="759"/>
      <c r="OKT11" s="759"/>
      <c r="OKU11" s="759"/>
      <c r="OKV11" s="759"/>
      <c r="OKW11" s="759"/>
      <c r="OKX11" s="759"/>
      <c r="OKY11" s="759"/>
      <c r="OKZ11" s="759"/>
      <c r="OLA11" s="759"/>
      <c r="OLB11" s="759"/>
      <c r="OLC11" s="759"/>
      <c r="OLD11" s="759"/>
      <c r="OLE11" s="759"/>
      <c r="OLF11" s="759"/>
      <c r="OLG11" s="759"/>
      <c r="OLH11" s="759"/>
      <c r="OLI11" s="759"/>
      <c r="OLJ11" s="759"/>
      <c r="OLK11" s="759"/>
      <c r="OLL11" s="759"/>
      <c r="OLM11" s="759"/>
      <c r="OLN11" s="759"/>
      <c r="OLO11" s="759"/>
      <c r="OLP11" s="759"/>
      <c r="OLQ11" s="759"/>
      <c r="OLR11" s="759"/>
      <c r="OLS11" s="759"/>
      <c r="OLT11" s="759"/>
      <c r="OLU11" s="759"/>
      <c r="OLV11" s="759"/>
      <c r="OLW11" s="759"/>
      <c r="OLX11" s="759"/>
      <c r="OLY11" s="759"/>
      <c r="OLZ11" s="759"/>
      <c r="OMA11" s="759"/>
      <c r="OMB11" s="759"/>
      <c r="OMC11" s="759"/>
      <c r="OMD11" s="759"/>
      <c r="OME11" s="759"/>
      <c r="OMF11" s="759"/>
      <c r="OMG11" s="759"/>
      <c r="OMH11" s="759"/>
      <c r="OMI11" s="759"/>
      <c r="OMJ11" s="759"/>
      <c r="OMK11" s="759"/>
      <c r="OML11" s="759"/>
      <c r="OMM11" s="759"/>
      <c r="OMN11" s="759"/>
      <c r="OMO11" s="759"/>
      <c r="OMP11" s="759"/>
      <c r="OMQ11" s="759"/>
      <c r="OMR11" s="759"/>
      <c r="OMS11" s="759"/>
      <c r="OMT11" s="759"/>
      <c r="OMU11" s="759"/>
      <c r="OMV11" s="759"/>
      <c r="OMW11" s="759"/>
      <c r="OMX11" s="759"/>
      <c r="OMY11" s="759"/>
      <c r="OMZ11" s="759"/>
      <c r="ONA11" s="759"/>
      <c r="ONB11" s="759"/>
      <c r="ONC11" s="759"/>
      <c r="OND11" s="759"/>
      <c r="ONE11" s="759"/>
      <c r="ONF11" s="759"/>
      <c r="ONG11" s="759"/>
      <c r="ONH11" s="759"/>
      <c r="ONI11" s="759"/>
      <c r="ONJ11" s="759"/>
      <c r="ONK11" s="759"/>
      <c r="ONL11" s="759"/>
      <c r="ONM11" s="759"/>
      <c r="ONN11" s="759"/>
      <c r="ONO11" s="759"/>
      <c r="ONP11" s="759"/>
      <c r="ONQ11" s="759"/>
      <c r="ONR11" s="759"/>
      <c r="ONS11" s="759"/>
      <c r="ONT11" s="759"/>
      <c r="ONU11" s="759"/>
      <c r="ONV11" s="759"/>
      <c r="ONW11" s="759"/>
      <c r="ONX11" s="759"/>
      <c r="ONY11" s="759"/>
      <c r="ONZ11" s="759"/>
      <c r="OOA11" s="759"/>
      <c r="OOB11" s="759"/>
      <c r="OOC11" s="759"/>
      <c r="OOD11" s="759"/>
      <c r="OOE11" s="759"/>
      <c r="OOF11" s="759"/>
      <c r="OOG11" s="759"/>
      <c r="OOH11" s="759"/>
      <c r="OOI11" s="759"/>
      <c r="OOJ11" s="759"/>
      <c r="OOK11" s="759"/>
      <c r="OOL11" s="759"/>
      <c r="OOM11" s="759"/>
      <c r="OON11" s="759"/>
      <c r="OOO11" s="759"/>
      <c r="OOP11" s="759"/>
      <c r="OOQ11" s="759"/>
      <c r="OOR11" s="759"/>
      <c r="OOS11" s="759"/>
      <c r="OOT11" s="759"/>
      <c r="OOU11" s="759"/>
      <c r="OOV11" s="759"/>
      <c r="OOW11" s="759"/>
      <c r="OOX11" s="759"/>
      <c r="OOY11" s="759"/>
      <c r="OOZ11" s="759"/>
      <c r="OPA11" s="759"/>
      <c r="OPB11" s="759"/>
      <c r="OPC11" s="759"/>
      <c r="OPD11" s="759"/>
      <c r="OPE11" s="759"/>
      <c r="OPF11" s="759"/>
      <c r="OPG11" s="759"/>
      <c r="OPH11" s="759"/>
      <c r="OPI11" s="759"/>
      <c r="OPJ11" s="759"/>
      <c r="OPK11" s="759"/>
      <c r="OPL11" s="759"/>
      <c r="OPM11" s="759"/>
      <c r="OPN11" s="759"/>
      <c r="OPO11" s="759"/>
      <c r="OPP11" s="759"/>
      <c r="OPQ11" s="759"/>
      <c r="OPR11" s="759"/>
      <c r="OPS11" s="759"/>
      <c r="OPT11" s="759"/>
      <c r="OPU11" s="759"/>
      <c r="OPV11" s="759"/>
      <c r="OPW11" s="759"/>
      <c r="OPX11" s="759"/>
      <c r="OPY11" s="759"/>
      <c r="OPZ11" s="759"/>
      <c r="OQA11" s="759"/>
      <c r="OQB11" s="759"/>
      <c r="OQC11" s="759"/>
      <c r="OQD11" s="759"/>
      <c r="OQE11" s="759"/>
      <c r="OQF11" s="759"/>
      <c r="OQG11" s="759"/>
      <c r="OQH11" s="759"/>
      <c r="OQI11" s="759"/>
      <c r="OQJ11" s="759"/>
      <c r="OQK11" s="759"/>
      <c r="OQL11" s="759"/>
      <c r="OQM11" s="759"/>
      <c r="OQN11" s="759"/>
      <c r="OQO11" s="759"/>
      <c r="OQP11" s="759"/>
      <c r="OQQ11" s="759"/>
      <c r="OQR11" s="759"/>
      <c r="OQS11" s="759"/>
      <c r="OQT11" s="759"/>
      <c r="OQU11" s="759"/>
      <c r="OQV11" s="759"/>
      <c r="OQW11" s="759"/>
      <c r="OQX11" s="759"/>
      <c r="OQY11" s="759"/>
      <c r="OQZ11" s="759"/>
      <c r="ORA11" s="759"/>
      <c r="ORB11" s="759"/>
      <c r="ORC11" s="759"/>
      <c r="ORD11" s="759"/>
      <c r="ORE11" s="759"/>
      <c r="ORF11" s="759"/>
      <c r="ORG11" s="759"/>
      <c r="ORH11" s="759"/>
      <c r="ORI11" s="759"/>
      <c r="ORJ11" s="759"/>
      <c r="ORK11" s="759"/>
      <c r="ORL11" s="759"/>
      <c r="ORM11" s="759"/>
      <c r="ORN11" s="759"/>
      <c r="ORO11" s="759"/>
      <c r="ORP11" s="759"/>
      <c r="ORQ11" s="759"/>
      <c r="ORR11" s="759"/>
      <c r="ORS11" s="759"/>
      <c r="ORT11" s="759"/>
      <c r="ORU11" s="759"/>
      <c r="ORV11" s="759"/>
      <c r="ORW11" s="759"/>
      <c r="ORX11" s="759"/>
      <c r="ORY11" s="759"/>
      <c r="ORZ11" s="759"/>
      <c r="OSA11" s="759"/>
      <c r="OSB11" s="759"/>
      <c r="OSC11" s="759"/>
      <c r="OSD11" s="759"/>
      <c r="OSE11" s="759"/>
      <c r="OSF11" s="759"/>
      <c r="OSG11" s="759"/>
      <c r="OSH11" s="759"/>
      <c r="OSI11" s="759"/>
      <c r="OSJ11" s="759"/>
      <c r="OSK11" s="759"/>
      <c r="OSL11" s="759"/>
      <c r="OSM11" s="759"/>
      <c r="OSN11" s="759"/>
      <c r="OSO11" s="759"/>
      <c r="OSP11" s="759"/>
      <c r="OSQ11" s="759"/>
      <c r="OSR11" s="759"/>
      <c r="OSS11" s="759"/>
      <c r="OST11" s="759"/>
      <c r="OSU11" s="759"/>
      <c r="OSV11" s="759"/>
      <c r="OSW11" s="759"/>
      <c r="OSX11" s="759"/>
      <c r="OSY11" s="759"/>
      <c r="OSZ11" s="759"/>
      <c r="OTA11" s="759"/>
      <c r="OTB11" s="759"/>
      <c r="OTC11" s="759"/>
      <c r="OTD11" s="759"/>
      <c r="OTE11" s="759"/>
      <c r="OTF11" s="759"/>
      <c r="OTG11" s="759"/>
      <c r="OTH11" s="759"/>
      <c r="OTI11" s="759"/>
      <c r="OTJ11" s="759"/>
      <c r="OTK11" s="759"/>
      <c r="OTL11" s="759"/>
      <c r="OTM11" s="759"/>
      <c r="OTN11" s="759"/>
      <c r="OTO11" s="759"/>
      <c r="OTP11" s="759"/>
      <c r="OTQ11" s="759"/>
      <c r="OTR11" s="759"/>
      <c r="OTS11" s="759"/>
      <c r="OTT11" s="759"/>
      <c r="OTU11" s="759"/>
      <c r="OTV11" s="759"/>
      <c r="OTW11" s="759"/>
      <c r="OTX11" s="759"/>
      <c r="OTY11" s="759"/>
      <c r="OTZ11" s="759"/>
      <c r="OUA11" s="759"/>
      <c r="OUB11" s="759"/>
      <c r="OUC11" s="759"/>
      <c r="OUD11" s="759"/>
      <c r="OUE11" s="759"/>
      <c r="OUF11" s="759"/>
      <c r="OUG11" s="759"/>
      <c r="OUH11" s="759"/>
      <c r="OUI11" s="759"/>
      <c r="OUJ11" s="759"/>
      <c r="OUK11" s="759"/>
      <c r="OUL11" s="759"/>
      <c r="OUM11" s="759"/>
      <c r="OUN11" s="759"/>
      <c r="OUO11" s="759"/>
      <c r="OUP11" s="759"/>
      <c r="OUQ11" s="759"/>
      <c r="OUR11" s="759"/>
      <c r="OUS11" s="759"/>
      <c r="OUT11" s="759"/>
      <c r="OUU11" s="759"/>
      <c r="OUV11" s="759"/>
      <c r="OUW11" s="759"/>
      <c r="OUX11" s="759"/>
      <c r="OUY11" s="759"/>
      <c r="OUZ11" s="759"/>
      <c r="OVA11" s="759"/>
      <c r="OVB11" s="759"/>
      <c r="OVC11" s="759"/>
      <c r="OVD11" s="759"/>
      <c r="OVE11" s="759"/>
      <c r="OVF11" s="759"/>
      <c r="OVG11" s="759"/>
      <c r="OVH11" s="759"/>
      <c r="OVI11" s="759"/>
      <c r="OVJ11" s="759"/>
      <c r="OVK11" s="759"/>
      <c r="OVL11" s="759"/>
      <c r="OVM11" s="759"/>
      <c r="OVN11" s="759"/>
      <c r="OVO11" s="759"/>
      <c r="OVP11" s="759"/>
      <c r="OVQ11" s="759"/>
      <c r="OVR11" s="759"/>
      <c r="OVS11" s="759"/>
      <c r="OVT11" s="759"/>
      <c r="OVU11" s="759"/>
      <c r="OVV11" s="759"/>
      <c r="OVW11" s="759"/>
      <c r="OVX11" s="759"/>
      <c r="OVY11" s="759"/>
      <c r="OVZ11" s="759"/>
      <c r="OWA11" s="759"/>
      <c r="OWB11" s="759"/>
      <c r="OWC11" s="759"/>
      <c r="OWD11" s="759"/>
      <c r="OWE11" s="759"/>
      <c r="OWF11" s="759"/>
      <c r="OWG11" s="759"/>
      <c r="OWH11" s="759"/>
      <c r="OWI11" s="759"/>
      <c r="OWJ11" s="759"/>
      <c r="OWK11" s="759"/>
      <c r="OWL11" s="759"/>
      <c r="OWM11" s="759"/>
      <c r="OWN11" s="759"/>
      <c r="OWO11" s="759"/>
      <c r="OWP11" s="759"/>
      <c r="OWQ11" s="759"/>
      <c r="OWR11" s="759"/>
      <c r="OWS11" s="759"/>
      <c r="OWT11" s="759"/>
      <c r="OWU11" s="759"/>
      <c r="OWV11" s="759"/>
      <c r="OWW11" s="759"/>
      <c r="OWX11" s="759"/>
      <c r="OWY11" s="759"/>
      <c r="OWZ11" s="759"/>
      <c r="OXA11" s="759"/>
      <c r="OXB11" s="759"/>
      <c r="OXC11" s="759"/>
      <c r="OXD11" s="759"/>
      <c r="OXE11" s="759"/>
      <c r="OXF11" s="759"/>
      <c r="OXG11" s="759"/>
      <c r="OXH11" s="759"/>
      <c r="OXI11" s="759"/>
      <c r="OXJ11" s="759"/>
      <c r="OXK11" s="759"/>
      <c r="OXL11" s="759"/>
      <c r="OXM11" s="759"/>
      <c r="OXN11" s="759"/>
      <c r="OXO11" s="759"/>
      <c r="OXP11" s="759"/>
      <c r="OXQ11" s="759"/>
      <c r="OXR11" s="759"/>
      <c r="OXS11" s="759"/>
      <c r="OXT11" s="759"/>
      <c r="OXU11" s="759"/>
      <c r="OXV11" s="759"/>
      <c r="OXW11" s="759"/>
      <c r="OXX11" s="759"/>
      <c r="OXY11" s="759"/>
      <c r="OXZ11" s="759"/>
      <c r="OYA11" s="759"/>
      <c r="OYB11" s="759"/>
      <c r="OYC11" s="759"/>
      <c r="OYD11" s="759"/>
      <c r="OYE11" s="759"/>
      <c r="OYF11" s="759"/>
      <c r="OYG11" s="759"/>
      <c r="OYH11" s="759"/>
      <c r="OYI11" s="759"/>
      <c r="OYJ11" s="759"/>
      <c r="OYK11" s="759"/>
      <c r="OYL11" s="759"/>
      <c r="OYM11" s="759"/>
      <c r="OYN11" s="759"/>
      <c r="OYO11" s="759"/>
      <c r="OYP11" s="759"/>
      <c r="OYQ11" s="759"/>
      <c r="OYR11" s="759"/>
      <c r="OYS11" s="759"/>
      <c r="OYT11" s="759"/>
      <c r="OYU11" s="759"/>
      <c r="OYV11" s="759"/>
      <c r="OYW11" s="759"/>
      <c r="OYX11" s="759"/>
      <c r="OYY11" s="759"/>
      <c r="OYZ11" s="759"/>
      <c r="OZA11" s="759"/>
      <c r="OZB11" s="759"/>
      <c r="OZC11" s="759"/>
      <c r="OZD11" s="759"/>
      <c r="OZE11" s="759"/>
      <c r="OZF11" s="759"/>
      <c r="OZG11" s="759"/>
      <c r="OZH11" s="759"/>
      <c r="OZI11" s="759"/>
      <c r="OZJ11" s="759"/>
      <c r="OZK11" s="759"/>
      <c r="OZL11" s="759"/>
      <c r="OZM11" s="759"/>
      <c r="OZN11" s="759"/>
      <c r="OZO11" s="759"/>
      <c r="OZP11" s="759"/>
      <c r="OZQ11" s="759"/>
      <c r="OZR11" s="759"/>
      <c r="OZS11" s="759"/>
      <c r="OZT11" s="759"/>
      <c r="OZU11" s="759"/>
      <c r="OZV11" s="759"/>
      <c r="OZW11" s="759"/>
      <c r="OZX11" s="759"/>
      <c r="OZY11" s="759"/>
      <c r="OZZ11" s="759"/>
      <c r="PAA11" s="759"/>
      <c r="PAB11" s="759"/>
      <c r="PAC11" s="759"/>
      <c r="PAD11" s="759"/>
      <c r="PAE11" s="759"/>
      <c r="PAF11" s="759"/>
      <c r="PAG11" s="759"/>
      <c r="PAH11" s="759"/>
      <c r="PAI11" s="759"/>
      <c r="PAJ11" s="759"/>
      <c r="PAK11" s="759"/>
      <c r="PAL11" s="759"/>
      <c r="PAM11" s="759"/>
      <c r="PAN11" s="759"/>
      <c r="PAO11" s="759"/>
      <c r="PAP11" s="759"/>
      <c r="PAQ11" s="759"/>
      <c r="PAR11" s="759"/>
      <c r="PAS11" s="759"/>
      <c r="PAT11" s="759"/>
      <c r="PAU11" s="759"/>
      <c r="PAV11" s="759"/>
      <c r="PAW11" s="759"/>
      <c r="PAX11" s="759"/>
      <c r="PAY11" s="759"/>
      <c r="PAZ11" s="759"/>
      <c r="PBA11" s="759"/>
      <c r="PBB11" s="759"/>
      <c r="PBC11" s="759"/>
      <c r="PBD11" s="759"/>
      <c r="PBE11" s="759"/>
      <c r="PBF11" s="759"/>
      <c r="PBG11" s="759"/>
      <c r="PBH11" s="759"/>
      <c r="PBI11" s="759"/>
      <c r="PBJ11" s="759"/>
      <c r="PBK11" s="759"/>
      <c r="PBL11" s="759"/>
      <c r="PBM11" s="759"/>
      <c r="PBN11" s="759"/>
      <c r="PBO11" s="759"/>
      <c r="PBP11" s="759"/>
      <c r="PBQ11" s="759"/>
      <c r="PBR11" s="759"/>
      <c r="PBS11" s="759"/>
      <c r="PBT11" s="759"/>
      <c r="PBU11" s="759"/>
      <c r="PBV11" s="759"/>
      <c r="PBW11" s="759"/>
      <c r="PBX11" s="759"/>
      <c r="PBY11" s="759"/>
      <c r="PBZ11" s="759"/>
      <c r="PCA11" s="759"/>
      <c r="PCB11" s="759"/>
      <c r="PCC11" s="759"/>
      <c r="PCD11" s="759"/>
      <c r="PCE11" s="759"/>
      <c r="PCF11" s="759"/>
      <c r="PCG11" s="759"/>
      <c r="PCH11" s="759"/>
      <c r="PCI11" s="759"/>
      <c r="PCJ11" s="759"/>
      <c r="PCK11" s="759"/>
      <c r="PCL11" s="759"/>
      <c r="PCM11" s="759"/>
      <c r="PCN11" s="759"/>
      <c r="PCO11" s="759"/>
      <c r="PCP11" s="759"/>
      <c r="PCQ11" s="759"/>
      <c r="PCR11" s="759"/>
      <c r="PCS11" s="759"/>
      <c r="PCT11" s="759"/>
      <c r="PCU11" s="759"/>
      <c r="PCV11" s="759"/>
      <c r="PCW11" s="759"/>
      <c r="PCX11" s="759"/>
      <c r="PCY11" s="759"/>
      <c r="PCZ11" s="759"/>
      <c r="PDA11" s="759"/>
      <c r="PDB11" s="759"/>
      <c r="PDC11" s="759"/>
      <c r="PDD11" s="759"/>
      <c r="PDE11" s="759"/>
      <c r="PDF11" s="759"/>
      <c r="PDG11" s="759"/>
      <c r="PDH11" s="759"/>
      <c r="PDI11" s="759"/>
      <c r="PDJ11" s="759"/>
      <c r="PDK11" s="759"/>
      <c r="PDL11" s="759"/>
      <c r="PDM11" s="759"/>
      <c r="PDN11" s="759"/>
      <c r="PDO11" s="759"/>
      <c r="PDP11" s="759"/>
      <c r="PDQ11" s="759"/>
      <c r="PDR11" s="759"/>
      <c r="PDS11" s="759"/>
      <c r="PDT11" s="759"/>
      <c r="PDU11" s="759"/>
      <c r="PDV11" s="759"/>
      <c r="PDW11" s="759"/>
      <c r="PDX11" s="759"/>
      <c r="PDY11" s="759"/>
      <c r="PDZ11" s="759"/>
      <c r="PEA11" s="759"/>
      <c r="PEB11" s="759"/>
      <c r="PEC11" s="759"/>
      <c r="PED11" s="759"/>
      <c r="PEE11" s="759"/>
      <c r="PEF11" s="759"/>
      <c r="PEG11" s="759"/>
      <c r="PEH11" s="759"/>
      <c r="PEI11" s="759"/>
      <c r="PEJ11" s="759"/>
      <c r="PEK11" s="759"/>
      <c r="PEL11" s="759"/>
      <c r="PEM11" s="759"/>
      <c r="PEN11" s="759"/>
      <c r="PEO11" s="759"/>
      <c r="PEP11" s="759"/>
      <c r="PEQ11" s="759"/>
      <c r="PER11" s="759"/>
      <c r="PES11" s="759"/>
      <c r="PET11" s="759"/>
      <c r="PEU11" s="759"/>
      <c r="PEV11" s="759"/>
      <c r="PEW11" s="759"/>
      <c r="PEX11" s="759"/>
      <c r="PEY11" s="759"/>
      <c r="PEZ11" s="759"/>
      <c r="PFA11" s="759"/>
      <c r="PFB11" s="759"/>
      <c r="PFC11" s="759"/>
      <c r="PFD11" s="759"/>
      <c r="PFE11" s="759"/>
      <c r="PFF11" s="759"/>
      <c r="PFG11" s="759"/>
      <c r="PFH11" s="759"/>
      <c r="PFI11" s="759"/>
      <c r="PFJ11" s="759"/>
      <c r="PFK11" s="759"/>
      <c r="PFL11" s="759"/>
      <c r="PFM11" s="759"/>
      <c r="PFN11" s="759"/>
      <c r="PFO11" s="759"/>
      <c r="PFP11" s="759"/>
      <c r="PFQ11" s="759"/>
      <c r="PFR11" s="759"/>
      <c r="PFS11" s="759"/>
      <c r="PFT11" s="759"/>
      <c r="PFU11" s="759"/>
      <c r="PFV11" s="759"/>
      <c r="PFW11" s="759"/>
      <c r="PFX11" s="759"/>
      <c r="PFY11" s="759"/>
      <c r="PFZ11" s="759"/>
      <c r="PGA11" s="759"/>
      <c r="PGB11" s="759"/>
      <c r="PGC11" s="759"/>
      <c r="PGD11" s="759"/>
      <c r="PGE11" s="759"/>
      <c r="PGF11" s="759"/>
      <c r="PGG11" s="759"/>
      <c r="PGH11" s="759"/>
      <c r="PGI11" s="759"/>
      <c r="PGJ11" s="759"/>
      <c r="PGK11" s="759"/>
      <c r="PGL11" s="759"/>
      <c r="PGM11" s="759"/>
      <c r="PGN11" s="759"/>
      <c r="PGO11" s="759"/>
      <c r="PGP11" s="759"/>
      <c r="PGQ11" s="759"/>
      <c r="PGR11" s="759"/>
      <c r="PGS11" s="759"/>
      <c r="PGT11" s="759"/>
      <c r="PGU11" s="759"/>
      <c r="PGV11" s="759"/>
      <c r="PGW11" s="759"/>
      <c r="PGX11" s="759"/>
      <c r="PGY11" s="759"/>
      <c r="PGZ11" s="759"/>
      <c r="PHA11" s="759"/>
      <c r="PHB11" s="759"/>
      <c r="PHC11" s="759"/>
      <c r="PHD11" s="759"/>
      <c r="PHE11" s="759"/>
      <c r="PHF11" s="759"/>
      <c r="PHG11" s="759"/>
      <c r="PHH11" s="759"/>
      <c r="PHI11" s="759"/>
      <c r="PHJ11" s="759"/>
      <c r="PHK11" s="759"/>
      <c r="PHL11" s="759"/>
      <c r="PHM11" s="759"/>
      <c r="PHN11" s="759"/>
      <c r="PHO11" s="759"/>
      <c r="PHP11" s="759"/>
      <c r="PHQ11" s="759"/>
      <c r="PHR11" s="759"/>
      <c r="PHS11" s="759"/>
      <c r="PHT11" s="759"/>
      <c r="PHU11" s="759"/>
      <c r="PHV11" s="759"/>
      <c r="PHW11" s="759"/>
      <c r="PHX11" s="759"/>
      <c r="PHY11" s="759"/>
      <c r="PHZ11" s="759"/>
      <c r="PIA11" s="759"/>
      <c r="PIB11" s="759"/>
      <c r="PIC11" s="759"/>
      <c r="PID11" s="759"/>
      <c r="PIE11" s="759"/>
      <c r="PIF11" s="759"/>
      <c r="PIG11" s="759"/>
      <c r="PIH11" s="759"/>
      <c r="PII11" s="759"/>
      <c r="PIJ11" s="759"/>
      <c r="PIK11" s="759"/>
      <c r="PIL11" s="759"/>
      <c r="PIM11" s="759"/>
      <c r="PIN11" s="759"/>
      <c r="PIO11" s="759"/>
      <c r="PIP11" s="759"/>
      <c r="PIQ11" s="759"/>
      <c r="PIR11" s="759"/>
      <c r="PIS11" s="759"/>
      <c r="PIT11" s="759"/>
      <c r="PIU11" s="759"/>
      <c r="PIV11" s="759"/>
      <c r="PIW11" s="759"/>
      <c r="PIX11" s="759"/>
      <c r="PIY11" s="759"/>
      <c r="PIZ11" s="759"/>
      <c r="PJA11" s="759"/>
      <c r="PJB11" s="759"/>
      <c r="PJC11" s="759"/>
      <c r="PJD11" s="759"/>
      <c r="PJE11" s="759"/>
      <c r="PJF11" s="759"/>
      <c r="PJG11" s="759"/>
      <c r="PJH11" s="759"/>
      <c r="PJI11" s="759"/>
      <c r="PJJ11" s="759"/>
      <c r="PJK11" s="759"/>
      <c r="PJL11" s="759"/>
      <c r="PJM11" s="759"/>
      <c r="PJN11" s="759"/>
      <c r="PJO11" s="759"/>
      <c r="PJP11" s="759"/>
      <c r="PJQ11" s="759"/>
      <c r="PJR11" s="759"/>
      <c r="PJS11" s="759"/>
      <c r="PJT11" s="759"/>
      <c r="PJU11" s="759"/>
      <c r="PJV11" s="759"/>
      <c r="PJW11" s="759"/>
      <c r="PJX11" s="759"/>
      <c r="PJY11" s="759"/>
      <c r="PJZ11" s="759"/>
      <c r="PKA11" s="759"/>
      <c r="PKB11" s="759"/>
      <c r="PKC11" s="759"/>
      <c r="PKD11" s="759"/>
      <c r="PKE11" s="759"/>
      <c r="PKF11" s="759"/>
      <c r="PKG11" s="759"/>
      <c r="PKH11" s="759"/>
      <c r="PKI11" s="759"/>
      <c r="PKJ11" s="759"/>
      <c r="PKK11" s="759"/>
      <c r="PKL11" s="759"/>
      <c r="PKM11" s="759"/>
      <c r="PKN11" s="759"/>
      <c r="PKO11" s="759"/>
      <c r="PKP11" s="759"/>
      <c r="PKQ11" s="759"/>
      <c r="PKR11" s="759"/>
      <c r="PKS11" s="759"/>
      <c r="PKT11" s="759"/>
      <c r="PKU11" s="759"/>
      <c r="PKV11" s="759"/>
      <c r="PKW11" s="759"/>
      <c r="PKX11" s="759"/>
      <c r="PKY11" s="759"/>
      <c r="PKZ11" s="759"/>
      <c r="PLA11" s="759"/>
      <c r="PLB11" s="759"/>
      <c r="PLC11" s="759"/>
      <c r="PLD11" s="759"/>
      <c r="PLE11" s="759"/>
      <c r="PLF11" s="759"/>
      <c r="PLG11" s="759"/>
      <c r="PLH11" s="759"/>
      <c r="PLI11" s="759"/>
      <c r="PLJ11" s="759"/>
      <c r="PLK11" s="759"/>
      <c r="PLL11" s="759"/>
      <c r="PLM11" s="759"/>
      <c r="PLN11" s="759"/>
      <c r="PLO11" s="759"/>
      <c r="PLP11" s="759"/>
      <c r="PLQ11" s="759"/>
      <c r="PLR11" s="759"/>
      <c r="PLS11" s="759"/>
      <c r="PLT11" s="759"/>
      <c r="PLU11" s="759"/>
      <c r="PLV11" s="759"/>
      <c r="PLW11" s="759"/>
      <c r="PLX11" s="759"/>
      <c r="PLY11" s="759"/>
      <c r="PLZ11" s="759"/>
      <c r="PMA11" s="759"/>
      <c r="PMB11" s="759"/>
      <c r="PMC11" s="759"/>
      <c r="PMD11" s="759"/>
      <c r="PME11" s="759"/>
      <c r="PMF11" s="759"/>
      <c r="PMG11" s="759"/>
      <c r="PMH11" s="759"/>
      <c r="PMI11" s="759"/>
      <c r="PMJ11" s="759"/>
      <c r="PMK11" s="759"/>
      <c r="PML11" s="759"/>
      <c r="PMM11" s="759"/>
      <c r="PMN11" s="759"/>
      <c r="PMO11" s="759"/>
      <c r="PMP11" s="759"/>
      <c r="PMQ11" s="759"/>
      <c r="PMR11" s="759"/>
      <c r="PMS11" s="759"/>
      <c r="PMT11" s="759"/>
      <c r="PMU11" s="759"/>
      <c r="PMV11" s="759"/>
      <c r="PMW11" s="759"/>
      <c r="PMX11" s="759"/>
      <c r="PMY11" s="759"/>
      <c r="PMZ11" s="759"/>
      <c r="PNA11" s="759"/>
      <c r="PNB11" s="759"/>
      <c r="PNC11" s="759"/>
      <c r="PND11" s="759"/>
      <c r="PNE11" s="759"/>
      <c r="PNF11" s="759"/>
      <c r="PNG11" s="759"/>
      <c r="PNH11" s="759"/>
      <c r="PNI11" s="759"/>
      <c r="PNJ11" s="759"/>
      <c r="PNK11" s="759"/>
      <c r="PNL11" s="759"/>
      <c r="PNM11" s="759"/>
      <c r="PNN11" s="759"/>
      <c r="PNO11" s="759"/>
      <c r="PNP11" s="759"/>
      <c r="PNQ11" s="759"/>
      <c r="PNR11" s="759"/>
      <c r="PNS11" s="759"/>
      <c r="PNT11" s="759"/>
      <c r="PNU11" s="759"/>
      <c r="PNV11" s="759"/>
      <c r="PNW11" s="759"/>
      <c r="PNX11" s="759"/>
      <c r="PNY11" s="759"/>
      <c r="PNZ11" s="759"/>
      <c r="POA11" s="759"/>
      <c r="POB11" s="759"/>
      <c r="POC11" s="759"/>
      <c r="POD11" s="759"/>
      <c r="POE11" s="759"/>
      <c r="POF11" s="759"/>
      <c r="POG11" s="759"/>
      <c r="POH11" s="759"/>
      <c r="POI11" s="759"/>
      <c r="POJ11" s="759"/>
      <c r="POK11" s="759"/>
      <c r="POL11" s="759"/>
      <c r="POM11" s="759"/>
      <c r="PON11" s="759"/>
      <c r="POO11" s="759"/>
      <c r="POP11" s="759"/>
      <c r="POQ11" s="759"/>
      <c r="POR11" s="759"/>
      <c r="POS11" s="759"/>
      <c r="POT11" s="759"/>
      <c r="POU11" s="759"/>
      <c r="POV11" s="759"/>
      <c r="POW11" s="759"/>
      <c r="POX11" s="759"/>
      <c r="POY11" s="759"/>
      <c r="POZ11" s="759"/>
      <c r="PPA11" s="759"/>
      <c r="PPB11" s="759"/>
      <c r="PPC11" s="759"/>
      <c r="PPD11" s="759"/>
      <c r="PPE11" s="759"/>
      <c r="PPF11" s="759"/>
      <c r="PPG11" s="759"/>
      <c r="PPH11" s="759"/>
      <c r="PPI11" s="759"/>
      <c r="PPJ11" s="759"/>
      <c r="PPK11" s="759"/>
      <c r="PPL11" s="759"/>
      <c r="PPM11" s="759"/>
      <c r="PPN11" s="759"/>
      <c r="PPO11" s="759"/>
      <c r="PPP11" s="759"/>
      <c r="PPQ11" s="759"/>
      <c r="PPR11" s="759"/>
      <c r="PPS11" s="759"/>
      <c r="PPT11" s="759"/>
      <c r="PPU11" s="759"/>
      <c r="PPV11" s="759"/>
      <c r="PPW11" s="759"/>
      <c r="PPX11" s="759"/>
      <c r="PPY11" s="759"/>
      <c r="PPZ11" s="759"/>
      <c r="PQA11" s="759"/>
      <c r="PQB11" s="759"/>
      <c r="PQC11" s="759"/>
      <c r="PQD11" s="759"/>
      <c r="PQE11" s="759"/>
      <c r="PQF11" s="759"/>
      <c r="PQG11" s="759"/>
      <c r="PQH11" s="759"/>
      <c r="PQI11" s="759"/>
      <c r="PQJ11" s="759"/>
      <c r="PQK11" s="759"/>
      <c r="PQL11" s="759"/>
      <c r="PQM11" s="759"/>
      <c r="PQN11" s="759"/>
      <c r="PQO11" s="759"/>
      <c r="PQP11" s="759"/>
      <c r="PQQ11" s="759"/>
      <c r="PQR11" s="759"/>
      <c r="PQS11" s="759"/>
      <c r="PQT11" s="759"/>
      <c r="PQU11" s="759"/>
      <c r="PQV11" s="759"/>
      <c r="PQW11" s="759"/>
      <c r="PQX11" s="759"/>
      <c r="PQY11" s="759"/>
      <c r="PQZ11" s="759"/>
      <c r="PRA11" s="759"/>
      <c r="PRB11" s="759"/>
      <c r="PRC11" s="759"/>
      <c r="PRD11" s="759"/>
      <c r="PRE11" s="759"/>
      <c r="PRF11" s="759"/>
      <c r="PRG11" s="759"/>
      <c r="PRH11" s="759"/>
      <c r="PRI11" s="759"/>
      <c r="PRJ11" s="759"/>
      <c r="PRK11" s="759"/>
      <c r="PRL11" s="759"/>
      <c r="PRM11" s="759"/>
      <c r="PRN11" s="759"/>
      <c r="PRO11" s="759"/>
      <c r="PRP11" s="759"/>
      <c r="PRQ11" s="759"/>
      <c r="PRR11" s="759"/>
      <c r="PRS11" s="759"/>
      <c r="PRT11" s="759"/>
      <c r="PRU11" s="759"/>
      <c r="PRV11" s="759"/>
      <c r="PRW11" s="759"/>
      <c r="PRX11" s="759"/>
      <c r="PRY11" s="759"/>
      <c r="PRZ11" s="759"/>
      <c r="PSA11" s="759"/>
      <c r="PSB11" s="759"/>
      <c r="PSC11" s="759"/>
      <c r="PSD11" s="759"/>
      <c r="PSE11" s="759"/>
      <c r="PSF11" s="759"/>
      <c r="PSG11" s="759"/>
      <c r="PSH11" s="759"/>
      <c r="PSI11" s="759"/>
      <c r="PSJ11" s="759"/>
      <c r="PSK11" s="759"/>
      <c r="PSL11" s="759"/>
      <c r="PSM11" s="759"/>
      <c r="PSN11" s="759"/>
      <c r="PSO11" s="759"/>
      <c r="PSP11" s="759"/>
      <c r="PSQ11" s="759"/>
      <c r="PSR11" s="759"/>
      <c r="PSS11" s="759"/>
      <c r="PST11" s="759"/>
      <c r="PSU11" s="759"/>
      <c r="PSV11" s="759"/>
      <c r="PSW11" s="759"/>
      <c r="PSX11" s="759"/>
      <c r="PSY11" s="759"/>
      <c r="PSZ11" s="759"/>
      <c r="PTA11" s="759"/>
      <c r="PTB11" s="759"/>
      <c r="PTC11" s="759"/>
      <c r="PTD11" s="759"/>
      <c r="PTE11" s="759"/>
      <c r="PTF11" s="759"/>
      <c r="PTG11" s="759"/>
      <c r="PTH11" s="759"/>
      <c r="PTI11" s="759"/>
      <c r="PTJ11" s="759"/>
      <c r="PTK11" s="759"/>
      <c r="PTL11" s="759"/>
      <c r="PTM11" s="759"/>
      <c r="PTN11" s="759"/>
      <c r="PTO11" s="759"/>
      <c r="PTP11" s="759"/>
      <c r="PTQ11" s="759"/>
      <c r="PTR11" s="759"/>
      <c r="PTS11" s="759"/>
      <c r="PTT11" s="759"/>
      <c r="PTU11" s="759"/>
      <c r="PTV11" s="759"/>
      <c r="PTW11" s="759"/>
      <c r="PTX11" s="759"/>
      <c r="PTY11" s="759"/>
      <c r="PTZ11" s="759"/>
      <c r="PUA11" s="759"/>
      <c r="PUB11" s="759"/>
      <c r="PUC11" s="759"/>
      <c r="PUD11" s="759"/>
      <c r="PUE11" s="759"/>
      <c r="PUF11" s="759"/>
      <c r="PUG11" s="759"/>
      <c r="PUH11" s="759"/>
      <c r="PUI11" s="759"/>
      <c r="PUJ11" s="759"/>
      <c r="PUK11" s="759"/>
      <c r="PUL11" s="759"/>
      <c r="PUM11" s="759"/>
      <c r="PUN11" s="759"/>
      <c r="PUO11" s="759"/>
      <c r="PUP11" s="759"/>
      <c r="PUQ11" s="759"/>
      <c r="PUR11" s="759"/>
      <c r="PUS11" s="759"/>
      <c r="PUT11" s="759"/>
      <c r="PUU11" s="759"/>
      <c r="PUV11" s="759"/>
      <c r="PUW11" s="759"/>
      <c r="PUX11" s="759"/>
      <c r="PUY11" s="759"/>
      <c r="PUZ11" s="759"/>
      <c r="PVA11" s="759"/>
      <c r="PVB11" s="759"/>
      <c r="PVC11" s="759"/>
      <c r="PVD11" s="759"/>
      <c r="PVE11" s="759"/>
      <c r="PVF11" s="759"/>
      <c r="PVG11" s="759"/>
      <c r="PVH11" s="759"/>
      <c r="PVI11" s="759"/>
      <c r="PVJ11" s="759"/>
      <c r="PVK11" s="759"/>
      <c r="PVL11" s="759"/>
      <c r="PVM11" s="759"/>
      <c r="PVN11" s="759"/>
      <c r="PVO11" s="759"/>
      <c r="PVP11" s="759"/>
      <c r="PVQ11" s="759"/>
      <c r="PVR11" s="759"/>
      <c r="PVS11" s="759"/>
      <c r="PVT11" s="759"/>
      <c r="PVU11" s="759"/>
      <c r="PVV11" s="759"/>
      <c r="PVW11" s="759"/>
      <c r="PVX11" s="759"/>
      <c r="PVY11" s="759"/>
      <c r="PVZ11" s="759"/>
      <c r="PWA11" s="759"/>
      <c r="PWB11" s="759"/>
      <c r="PWC11" s="759"/>
      <c r="PWD11" s="759"/>
      <c r="PWE11" s="759"/>
      <c r="PWF11" s="759"/>
      <c r="PWG11" s="759"/>
      <c r="PWH11" s="759"/>
      <c r="PWI11" s="759"/>
      <c r="PWJ11" s="759"/>
      <c r="PWK11" s="759"/>
      <c r="PWL11" s="759"/>
      <c r="PWM11" s="759"/>
      <c r="PWN11" s="759"/>
      <c r="PWO11" s="759"/>
      <c r="PWP11" s="759"/>
      <c r="PWQ11" s="759"/>
      <c r="PWR11" s="759"/>
      <c r="PWS11" s="759"/>
      <c r="PWT11" s="759"/>
      <c r="PWU11" s="759"/>
      <c r="PWV11" s="759"/>
      <c r="PWW11" s="759"/>
      <c r="PWX11" s="759"/>
      <c r="PWY11" s="759"/>
      <c r="PWZ11" s="759"/>
      <c r="PXA11" s="759"/>
      <c r="PXB11" s="759"/>
      <c r="PXC11" s="759"/>
      <c r="PXD11" s="759"/>
      <c r="PXE11" s="759"/>
      <c r="PXF11" s="759"/>
      <c r="PXG11" s="759"/>
      <c r="PXH11" s="759"/>
      <c r="PXI11" s="759"/>
      <c r="PXJ11" s="759"/>
      <c r="PXK11" s="759"/>
      <c r="PXL11" s="759"/>
      <c r="PXM11" s="759"/>
      <c r="PXN11" s="759"/>
      <c r="PXO11" s="759"/>
      <c r="PXP11" s="759"/>
      <c r="PXQ11" s="759"/>
      <c r="PXR11" s="759"/>
      <c r="PXS11" s="759"/>
      <c r="PXT11" s="759"/>
      <c r="PXU11" s="759"/>
      <c r="PXV11" s="759"/>
      <c r="PXW11" s="759"/>
      <c r="PXX11" s="759"/>
      <c r="PXY11" s="759"/>
      <c r="PXZ11" s="759"/>
      <c r="PYA11" s="759"/>
      <c r="PYB11" s="759"/>
      <c r="PYC11" s="759"/>
      <c r="PYD11" s="759"/>
      <c r="PYE11" s="759"/>
      <c r="PYF11" s="759"/>
      <c r="PYG11" s="759"/>
      <c r="PYH11" s="759"/>
      <c r="PYI11" s="759"/>
      <c r="PYJ11" s="759"/>
      <c r="PYK11" s="759"/>
      <c r="PYL11" s="759"/>
      <c r="PYM11" s="759"/>
      <c r="PYN11" s="759"/>
      <c r="PYO11" s="759"/>
      <c r="PYP11" s="759"/>
      <c r="PYQ11" s="759"/>
      <c r="PYR11" s="759"/>
      <c r="PYS11" s="759"/>
      <c r="PYT11" s="759"/>
      <c r="PYU11" s="759"/>
      <c r="PYV11" s="759"/>
      <c r="PYW11" s="759"/>
      <c r="PYX11" s="759"/>
      <c r="PYY11" s="759"/>
      <c r="PYZ11" s="759"/>
      <c r="PZA11" s="759"/>
      <c r="PZB11" s="759"/>
      <c r="PZC11" s="759"/>
      <c r="PZD11" s="759"/>
      <c r="PZE11" s="759"/>
      <c r="PZF11" s="759"/>
      <c r="PZG11" s="759"/>
      <c r="PZH11" s="759"/>
      <c r="PZI11" s="759"/>
      <c r="PZJ11" s="759"/>
      <c r="PZK11" s="759"/>
      <c r="PZL11" s="759"/>
      <c r="PZM11" s="759"/>
      <c r="PZN11" s="759"/>
      <c r="PZO11" s="759"/>
      <c r="PZP11" s="759"/>
      <c r="PZQ11" s="759"/>
      <c r="PZR11" s="759"/>
      <c r="PZS11" s="759"/>
      <c r="PZT11" s="759"/>
      <c r="PZU11" s="759"/>
      <c r="PZV11" s="759"/>
      <c r="PZW11" s="759"/>
      <c r="PZX11" s="759"/>
      <c r="PZY11" s="759"/>
      <c r="PZZ11" s="759"/>
      <c r="QAA11" s="759"/>
      <c r="QAB11" s="759"/>
      <c r="QAC11" s="759"/>
      <c r="QAD11" s="759"/>
      <c r="QAE11" s="759"/>
      <c r="QAF11" s="759"/>
      <c r="QAG11" s="759"/>
      <c r="QAH11" s="759"/>
      <c r="QAI11" s="759"/>
      <c r="QAJ11" s="759"/>
      <c r="QAK11" s="759"/>
      <c r="QAL11" s="759"/>
      <c r="QAM11" s="759"/>
      <c r="QAN11" s="759"/>
      <c r="QAO11" s="759"/>
      <c r="QAP11" s="759"/>
      <c r="QAQ11" s="759"/>
      <c r="QAR11" s="759"/>
      <c r="QAS11" s="759"/>
      <c r="QAT11" s="759"/>
      <c r="QAU11" s="759"/>
      <c r="QAV11" s="759"/>
      <c r="QAW11" s="759"/>
      <c r="QAX11" s="759"/>
      <c r="QAY11" s="759"/>
      <c r="QAZ11" s="759"/>
      <c r="QBA11" s="759"/>
      <c r="QBB11" s="759"/>
      <c r="QBC11" s="759"/>
      <c r="QBD11" s="759"/>
      <c r="QBE11" s="759"/>
      <c r="QBF11" s="759"/>
      <c r="QBG11" s="759"/>
      <c r="QBH11" s="759"/>
      <c r="QBI11" s="759"/>
      <c r="QBJ11" s="759"/>
      <c r="QBK11" s="759"/>
      <c r="QBL11" s="759"/>
      <c r="QBM11" s="759"/>
      <c r="QBN11" s="759"/>
      <c r="QBO11" s="759"/>
      <c r="QBP11" s="759"/>
      <c r="QBQ11" s="759"/>
      <c r="QBR11" s="759"/>
      <c r="QBS11" s="759"/>
      <c r="QBT11" s="759"/>
      <c r="QBU11" s="759"/>
      <c r="QBV11" s="759"/>
      <c r="QBW11" s="759"/>
      <c r="QBX11" s="759"/>
      <c r="QBY11" s="759"/>
      <c r="QBZ11" s="759"/>
      <c r="QCA11" s="759"/>
      <c r="QCB11" s="759"/>
      <c r="QCC11" s="759"/>
      <c r="QCD11" s="759"/>
      <c r="QCE11" s="759"/>
      <c r="QCF11" s="759"/>
      <c r="QCG11" s="759"/>
      <c r="QCH11" s="759"/>
      <c r="QCI11" s="759"/>
      <c r="QCJ11" s="759"/>
      <c r="QCK11" s="759"/>
      <c r="QCL11" s="759"/>
      <c r="QCM11" s="759"/>
      <c r="QCN11" s="759"/>
      <c r="QCO11" s="759"/>
      <c r="QCP11" s="759"/>
      <c r="QCQ11" s="759"/>
      <c r="QCR11" s="759"/>
      <c r="QCS11" s="759"/>
      <c r="QCT11" s="759"/>
      <c r="QCU11" s="759"/>
      <c r="QCV11" s="759"/>
      <c r="QCW11" s="759"/>
      <c r="QCX11" s="759"/>
      <c r="QCY11" s="759"/>
      <c r="QCZ11" s="759"/>
      <c r="QDA11" s="759"/>
      <c r="QDB11" s="759"/>
      <c r="QDC11" s="759"/>
      <c r="QDD11" s="759"/>
      <c r="QDE11" s="759"/>
      <c r="QDF11" s="759"/>
      <c r="QDG11" s="759"/>
      <c r="QDH11" s="759"/>
      <c r="QDI11" s="759"/>
      <c r="QDJ11" s="759"/>
      <c r="QDK11" s="759"/>
      <c r="QDL11" s="759"/>
      <c r="QDM11" s="759"/>
      <c r="QDN11" s="759"/>
      <c r="QDO11" s="759"/>
      <c r="QDP11" s="759"/>
      <c r="QDQ11" s="759"/>
      <c r="QDR11" s="759"/>
      <c r="QDS11" s="759"/>
      <c r="QDT11" s="759"/>
      <c r="QDU11" s="759"/>
      <c r="QDV11" s="759"/>
      <c r="QDW11" s="759"/>
      <c r="QDX11" s="759"/>
      <c r="QDY11" s="759"/>
      <c r="QDZ11" s="759"/>
      <c r="QEA11" s="759"/>
      <c r="QEB11" s="759"/>
      <c r="QEC11" s="759"/>
      <c r="QED11" s="759"/>
      <c r="QEE11" s="759"/>
      <c r="QEF11" s="759"/>
      <c r="QEG11" s="759"/>
      <c r="QEH11" s="759"/>
      <c r="QEI11" s="759"/>
      <c r="QEJ11" s="759"/>
      <c r="QEK11" s="759"/>
      <c r="QEL11" s="759"/>
      <c r="QEM11" s="759"/>
      <c r="QEN11" s="759"/>
      <c r="QEO11" s="759"/>
      <c r="QEP11" s="759"/>
      <c r="QEQ11" s="759"/>
      <c r="QER11" s="759"/>
      <c r="QES11" s="759"/>
      <c r="QET11" s="759"/>
      <c r="QEU11" s="759"/>
      <c r="QEV11" s="759"/>
      <c r="QEW11" s="759"/>
      <c r="QEX11" s="759"/>
      <c r="QEY11" s="759"/>
      <c r="QEZ11" s="759"/>
      <c r="QFA11" s="759"/>
      <c r="QFB11" s="759"/>
      <c r="QFC11" s="759"/>
      <c r="QFD11" s="759"/>
      <c r="QFE11" s="759"/>
      <c r="QFF11" s="759"/>
      <c r="QFG11" s="759"/>
      <c r="QFH11" s="759"/>
      <c r="QFI11" s="759"/>
      <c r="QFJ11" s="759"/>
      <c r="QFK11" s="759"/>
      <c r="QFL11" s="759"/>
      <c r="QFM11" s="759"/>
      <c r="QFN11" s="759"/>
      <c r="QFO11" s="759"/>
      <c r="QFP11" s="759"/>
      <c r="QFQ11" s="759"/>
      <c r="QFR11" s="759"/>
      <c r="QFS11" s="759"/>
      <c r="QFT11" s="759"/>
      <c r="QFU11" s="759"/>
      <c r="QFV11" s="759"/>
      <c r="QFW11" s="759"/>
      <c r="QFX11" s="759"/>
      <c r="QFY11" s="759"/>
      <c r="QFZ11" s="759"/>
      <c r="QGA11" s="759"/>
      <c r="QGB11" s="759"/>
      <c r="QGC11" s="759"/>
      <c r="QGD11" s="759"/>
      <c r="QGE11" s="759"/>
      <c r="QGF11" s="759"/>
      <c r="QGG11" s="759"/>
      <c r="QGH11" s="759"/>
      <c r="QGI11" s="759"/>
      <c r="QGJ11" s="759"/>
      <c r="QGK11" s="759"/>
      <c r="QGL11" s="759"/>
      <c r="QGM11" s="759"/>
      <c r="QGN11" s="759"/>
      <c r="QGO11" s="759"/>
      <c r="QGP11" s="759"/>
      <c r="QGQ11" s="759"/>
      <c r="QGR11" s="759"/>
      <c r="QGS11" s="759"/>
      <c r="QGT11" s="759"/>
      <c r="QGU11" s="759"/>
      <c r="QGV11" s="759"/>
      <c r="QGW11" s="759"/>
      <c r="QGX11" s="759"/>
      <c r="QGY11" s="759"/>
      <c r="QGZ11" s="759"/>
      <c r="QHA11" s="759"/>
      <c r="QHB11" s="759"/>
      <c r="QHC11" s="759"/>
      <c r="QHD11" s="759"/>
      <c r="QHE11" s="759"/>
      <c r="QHF11" s="759"/>
      <c r="QHG11" s="759"/>
      <c r="QHH11" s="759"/>
      <c r="QHI11" s="759"/>
      <c r="QHJ11" s="759"/>
      <c r="QHK11" s="759"/>
      <c r="QHL11" s="759"/>
      <c r="QHM11" s="759"/>
      <c r="QHN11" s="759"/>
      <c r="QHO11" s="759"/>
      <c r="QHP11" s="759"/>
      <c r="QHQ11" s="759"/>
      <c r="QHR11" s="759"/>
      <c r="QHS11" s="759"/>
      <c r="QHT11" s="759"/>
      <c r="QHU11" s="759"/>
      <c r="QHV11" s="759"/>
      <c r="QHW11" s="759"/>
      <c r="QHX11" s="759"/>
      <c r="QHY11" s="759"/>
      <c r="QHZ11" s="759"/>
      <c r="QIA11" s="759"/>
      <c r="QIB11" s="759"/>
      <c r="QIC11" s="759"/>
      <c r="QID11" s="759"/>
      <c r="QIE11" s="759"/>
      <c r="QIF11" s="759"/>
      <c r="QIG11" s="759"/>
      <c r="QIH11" s="759"/>
      <c r="QII11" s="759"/>
      <c r="QIJ11" s="759"/>
      <c r="QIK11" s="759"/>
      <c r="QIL11" s="759"/>
      <c r="QIM11" s="759"/>
      <c r="QIN11" s="759"/>
      <c r="QIO11" s="759"/>
      <c r="QIP11" s="759"/>
      <c r="QIQ11" s="759"/>
      <c r="QIR11" s="759"/>
      <c r="QIS11" s="759"/>
      <c r="QIT11" s="759"/>
      <c r="QIU11" s="759"/>
      <c r="QIV11" s="759"/>
      <c r="QIW11" s="759"/>
      <c r="QIX11" s="759"/>
      <c r="QIY11" s="759"/>
      <c r="QIZ11" s="759"/>
      <c r="QJA11" s="759"/>
      <c r="QJB11" s="759"/>
      <c r="QJC11" s="759"/>
      <c r="QJD11" s="759"/>
      <c r="QJE11" s="759"/>
      <c r="QJF11" s="759"/>
      <c r="QJG11" s="759"/>
      <c r="QJH11" s="759"/>
      <c r="QJI11" s="759"/>
      <c r="QJJ11" s="759"/>
      <c r="QJK11" s="759"/>
      <c r="QJL11" s="759"/>
      <c r="QJM11" s="759"/>
      <c r="QJN11" s="759"/>
      <c r="QJO11" s="759"/>
      <c r="QJP11" s="759"/>
      <c r="QJQ11" s="759"/>
      <c r="QJR11" s="759"/>
      <c r="QJS11" s="759"/>
      <c r="QJT11" s="759"/>
      <c r="QJU11" s="759"/>
      <c r="QJV11" s="759"/>
      <c r="QJW11" s="759"/>
      <c r="QJX11" s="759"/>
      <c r="QJY11" s="759"/>
      <c r="QJZ11" s="759"/>
      <c r="QKA11" s="759"/>
      <c r="QKB11" s="759"/>
      <c r="QKC11" s="759"/>
      <c r="QKD11" s="759"/>
      <c r="QKE11" s="759"/>
      <c r="QKF11" s="759"/>
      <c r="QKG11" s="759"/>
      <c r="QKH11" s="759"/>
      <c r="QKI11" s="759"/>
      <c r="QKJ11" s="759"/>
      <c r="QKK11" s="759"/>
      <c r="QKL11" s="759"/>
      <c r="QKM11" s="759"/>
      <c r="QKN11" s="759"/>
      <c r="QKO11" s="759"/>
      <c r="QKP11" s="759"/>
      <c r="QKQ11" s="759"/>
      <c r="QKR11" s="759"/>
      <c r="QKS11" s="759"/>
      <c r="QKT11" s="759"/>
      <c r="QKU11" s="759"/>
      <c r="QKV11" s="759"/>
      <c r="QKW11" s="759"/>
      <c r="QKX11" s="759"/>
      <c r="QKY11" s="759"/>
      <c r="QKZ11" s="759"/>
      <c r="QLA11" s="759"/>
      <c r="QLB11" s="759"/>
      <c r="QLC11" s="759"/>
      <c r="QLD11" s="759"/>
      <c r="QLE11" s="759"/>
      <c r="QLF11" s="759"/>
      <c r="QLG11" s="759"/>
      <c r="QLH11" s="759"/>
      <c r="QLI11" s="759"/>
      <c r="QLJ11" s="759"/>
      <c r="QLK11" s="759"/>
      <c r="QLL11" s="759"/>
      <c r="QLM11" s="759"/>
      <c r="QLN11" s="759"/>
      <c r="QLO11" s="759"/>
      <c r="QLP11" s="759"/>
      <c r="QLQ11" s="759"/>
      <c r="QLR11" s="759"/>
      <c r="QLS11" s="759"/>
      <c r="QLT11" s="759"/>
      <c r="QLU11" s="759"/>
      <c r="QLV11" s="759"/>
      <c r="QLW11" s="759"/>
      <c r="QLX11" s="759"/>
      <c r="QLY11" s="759"/>
      <c r="QLZ11" s="759"/>
      <c r="QMA11" s="759"/>
      <c r="QMB11" s="759"/>
      <c r="QMC11" s="759"/>
      <c r="QMD11" s="759"/>
      <c r="QME11" s="759"/>
      <c r="QMF11" s="759"/>
      <c r="QMG11" s="759"/>
      <c r="QMH11" s="759"/>
      <c r="QMI11" s="759"/>
      <c r="QMJ11" s="759"/>
      <c r="QMK11" s="759"/>
      <c r="QML11" s="759"/>
      <c r="QMM11" s="759"/>
      <c r="QMN11" s="759"/>
      <c r="QMO11" s="759"/>
      <c r="QMP11" s="759"/>
      <c r="QMQ11" s="759"/>
      <c r="QMR11" s="759"/>
      <c r="QMS11" s="759"/>
      <c r="QMT11" s="759"/>
      <c r="QMU11" s="759"/>
      <c r="QMV11" s="759"/>
      <c r="QMW11" s="759"/>
      <c r="QMX11" s="759"/>
      <c r="QMY11" s="759"/>
      <c r="QMZ11" s="759"/>
      <c r="QNA11" s="759"/>
      <c r="QNB11" s="759"/>
      <c r="QNC11" s="759"/>
      <c r="QND11" s="759"/>
      <c r="QNE11" s="759"/>
      <c r="QNF11" s="759"/>
      <c r="QNG11" s="759"/>
      <c r="QNH11" s="759"/>
      <c r="QNI11" s="759"/>
      <c r="QNJ11" s="759"/>
      <c r="QNK11" s="759"/>
      <c r="QNL11" s="759"/>
      <c r="QNM11" s="759"/>
      <c r="QNN11" s="759"/>
      <c r="QNO11" s="759"/>
      <c r="QNP11" s="759"/>
      <c r="QNQ11" s="759"/>
      <c r="QNR11" s="759"/>
      <c r="QNS11" s="759"/>
      <c r="QNT11" s="759"/>
      <c r="QNU11" s="759"/>
      <c r="QNV11" s="759"/>
      <c r="QNW11" s="759"/>
      <c r="QNX11" s="759"/>
      <c r="QNY11" s="759"/>
      <c r="QNZ11" s="759"/>
      <c r="QOA11" s="759"/>
      <c r="QOB11" s="759"/>
      <c r="QOC11" s="759"/>
      <c r="QOD11" s="759"/>
      <c r="QOE11" s="759"/>
      <c r="QOF11" s="759"/>
      <c r="QOG11" s="759"/>
      <c r="QOH11" s="759"/>
      <c r="QOI11" s="759"/>
      <c r="QOJ11" s="759"/>
      <c r="QOK11" s="759"/>
      <c r="QOL11" s="759"/>
      <c r="QOM11" s="759"/>
      <c r="QON11" s="759"/>
      <c r="QOO11" s="759"/>
      <c r="QOP11" s="759"/>
      <c r="QOQ11" s="759"/>
      <c r="QOR11" s="759"/>
      <c r="QOS11" s="759"/>
      <c r="QOT11" s="759"/>
      <c r="QOU11" s="759"/>
      <c r="QOV11" s="759"/>
      <c r="QOW11" s="759"/>
      <c r="QOX11" s="759"/>
      <c r="QOY11" s="759"/>
      <c r="QOZ11" s="759"/>
      <c r="QPA11" s="759"/>
      <c r="QPB11" s="759"/>
      <c r="QPC11" s="759"/>
      <c r="QPD11" s="759"/>
      <c r="QPE11" s="759"/>
      <c r="QPF11" s="759"/>
      <c r="QPG11" s="759"/>
      <c r="QPH11" s="759"/>
      <c r="QPI11" s="759"/>
      <c r="QPJ11" s="759"/>
      <c r="QPK11" s="759"/>
      <c r="QPL11" s="759"/>
      <c r="QPM11" s="759"/>
      <c r="QPN11" s="759"/>
      <c r="QPO11" s="759"/>
      <c r="QPP11" s="759"/>
      <c r="QPQ11" s="759"/>
      <c r="QPR11" s="759"/>
      <c r="QPS11" s="759"/>
      <c r="QPT11" s="759"/>
      <c r="QPU11" s="759"/>
      <c r="QPV11" s="759"/>
      <c r="QPW11" s="759"/>
      <c r="QPX11" s="759"/>
      <c r="QPY11" s="759"/>
      <c r="QPZ11" s="759"/>
      <c r="QQA11" s="759"/>
      <c r="QQB11" s="759"/>
      <c r="QQC11" s="759"/>
      <c r="QQD11" s="759"/>
      <c r="QQE11" s="759"/>
      <c r="QQF11" s="759"/>
      <c r="QQG11" s="759"/>
      <c r="QQH11" s="759"/>
      <c r="QQI11" s="759"/>
      <c r="QQJ11" s="759"/>
      <c r="QQK11" s="759"/>
      <c r="QQL11" s="759"/>
      <c r="QQM11" s="759"/>
      <c r="QQN11" s="759"/>
      <c r="QQO11" s="759"/>
      <c r="QQP11" s="759"/>
      <c r="QQQ11" s="759"/>
      <c r="QQR11" s="759"/>
      <c r="QQS11" s="759"/>
      <c r="QQT11" s="759"/>
      <c r="QQU11" s="759"/>
      <c r="QQV11" s="759"/>
      <c r="QQW11" s="759"/>
      <c r="QQX11" s="759"/>
      <c r="QQY11" s="759"/>
      <c r="QQZ11" s="759"/>
      <c r="QRA11" s="759"/>
      <c r="QRB11" s="759"/>
      <c r="QRC11" s="759"/>
      <c r="QRD11" s="759"/>
      <c r="QRE11" s="759"/>
      <c r="QRF11" s="759"/>
      <c r="QRG11" s="759"/>
      <c r="QRH11" s="759"/>
      <c r="QRI11" s="759"/>
      <c r="QRJ11" s="759"/>
      <c r="QRK11" s="759"/>
      <c r="QRL11" s="759"/>
      <c r="QRM11" s="759"/>
      <c r="QRN11" s="759"/>
      <c r="QRO11" s="759"/>
      <c r="QRP11" s="759"/>
      <c r="QRQ11" s="759"/>
      <c r="QRR11" s="759"/>
      <c r="QRS11" s="759"/>
      <c r="QRT11" s="759"/>
      <c r="QRU11" s="759"/>
      <c r="QRV11" s="759"/>
      <c r="QRW11" s="759"/>
      <c r="QRX11" s="759"/>
      <c r="QRY11" s="759"/>
      <c r="QRZ11" s="759"/>
      <c r="QSA11" s="759"/>
      <c r="QSB11" s="759"/>
      <c r="QSC11" s="759"/>
      <c r="QSD11" s="759"/>
      <c r="QSE11" s="759"/>
      <c r="QSF11" s="759"/>
      <c r="QSG11" s="759"/>
      <c r="QSH11" s="759"/>
      <c r="QSI11" s="759"/>
      <c r="QSJ11" s="759"/>
      <c r="QSK11" s="759"/>
      <c r="QSL11" s="759"/>
      <c r="QSM11" s="759"/>
      <c r="QSN11" s="759"/>
      <c r="QSO11" s="759"/>
      <c r="QSP11" s="759"/>
      <c r="QSQ11" s="759"/>
      <c r="QSR11" s="759"/>
      <c r="QSS11" s="759"/>
      <c r="QST11" s="759"/>
      <c r="QSU11" s="759"/>
      <c r="QSV11" s="759"/>
      <c r="QSW11" s="759"/>
      <c r="QSX11" s="759"/>
      <c r="QSY11" s="759"/>
      <c r="QSZ11" s="759"/>
      <c r="QTA11" s="759"/>
      <c r="QTB11" s="759"/>
      <c r="QTC11" s="759"/>
      <c r="QTD11" s="759"/>
      <c r="QTE11" s="759"/>
      <c r="QTF11" s="759"/>
      <c r="QTG11" s="759"/>
      <c r="QTH11" s="759"/>
      <c r="QTI11" s="759"/>
      <c r="QTJ11" s="759"/>
      <c r="QTK11" s="759"/>
      <c r="QTL11" s="759"/>
      <c r="QTM11" s="759"/>
      <c r="QTN11" s="759"/>
      <c r="QTO11" s="759"/>
      <c r="QTP11" s="759"/>
      <c r="QTQ11" s="759"/>
      <c r="QTR11" s="759"/>
      <c r="QTS11" s="759"/>
      <c r="QTT11" s="759"/>
      <c r="QTU11" s="759"/>
      <c r="QTV11" s="759"/>
      <c r="QTW11" s="759"/>
      <c r="QTX11" s="759"/>
      <c r="QTY11" s="759"/>
      <c r="QTZ11" s="759"/>
      <c r="QUA11" s="759"/>
      <c r="QUB11" s="759"/>
      <c r="QUC11" s="759"/>
      <c r="QUD11" s="759"/>
      <c r="QUE11" s="759"/>
      <c r="QUF11" s="759"/>
      <c r="QUG11" s="759"/>
      <c r="QUH11" s="759"/>
      <c r="QUI11" s="759"/>
      <c r="QUJ11" s="759"/>
      <c r="QUK11" s="759"/>
      <c r="QUL11" s="759"/>
      <c r="QUM11" s="759"/>
      <c r="QUN11" s="759"/>
      <c r="QUO11" s="759"/>
      <c r="QUP11" s="759"/>
      <c r="QUQ11" s="759"/>
      <c r="QUR11" s="759"/>
      <c r="QUS11" s="759"/>
      <c r="QUT11" s="759"/>
      <c r="QUU11" s="759"/>
      <c r="QUV11" s="759"/>
      <c r="QUW11" s="759"/>
      <c r="QUX11" s="759"/>
      <c r="QUY11" s="759"/>
      <c r="QUZ11" s="759"/>
      <c r="QVA11" s="759"/>
      <c r="QVB11" s="759"/>
      <c r="QVC11" s="759"/>
      <c r="QVD11" s="759"/>
      <c r="QVE11" s="759"/>
      <c r="QVF11" s="759"/>
      <c r="QVG11" s="759"/>
      <c r="QVH11" s="759"/>
      <c r="QVI11" s="759"/>
      <c r="QVJ11" s="759"/>
      <c r="QVK11" s="759"/>
      <c r="QVL11" s="759"/>
      <c r="QVM11" s="759"/>
      <c r="QVN11" s="759"/>
      <c r="QVO11" s="759"/>
      <c r="QVP11" s="759"/>
      <c r="QVQ11" s="759"/>
      <c r="QVR11" s="759"/>
      <c r="QVS11" s="759"/>
      <c r="QVT11" s="759"/>
      <c r="QVU11" s="759"/>
      <c r="QVV11" s="759"/>
      <c r="QVW11" s="759"/>
      <c r="QVX11" s="759"/>
      <c r="QVY11" s="759"/>
      <c r="QVZ11" s="759"/>
      <c r="QWA11" s="759"/>
      <c r="QWB11" s="759"/>
      <c r="QWC11" s="759"/>
      <c r="QWD11" s="759"/>
      <c r="QWE11" s="759"/>
      <c r="QWF11" s="759"/>
      <c r="QWG11" s="759"/>
      <c r="QWH11" s="759"/>
      <c r="QWI11" s="759"/>
      <c r="QWJ11" s="759"/>
      <c r="QWK11" s="759"/>
      <c r="QWL11" s="759"/>
      <c r="QWM11" s="759"/>
      <c r="QWN11" s="759"/>
      <c r="QWO11" s="759"/>
      <c r="QWP11" s="759"/>
      <c r="QWQ11" s="759"/>
      <c r="QWR11" s="759"/>
      <c r="QWS11" s="759"/>
      <c r="QWT11" s="759"/>
      <c r="QWU11" s="759"/>
      <c r="QWV11" s="759"/>
      <c r="QWW11" s="759"/>
      <c r="QWX11" s="759"/>
      <c r="QWY11" s="759"/>
      <c r="QWZ11" s="759"/>
      <c r="QXA11" s="759"/>
      <c r="QXB11" s="759"/>
      <c r="QXC11" s="759"/>
      <c r="QXD11" s="759"/>
      <c r="QXE11" s="759"/>
      <c r="QXF11" s="759"/>
      <c r="QXG11" s="759"/>
      <c r="QXH11" s="759"/>
      <c r="QXI11" s="759"/>
      <c r="QXJ11" s="759"/>
      <c r="QXK11" s="759"/>
      <c r="QXL11" s="759"/>
      <c r="QXM11" s="759"/>
      <c r="QXN11" s="759"/>
      <c r="QXO11" s="759"/>
      <c r="QXP11" s="759"/>
      <c r="QXQ11" s="759"/>
      <c r="QXR11" s="759"/>
      <c r="QXS11" s="759"/>
      <c r="QXT11" s="759"/>
      <c r="QXU11" s="759"/>
      <c r="QXV11" s="759"/>
      <c r="QXW11" s="759"/>
      <c r="QXX11" s="759"/>
      <c r="QXY11" s="759"/>
      <c r="QXZ11" s="759"/>
      <c r="QYA11" s="759"/>
      <c r="QYB11" s="759"/>
      <c r="QYC11" s="759"/>
      <c r="QYD11" s="759"/>
      <c r="QYE11" s="759"/>
      <c r="QYF11" s="759"/>
      <c r="QYG11" s="759"/>
      <c r="QYH11" s="759"/>
      <c r="QYI11" s="759"/>
      <c r="QYJ11" s="759"/>
      <c r="QYK11" s="759"/>
      <c r="QYL11" s="759"/>
      <c r="QYM11" s="759"/>
      <c r="QYN11" s="759"/>
      <c r="QYO11" s="759"/>
      <c r="QYP11" s="759"/>
      <c r="QYQ11" s="759"/>
      <c r="QYR11" s="759"/>
      <c r="QYS11" s="759"/>
      <c r="QYT11" s="759"/>
      <c r="QYU11" s="759"/>
      <c r="QYV11" s="759"/>
      <c r="QYW11" s="759"/>
      <c r="QYX11" s="759"/>
      <c r="QYY11" s="759"/>
      <c r="QYZ11" s="759"/>
      <c r="QZA11" s="759"/>
      <c r="QZB11" s="759"/>
      <c r="QZC11" s="759"/>
      <c r="QZD11" s="759"/>
      <c r="QZE11" s="759"/>
      <c r="QZF11" s="759"/>
      <c r="QZG11" s="759"/>
      <c r="QZH11" s="759"/>
      <c r="QZI11" s="759"/>
      <c r="QZJ11" s="759"/>
      <c r="QZK11" s="759"/>
      <c r="QZL11" s="759"/>
      <c r="QZM11" s="759"/>
      <c r="QZN11" s="759"/>
      <c r="QZO11" s="759"/>
      <c r="QZP11" s="759"/>
      <c r="QZQ11" s="759"/>
      <c r="QZR11" s="759"/>
      <c r="QZS11" s="759"/>
      <c r="QZT11" s="759"/>
      <c r="QZU11" s="759"/>
      <c r="QZV11" s="759"/>
      <c r="QZW11" s="759"/>
      <c r="QZX11" s="759"/>
      <c r="QZY11" s="759"/>
      <c r="QZZ11" s="759"/>
      <c r="RAA11" s="759"/>
      <c r="RAB11" s="759"/>
      <c r="RAC11" s="759"/>
      <c r="RAD11" s="759"/>
      <c r="RAE11" s="759"/>
      <c r="RAF11" s="759"/>
      <c r="RAG11" s="759"/>
      <c r="RAH11" s="759"/>
      <c r="RAI11" s="759"/>
      <c r="RAJ11" s="759"/>
      <c r="RAK11" s="759"/>
      <c r="RAL11" s="759"/>
      <c r="RAM11" s="759"/>
      <c r="RAN11" s="759"/>
      <c r="RAO11" s="759"/>
      <c r="RAP11" s="759"/>
      <c r="RAQ11" s="759"/>
      <c r="RAR11" s="759"/>
      <c r="RAS11" s="759"/>
      <c r="RAT11" s="759"/>
      <c r="RAU11" s="759"/>
      <c r="RAV11" s="759"/>
      <c r="RAW11" s="759"/>
      <c r="RAX11" s="759"/>
      <c r="RAY11" s="759"/>
      <c r="RAZ11" s="759"/>
      <c r="RBA11" s="759"/>
      <c r="RBB11" s="759"/>
      <c r="RBC11" s="759"/>
      <c r="RBD11" s="759"/>
      <c r="RBE11" s="759"/>
      <c r="RBF11" s="759"/>
      <c r="RBG11" s="759"/>
      <c r="RBH11" s="759"/>
      <c r="RBI11" s="759"/>
      <c r="RBJ11" s="759"/>
      <c r="RBK11" s="759"/>
      <c r="RBL11" s="759"/>
      <c r="RBM11" s="759"/>
      <c r="RBN11" s="759"/>
      <c r="RBO11" s="759"/>
      <c r="RBP11" s="759"/>
      <c r="RBQ11" s="759"/>
      <c r="RBR11" s="759"/>
      <c r="RBS11" s="759"/>
      <c r="RBT11" s="759"/>
      <c r="RBU11" s="759"/>
      <c r="RBV11" s="759"/>
      <c r="RBW11" s="759"/>
      <c r="RBX11" s="759"/>
      <c r="RBY11" s="759"/>
      <c r="RBZ11" s="759"/>
      <c r="RCA11" s="759"/>
      <c r="RCB11" s="759"/>
      <c r="RCC11" s="759"/>
      <c r="RCD11" s="759"/>
      <c r="RCE11" s="759"/>
      <c r="RCF11" s="759"/>
      <c r="RCG11" s="759"/>
      <c r="RCH11" s="759"/>
      <c r="RCI11" s="759"/>
      <c r="RCJ11" s="759"/>
      <c r="RCK11" s="759"/>
      <c r="RCL11" s="759"/>
      <c r="RCM11" s="759"/>
      <c r="RCN11" s="759"/>
      <c r="RCO11" s="759"/>
      <c r="RCP11" s="759"/>
      <c r="RCQ11" s="759"/>
      <c r="RCR11" s="759"/>
      <c r="RCS11" s="759"/>
      <c r="RCT11" s="759"/>
      <c r="RCU11" s="759"/>
      <c r="RCV11" s="759"/>
      <c r="RCW11" s="759"/>
      <c r="RCX11" s="759"/>
      <c r="RCY11" s="759"/>
      <c r="RCZ11" s="759"/>
      <c r="RDA11" s="759"/>
      <c r="RDB11" s="759"/>
      <c r="RDC11" s="759"/>
      <c r="RDD11" s="759"/>
      <c r="RDE11" s="759"/>
      <c r="RDF11" s="759"/>
      <c r="RDG11" s="759"/>
      <c r="RDH11" s="759"/>
      <c r="RDI11" s="759"/>
      <c r="RDJ11" s="759"/>
      <c r="RDK11" s="759"/>
      <c r="RDL11" s="759"/>
      <c r="RDM11" s="759"/>
      <c r="RDN11" s="759"/>
      <c r="RDO11" s="759"/>
      <c r="RDP11" s="759"/>
      <c r="RDQ11" s="759"/>
      <c r="RDR11" s="759"/>
      <c r="RDS11" s="759"/>
      <c r="RDT11" s="759"/>
      <c r="RDU11" s="759"/>
      <c r="RDV11" s="759"/>
      <c r="RDW11" s="759"/>
      <c r="RDX11" s="759"/>
      <c r="RDY11" s="759"/>
      <c r="RDZ11" s="759"/>
      <c r="REA11" s="759"/>
      <c r="REB11" s="759"/>
      <c r="REC11" s="759"/>
      <c r="RED11" s="759"/>
      <c r="REE11" s="759"/>
      <c r="REF11" s="759"/>
      <c r="REG11" s="759"/>
      <c r="REH11" s="759"/>
      <c r="REI11" s="759"/>
      <c r="REJ11" s="759"/>
      <c r="REK11" s="759"/>
      <c r="REL11" s="759"/>
      <c r="REM11" s="759"/>
      <c r="REN11" s="759"/>
      <c r="REO11" s="759"/>
      <c r="REP11" s="759"/>
      <c r="REQ11" s="759"/>
      <c r="RER11" s="759"/>
      <c r="RES11" s="759"/>
      <c r="RET11" s="759"/>
      <c r="REU11" s="759"/>
      <c r="REV11" s="759"/>
      <c r="REW11" s="759"/>
      <c r="REX11" s="759"/>
      <c r="REY11" s="759"/>
      <c r="REZ11" s="759"/>
      <c r="RFA11" s="759"/>
      <c r="RFB11" s="759"/>
      <c r="RFC11" s="759"/>
      <c r="RFD11" s="759"/>
      <c r="RFE11" s="759"/>
      <c r="RFF11" s="759"/>
      <c r="RFG11" s="759"/>
      <c r="RFH11" s="759"/>
      <c r="RFI11" s="759"/>
      <c r="RFJ11" s="759"/>
      <c r="RFK11" s="759"/>
      <c r="RFL11" s="759"/>
      <c r="RFM11" s="759"/>
      <c r="RFN11" s="759"/>
      <c r="RFO11" s="759"/>
      <c r="RFP11" s="759"/>
      <c r="RFQ11" s="759"/>
      <c r="RFR11" s="759"/>
      <c r="RFS11" s="759"/>
      <c r="RFT11" s="759"/>
      <c r="RFU11" s="759"/>
      <c r="RFV11" s="759"/>
      <c r="RFW11" s="759"/>
      <c r="RFX11" s="759"/>
      <c r="RFY11" s="759"/>
      <c r="RFZ11" s="759"/>
      <c r="RGA11" s="759"/>
      <c r="RGB11" s="759"/>
      <c r="RGC11" s="759"/>
      <c r="RGD11" s="759"/>
      <c r="RGE11" s="759"/>
      <c r="RGF11" s="759"/>
      <c r="RGG11" s="759"/>
      <c r="RGH11" s="759"/>
      <c r="RGI11" s="759"/>
      <c r="RGJ11" s="759"/>
      <c r="RGK11" s="759"/>
      <c r="RGL11" s="759"/>
      <c r="RGM11" s="759"/>
      <c r="RGN11" s="759"/>
      <c r="RGO11" s="759"/>
      <c r="RGP11" s="759"/>
      <c r="RGQ11" s="759"/>
      <c r="RGR11" s="759"/>
      <c r="RGS11" s="759"/>
      <c r="RGT11" s="759"/>
      <c r="RGU11" s="759"/>
      <c r="RGV11" s="759"/>
      <c r="RGW11" s="759"/>
      <c r="RGX11" s="759"/>
      <c r="RGY11" s="759"/>
      <c r="RGZ11" s="759"/>
      <c r="RHA11" s="759"/>
      <c r="RHB11" s="759"/>
      <c r="RHC11" s="759"/>
      <c r="RHD11" s="759"/>
      <c r="RHE11" s="759"/>
      <c r="RHF11" s="759"/>
      <c r="RHG11" s="759"/>
      <c r="RHH11" s="759"/>
      <c r="RHI11" s="759"/>
      <c r="RHJ11" s="759"/>
      <c r="RHK11" s="759"/>
      <c r="RHL11" s="759"/>
      <c r="RHM11" s="759"/>
      <c r="RHN11" s="759"/>
      <c r="RHO11" s="759"/>
      <c r="RHP11" s="759"/>
      <c r="RHQ11" s="759"/>
      <c r="RHR11" s="759"/>
      <c r="RHS11" s="759"/>
      <c r="RHT11" s="759"/>
      <c r="RHU11" s="759"/>
      <c r="RHV11" s="759"/>
      <c r="RHW11" s="759"/>
      <c r="RHX11" s="759"/>
      <c r="RHY11" s="759"/>
      <c r="RHZ11" s="759"/>
      <c r="RIA11" s="759"/>
      <c r="RIB11" s="759"/>
      <c r="RIC11" s="759"/>
      <c r="RID11" s="759"/>
      <c r="RIE11" s="759"/>
      <c r="RIF11" s="759"/>
      <c r="RIG11" s="759"/>
      <c r="RIH11" s="759"/>
      <c r="RII11" s="759"/>
      <c r="RIJ11" s="759"/>
      <c r="RIK11" s="759"/>
      <c r="RIL11" s="759"/>
      <c r="RIM11" s="759"/>
      <c r="RIN11" s="759"/>
      <c r="RIO11" s="759"/>
      <c r="RIP11" s="759"/>
      <c r="RIQ11" s="759"/>
      <c r="RIR11" s="759"/>
      <c r="RIS11" s="759"/>
      <c r="RIT11" s="759"/>
      <c r="RIU11" s="759"/>
      <c r="RIV11" s="759"/>
      <c r="RIW11" s="759"/>
      <c r="RIX11" s="759"/>
      <c r="RIY11" s="759"/>
      <c r="RIZ11" s="759"/>
      <c r="RJA11" s="759"/>
      <c r="RJB11" s="759"/>
      <c r="RJC11" s="759"/>
      <c r="RJD11" s="759"/>
      <c r="RJE11" s="759"/>
      <c r="RJF11" s="759"/>
      <c r="RJG11" s="759"/>
      <c r="RJH11" s="759"/>
      <c r="RJI11" s="759"/>
      <c r="RJJ11" s="759"/>
      <c r="RJK11" s="759"/>
      <c r="RJL11" s="759"/>
      <c r="RJM11" s="759"/>
      <c r="RJN11" s="759"/>
      <c r="RJO11" s="759"/>
      <c r="RJP11" s="759"/>
      <c r="RJQ11" s="759"/>
      <c r="RJR11" s="759"/>
      <c r="RJS11" s="759"/>
      <c r="RJT11" s="759"/>
      <c r="RJU11" s="759"/>
      <c r="RJV11" s="759"/>
      <c r="RJW11" s="759"/>
      <c r="RJX11" s="759"/>
      <c r="RJY11" s="759"/>
      <c r="RJZ11" s="759"/>
      <c r="RKA11" s="759"/>
      <c r="RKB11" s="759"/>
      <c r="RKC11" s="759"/>
      <c r="RKD11" s="759"/>
      <c r="RKE11" s="759"/>
      <c r="RKF11" s="759"/>
      <c r="RKG11" s="759"/>
      <c r="RKH11" s="759"/>
      <c r="RKI11" s="759"/>
      <c r="RKJ11" s="759"/>
      <c r="RKK11" s="759"/>
      <c r="RKL11" s="759"/>
      <c r="RKM11" s="759"/>
      <c r="RKN11" s="759"/>
      <c r="RKO11" s="759"/>
      <c r="RKP11" s="759"/>
      <c r="RKQ11" s="759"/>
      <c r="RKR11" s="759"/>
      <c r="RKS11" s="759"/>
      <c r="RKT11" s="759"/>
      <c r="RKU11" s="759"/>
      <c r="RKV11" s="759"/>
      <c r="RKW11" s="759"/>
      <c r="RKX11" s="759"/>
      <c r="RKY11" s="759"/>
      <c r="RKZ11" s="759"/>
      <c r="RLA11" s="759"/>
      <c r="RLB11" s="759"/>
      <c r="RLC11" s="759"/>
      <c r="RLD11" s="759"/>
      <c r="RLE11" s="759"/>
      <c r="RLF11" s="759"/>
      <c r="RLG11" s="759"/>
      <c r="RLH11" s="759"/>
      <c r="RLI11" s="759"/>
      <c r="RLJ11" s="759"/>
      <c r="RLK11" s="759"/>
      <c r="RLL11" s="759"/>
      <c r="RLM11" s="759"/>
      <c r="RLN11" s="759"/>
      <c r="RLO11" s="759"/>
      <c r="RLP11" s="759"/>
      <c r="RLQ11" s="759"/>
      <c r="RLR11" s="759"/>
      <c r="RLS11" s="759"/>
      <c r="RLT11" s="759"/>
      <c r="RLU11" s="759"/>
      <c r="RLV11" s="759"/>
      <c r="RLW11" s="759"/>
      <c r="RLX11" s="759"/>
      <c r="RLY11" s="759"/>
      <c r="RLZ11" s="759"/>
      <c r="RMA11" s="759"/>
      <c r="RMB11" s="759"/>
      <c r="RMC11" s="759"/>
      <c r="RMD11" s="759"/>
      <c r="RME11" s="759"/>
      <c r="RMF11" s="759"/>
      <c r="RMG11" s="759"/>
      <c r="RMH11" s="759"/>
      <c r="RMI11" s="759"/>
      <c r="RMJ11" s="759"/>
      <c r="RMK11" s="759"/>
      <c r="RML11" s="759"/>
      <c r="RMM11" s="759"/>
      <c r="RMN11" s="759"/>
      <c r="RMO11" s="759"/>
      <c r="RMP11" s="759"/>
      <c r="RMQ11" s="759"/>
      <c r="RMR11" s="759"/>
      <c r="RMS11" s="759"/>
      <c r="RMT11" s="759"/>
      <c r="RMU11" s="759"/>
      <c r="RMV11" s="759"/>
      <c r="RMW11" s="759"/>
      <c r="RMX11" s="759"/>
      <c r="RMY11" s="759"/>
      <c r="RMZ11" s="759"/>
      <c r="RNA11" s="759"/>
      <c r="RNB11" s="759"/>
      <c r="RNC11" s="759"/>
      <c r="RND11" s="759"/>
      <c r="RNE11" s="759"/>
      <c r="RNF11" s="759"/>
      <c r="RNG11" s="759"/>
      <c r="RNH11" s="759"/>
      <c r="RNI11" s="759"/>
      <c r="RNJ11" s="759"/>
      <c r="RNK11" s="759"/>
      <c r="RNL11" s="759"/>
      <c r="RNM11" s="759"/>
      <c r="RNN11" s="759"/>
      <c r="RNO11" s="759"/>
      <c r="RNP11" s="759"/>
      <c r="RNQ11" s="759"/>
      <c r="RNR11" s="759"/>
      <c r="RNS11" s="759"/>
      <c r="RNT11" s="759"/>
      <c r="RNU11" s="759"/>
      <c r="RNV11" s="759"/>
      <c r="RNW11" s="759"/>
      <c r="RNX11" s="759"/>
      <c r="RNY11" s="759"/>
      <c r="RNZ11" s="759"/>
      <c r="ROA11" s="759"/>
      <c r="ROB11" s="759"/>
      <c r="ROC11" s="759"/>
      <c r="ROD11" s="759"/>
      <c r="ROE11" s="759"/>
      <c r="ROF11" s="759"/>
      <c r="ROG11" s="759"/>
      <c r="ROH11" s="759"/>
      <c r="ROI11" s="759"/>
      <c r="ROJ11" s="759"/>
      <c r="ROK11" s="759"/>
      <c r="ROL11" s="759"/>
      <c r="ROM11" s="759"/>
      <c r="RON11" s="759"/>
      <c r="ROO11" s="759"/>
      <c r="ROP11" s="759"/>
      <c r="ROQ11" s="759"/>
      <c r="ROR11" s="759"/>
      <c r="ROS11" s="759"/>
      <c r="ROT11" s="759"/>
      <c r="ROU11" s="759"/>
      <c r="ROV11" s="759"/>
      <c r="ROW11" s="759"/>
      <c r="ROX11" s="759"/>
      <c r="ROY11" s="759"/>
      <c r="ROZ11" s="759"/>
      <c r="RPA11" s="759"/>
      <c r="RPB11" s="759"/>
      <c r="RPC11" s="759"/>
      <c r="RPD11" s="759"/>
      <c r="RPE11" s="759"/>
      <c r="RPF11" s="759"/>
      <c r="RPG11" s="759"/>
      <c r="RPH11" s="759"/>
      <c r="RPI11" s="759"/>
      <c r="RPJ11" s="759"/>
      <c r="RPK11" s="759"/>
      <c r="RPL11" s="759"/>
      <c r="RPM11" s="759"/>
      <c r="RPN11" s="759"/>
      <c r="RPO11" s="759"/>
      <c r="RPP11" s="759"/>
      <c r="RPQ11" s="759"/>
      <c r="RPR11" s="759"/>
      <c r="RPS11" s="759"/>
      <c r="RPT11" s="759"/>
      <c r="RPU11" s="759"/>
      <c r="RPV11" s="759"/>
      <c r="RPW11" s="759"/>
      <c r="RPX11" s="759"/>
      <c r="RPY11" s="759"/>
      <c r="RPZ11" s="759"/>
      <c r="RQA11" s="759"/>
      <c r="RQB11" s="759"/>
      <c r="RQC11" s="759"/>
      <c r="RQD11" s="759"/>
      <c r="RQE11" s="759"/>
      <c r="RQF11" s="759"/>
      <c r="RQG11" s="759"/>
      <c r="RQH11" s="759"/>
      <c r="RQI11" s="759"/>
      <c r="RQJ11" s="759"/>
      <c r="RQK11" s="759"/>
      <c r="RQL11" s="759"/>
      <c r="RQM11" s="759"/>
      <c r="RQN11" s="759"/>
      <c r="RQO11" s="759"/>
      <c r="RQP11" s="759"/>
      <c r="RQQ11" s="759"/>
      <c r="RQR11" s="759"/>
      <c r="RQS11" s="759"/>
      <c r="RQT11" s="759"/>
      <c r="RQU11" s="759"/>
      <c r="RQV11" s="759"/>
      <c r="RQW11" s="759"/>
      <c r="RQX11" s="759"/>
      <c r="RQY11" s="759"/>
      <c r="RQZ11" s="759"/>
      <c r="RRA11" s="759"/>
      <c r="RRB11" s="759"/>
      <c r="RRC11" s="759"/>
      <c r="RRD11" s="759"/>
      <c r="RRE11" s="759"/>
      <c r="RRF11" s="759"/>
      <c r="RRG11" s="759"/>
      <c r="RRH11" s="759"/>
      <c r="RRI11" s="759"/>
      <c r="RRJ11" s="759"/>
      <c r="RRK11" s="759"/>
      <c r="RRL11" s="759"/>
      <c r="RRM11" s="759"/>
      <c r="RRN11" s="759"/>
      <c r="RRO11" s="759"/>
      <c r="RRP11" s="759"/>
      <c r="RRQ11" s="759"/>
      <c r="RRR11" s="759"/>
      <c r="RRS11" s="759"/>
      <c r="RRT11" s="759"/>
      <c r="RRU11" s="759"/>
      <c r="RRV11" s="759"/>
      <c r="RRW11" s="759"/>
      <c r="RRX11" s="759"/>
      <c r="RRY11" s="759"/>
      <c r="RRZ11" s="759"/>
      <c r="RSA11" s="759"/>
      <c r="RSB11" s="759"/>
      <c r="RSC11" s="759"/>
      <c r="RSD11" s="759"/>
      <c r="RSE11" s="759"/>
      <c r="RSF11" s="759"/>
      <c r="RSG11" s="759"/>
      <c r="RSH11" s="759"/>
      <c r="RSI11" s="759"/>
      <c r="RSJ11" s="759"/>
      <c r="RSK11" s="759"/>
      <c r="RSL11" s="759"/>
      <c r="RSM11" s="759"/>
      <c r="RSN11" s="759"/>
      <c r="RSO11" s="759"/>
      <c r="RSP11" s="759"/>
      <c r="RSQ11" s="759"/>
      <c r="RSR11" s="759"/>
      <c r="RSS11" s="759"/>
      <c r="RST11" s="759"/>
      <c r="RSU11" s="759"/>
      <c r="RSV11" s="759"/>
      <c r="RSW11" s="759"/>
      <c r="RSX11" s="759"/>
      <c r="RSY11" s="759"/>
      <c r="RSZ11" s="759"/>
      <c r="RTA11" s="759"/>
      <c r="RTB11" s="759"/>
      <c r="RTC11" s="759"/>
      <c r="RTD11" s="759"/>
      <c r="RTE11" s="759"/>
      <c r="RTF11" s="759"/>
      <c r="RTG11" s="759"/>
      <c r="RTH11" s="759"/>
      <c r="RTI11" s="759"/>
      <c r="RTJ11" s="759"/>
      <c r="RTK11" s="759"/>
      <c r="RTL11" s="759"/>
      <c r="RTM11" s="759"/>
      <c r="RTN11" s="759"/>
      <c r="RTO11" s="759"/>
      <c r="RTP11" s="759"/>
      <c r="RTQ11" s="759"/>
      <c r="RTR11" s="759"/>
      <c r="RTS11" s="759"/>
      <c r="RTT11" s="759"/>
      <c r="RTU11" s="759"/>
      <c r="RTV11" s="759"/>
      <c r="RTW11" s="759"/>
      <c r="RTX11" s="759"/>
      <c r="RTY11" s="759"/>
      <c r="RTZ11" s="759"/>
      <c r="RUA11" s="759"/>
      <c r="RUB11" s="759"/>
      <c r="RUC11" s="759"/>
      <c r="RUD11" s="759"/>
      <c r="RUE11" s="759"/>
      <c r="RUF11" s="759"/>
      <c r="RUG11" s="759"/>
      <c r="RUH11" s="759"/>
      <c r="RUI11" s="759"/>
      <c r="RUJ11" s="759"/>
      <c r="RUK11" s="759"/>
      <c r="RUL11" s="759"/>
      <c r="RUM11" s="759"/>
      <c r="RUN11" s="759"/>
      <c r="RUO11" s="759"/>
      <c r="RUP11" s="759"/>
      <c r="RUQ11" s="759"/>
      <c r="RUR11" s="759"/>
      <c r="RUS11" s="759"/>
      <c r="RUT11" s="759"/>
      <c r="RUU11" s="759"/>
      <c r="RUV11" s="759"/>
      <c r="RUW11" s="759"/>
      <c r="RUX11" s="759"/>
      <c r="RUY11" s="759"/>
      <c r="RUZ11" s="759"/>
      <c r="RVA11" s="759"/>
      <c r="RVB11" s="759"/>
      <c r="RVC11" s="759"/>
      <c r="RVD11" s="759"/>
      <c r="RVE11" s="759"/>
      <c r="RVF11" s="759"/>
      <c r="RVG11" s="759"/>
      <c r="RVH11" s="759"/>
      <c r="RVI11" s="759"/>
      <c r="RVJ11" s="759"/>
      <c r="RVK11" s="759"/>
      <c r="RVL11" s="759"/>
      <c r="RVM11" s="759"/>
      <c r="RVN11" s="759"/>
      <c r="RVO11" s="759"/>
      <c r="RVP11" s="759"/>
      <c r="RVQ11" s="759"/>
      <c r="RVR11" s="759"/>
      <c r="RVS11" s="759"/>
      <c r="RVT11" s="759"/>
      <c r="RVU11" s="759"/>
      <c r="RVV11" s="759"/>
      <c r="RVW11" s="759"/>
      <c r="RVX11" s="759"/>
      <c r="RVY11" s="759"/>
      <c r="RVZ11" s="759"/>
      <c r="RWA11" s="759"/>
      <c r="RWB11" s="759"/>
      <c r="RWC11" s="759"/>
      <c r="RWD11" s="759"/>
      <c r="RWE11" s="759"/>
      <c r="RWF11" s="759"/>
      <c r="RWG11" s="759"/>
      <c r="RWH11" s="759"/>
      <c r="RWI11" s="759"/>
      <c r="RWJ11" s="759"/>
      <c r="RWK11" s="759"/>
      <c r="RWL11" s="759"/>
      <c r="RWM11" s="759"/>
      <c r="RWN11" s="759"/>
      <c r="RWO11" s="759"/>
      <c r="RWP11" s="759"/>
      <c r="RWQ11" s="759"/>
      <c r="RWR11" s="759"/>
      <c r="RWS11" s="759"/>
      <c r="RWT11" s="759"/>
      <c r="RWU11" s="759"/>
      <c r="RWV11" s="759"/>
      <c r="RWW11" s="759"/>
      <c r="RWX11" s="759"/>
      <c r="RWY11" s="759"/>
      <c r="RWZ11" s="759"/>
      <c r="RXA11" s="759"/>
      <c r="RXB11" s="759"/>
      <c r="RXC11" s="759"/>
      <c r="RXD11" s="759"/>
      <c r="RXE11" s="759"/>
      <c r="RXF11" s="759"/>
      <c r="RXG11" s="759"/>
      <c r="RXH11" s="759"/>
      <c r="RXI11" s="759"/>
      <c r="RXJ11" s="759"/>
      <c r="RXK11" s="759"/>
      <c r="RXL11" s="759"/>
      <c r="RXM11" s="759"/>
      <c r="RXN11" s="759"/>
      <c r="RXO11" s="759"/>
      <c r="RXP11" s="759"/>
      <c r="RXQ11" s="759"/>
      <c r="RXR11" s="759"/>
      <c r="RXS11" s="759"/>
      <c r="RXT11" s="759"/>
      <c r="RXU11" s="759"/>
      <c r="RXV11" s="759"/>
      <c r="RXW11" s="759"/>
      <c r="RXX11" s="759"/>
      <c r="RXY11" s="759"/>
      <c r="RXZ11" s="759"/>
      <c r="RYA11" s="759"/>
      <c r="RYB11" s="759"/>
      <c r="RYC11" s="759"/>
      <c r="RYD11" s="759"/>
      <c r="RYE11" s="759"/>
      <c r="RYF11" s="759"/>
      <c r="RYG11" s="759"/>
      <c r="RYH11" s="759"/>
      <c r="RYI11" s="759"/>
      <c r="RYJ11" s="759"/>
      <c r="RYK11" s="759"/>
      <c r="RYL11" s="759"/>
      <c r="RYM11" s="759"/>
      <c r="RYN11" s="759"/>
      <c r="RYO11" s="759"/>
      <c r="RYP11" s="759"/>
      <c r="RYQ11" s="759"/>
      <c r="RYR11" s="759"/>
      <c r="RYS11" s="759"/>
      <c r="RYT11" s="759"/>
      <c r="RYU11" s="759"/>
      <c r="RYV11" s="759"/>
      <c r="RYW11" s="759"/>
      <c r="RYX11" s="759"/>
      <c r="RYY11" s="759"/>
      <c r="RYZ11" s="759"/>
      <c r="RZA11" s="759"/>
      <c r="RZB11" s="759"/>
      <c r="RZC11" s="759"/>
      <c r="RZD11" s="759"/>
      <c r="RZE11" s="759"/>
      <c r="RZF11" s="759"/>
      <c r="RZG11" s="759"/>
      <c r="RZH11" s="759"/>
      <c r="RZI11" s="759"/>
      <c r="RZJ11" s="759"/>
      <c r="RZK11" s="759"/>
      <c r="RZL11" s="759"/>
      <c r="RZM11" s="759"/>
      <c r="RZN11" s="759"/>
      <c r="RZO11" s="759"/>
      <c r="RZP11" s="759"/>
      <c r="RZQ11" s="759"/>
      <c r="RZR11" s="759"/>
      <c r="RZS11" s="759"/>
      <c r="RZT11" s="759"/>
      <c r="RZU11" s="759"/>
      <c r="RZV11" s="759"/>
      <c r="RZW11" s="759"/>
      <c r="RZX11" s="759"/>
      <c r="RZY11" s="759"/>
      <c r="RZZ11" s="759"/>
      <c r="SAA11" s="759"/>
      <c r="SAB11" s="759"/>
      <c r="SAC11" s="759"/>
      <c r="SAD11" s="759"/>
      <c r="SAE11" s="759"/>
      <c r="SAF11" s="759"/>
      <c r="SAG11" s="759"/>
      <c r="SAH11" s="759"/>
      <c r="SAI11" s="759"/>
      <c r="SAJ11" s="759"/>
      <c r="SAK11" s="759"/>
      <c r="SAL11" s="759"/>
      <c r="SAM11" s="759"/>
      <c r="SAN11" s="759"/>
      <c r="SAO11" s="759"/>
      <c r="SAP11" s="759"/>
      <c r="SAQ11" s="759"/>
      <c r="SAR11" s="759"/>
      <c r="SAS11" s="759"/>
      <c r="SAT11" s="759"/>
      <c r="SAU11" s="759"/>
      <c r="SAV11" s="759"/>
      <c r="SAW11" s="759"/>
      <c r="SAX11" s="759"/>
      <c r="SAY11" s="759"/>
      <c r="SAZ11" s="759"/>
      <c r="SBA11" s="759"/>
      <c r="SBB11" s="759"/>
      <c r="SBC11" s="759"/>
      <c r="SBD11" s="759"/>
      <c r="SBE11" s="759"/>
      <c r="SBF11" s="759"/>
      <c r="SBG11" s="759"/>
      <c r="SBH11" s="759"/>
      <c r="SBI11" s="759"/>
      <c r="SBJ11" s="759"/>
      <c r="SBK11" s="759"/>
      <c r="SBL11" s="759"/>
      <c r="SBM11" s="759"/>
      <c r="SBN11" s="759"/>
      <c r="SBO11" s="759"/>
      <c r="SBP11" s="759"/>
      <c r="SBQ11" s="759"/>
      <c r="SBR11" s="759"/>
      <c r="SBS11" s="759"/>
      <c r="SBT11" s="759"/>
      <c r="SBU11" s="759"/>
      <c r="SBV11" s="759"/>
      <c r="SBW11" s="759"/>
      <c r="SBX11" s="759"/>
      <c r="SBY11" s="759"/>
      <c r="SBZ11" s="759"/>
      <c r="SCA11" s="759"/>
      <c r="SCB11" s="759"/>
      <c r="SCC11" s="759"/>
      <c r="SCD11" s="759"/>
      <c r="SCE11" s="759"/>
      <c r="SCF11" s="759"/>
      <c r="SCG11" s="759"/>
      <c r="SCH11" s="759"/>
      <c r="SCI11" s="759"/>
      <c r="SCJ11" s="759"/>
      <c r="SCK11" s="759"/>
      <c r="SCL11" s="759"/>
      <c r="SCM11" s="759"/>
      <c r="SCN11" s="759"/>
      <c r="SCO11" s="759"/>
      <c r="SCP11" s="759"/>
      <c r="SCQ11" s="759"/>
      <c r="SCR11" s="759"/>
      <c r="SCS11" s="759"/>
      <c r="SCT11" s="759"/>
      <c r="SCU11" s="759"/>
      <c r="SCV11" s="759"/>
      <c r="SCW11" s="759"/>
      <c r="SCX11" s="759"/>
      <c r="SCY11" s="759"/>
      <c r="SCZ11" s="759"/>
      <c r="SDA11" s="759"/>
      <c r="SDB11" s="759"/>
      <c r="SDC11" s="759"/>
      <c r="SDD11" s="759"/>
      <c r="SDE11" s="759"/>
      <c r="SDF11" s="759"/>
      <c r="SDG11" s="759"/>
      <c r="SDH11" s="759"/>
      <c r="SDI11" s="759"/>
      <c r="SDJ11" s="759"/>
      <c r="SDK11" s="759"/>
      <c r="SDL11" s="759"/>
      <c r="SDM11" s="759"/>
      <c r="SDN11" s="759"/>
      <c r="SDO11" s="759"/>
      <c r="SDP11" s="759"/>
      <c r="SDQ11" s="759"/>
      <c r="SDR11" s="759"/>
      <c r="SDS11" s="759"/>
      <c r="SDT11" s="759"/>
      <c r="SDU11" s="759"/>
      <c r="SDV11" s="759"/>
      <c r="SDW11" s="759"/>
      <c r="SDX11" s="759"/>
      <c r="SDY11" s="759"/>
      <c r="SDZ11" s="759"/>
      <c r="SEA11" s="759"/>
      <c r="SEB11" s="759"/>
      <c r="SEC11" s="759"/>
      <c r="SED11" s="759"/>
      <c r="SEE11" s="759"/>
      <c r="SEF11" s="759"/>
      <c r="SEG11" s="759"/>
      <c r="SEH11" s="759"/>
      <c r="SEI11" s="759"/>
      <c r="SEJ11" s="759"/>
      <c r="SEK11" s="759"/>
      <c r="SEL11" s="759"/>
      <c r="SEM11" s="759"/>
      <c r="SEN11" s="759"/>
      <c r="SEO11" s="759"/>
      <c r="SEP11" s="759"/>
      <c r="SEQ11" s="759"/>
      <c r="SER11" s="759"/>
      <c r="SES11" s="759"/>
      <c r="SET11" s="759"/>
      <c r="SEU11" s="759"/>
      <c r="SEV11" s="759"/>
      <c r="SEW11" s="759"/>
      <c r="SEX11" s="759"/>
      <c r="SEY11" s="759"/>
      <c r="SEZ11" s="759"/>
      <c r="SFA11" s="759"/>
      <c r="SFB11" s="759"/>
      <c r="SFC11" s="759"/>
      <c r="SFD11" s="759"/>
      <c r="SFE11" s="759"/>
      <c r="SFF11" s="759"/>
      <c r="SFG11" s="759"/>
      <c r="SFH11" s="759"/>
      <c r="SFI11" s="759"/>
      <c r="SFJ11" s="759"/>
      <c r="SFK11" s="759"/>
      <c r="SFL11" s="759"/>
      <c r="SFM11" s="759"/>
      <c r="SFN11" s="759"/>
      <c r="SFO11" s="759"/>
      <c r="SFP11" s="759"/>
      <c r="SFQ11" s="759"/>
      <c r="SFR11" s="759"/>
      <c r="SFS11" s="759"/>
      <c r="SFT11" s="759"/>
      <c r="SFU11" s="759"/>
      <c r="SFV11" s="759"/>
      <c r="SFW11" s="759"/>
      <c r="SFX11" s="759"/>
      <c r="SFY11" s="759"/>
      <c r="SFZ11" s="759"/>
      <c r="SGA11" s="759"/>
      <c r="SGB11" s="759"/>
      <c r="SGC11" s="759"/>
      <c r="SGD11" s="759"/>
      <c r="SGE11" s="759"/>
      <c r="SGF11" s="759"/>
      <c r="SGG11" s="759"/>
      <c r="SGH11" s="759"/>
      <c r="SGI11" s="759"/>
      <c r="SGJ11" s="759"/>
      <c r="SGK11" s="759"/>
      <c r="SGL11" s="759"/>
      <c r="SGM11" s="759"/>
      <c r="SGN11" s="759"/>
      <c r="SGO11" s="759"/>
      <c r="SGP11" s="759"/>
      <c r="SGQ11" s="759"/>
      <c r="SGR11" s="759"/>
      <c r="SGS11" s="759"/>
      <c r="SGT11" s="759"/>
      <c r="SGU11" s="759"/>
      <c r="SGV11" s="759"/>
      <c r="SGW11" s="759"/>
      <c r="SGX11" s="759"/>
      <c r="SGY11" s="759"/>
      <c r="SGZ11" s="759"/>
      <c r="SHA11" s="759"/>
      <c r="SHB11" s="759"/>
      <c r="SHC11" s="759"/>
      <c r="SHD11" s="759"/>
      <c r="SHE11" s="759"/>
      <c r="SHF11" s="759"/>
      <c r="SHG11" s="759"/>
      <c r="SHH11" s="759"/>
      <c r="SHI11" s="759"/>
      <c r="SHJ11" s="759"/>
      <c r="SHK11" s="759"/>
      <c r="SHL11" s="759"/>
      <c r="SHM11" s="759"/>
      <c r="SHN11" s="759"/>
      <c r="SHO11" s="759"/>
      <c r="SHP11" s="759"/>
      <c r="SHQ11" s="759"/>
      <c r="SHR11" s="759"/>
      <c r="SHS11" s="759"/>
      <c r="SHT11" s="759"/>
      <c r="SHU11" s="759"/>
      <c r="SHV11" s="759"/>
      <c r="SHW11" s="759"/>
      <c r="SHX11" s="759"/>
      <c r="SHY11" s="759"/>
      <c r="SHZ11" s="759"/>
      <c r="SIA11" s="759"/>
      <c r="SIB11" s="759"/>
      <c r="SIC11" s="759"/>
      <c r="SID11" s="759"/>
      <c r="SIE11" s="759"/>
      <c r="SIF11" s="759"/>
      <c r="SIG11" s="759"/>
      <c r="SIH11" s="759"/>
      <c r="SII11" s="759"/>
      <c r="SIJ11" s="759"/>
      <c r="SIK11" s="759"/>
      <c r="SIL11" s="759"/>
      <c r="SIM11" s="759"/>
      <c r="SIN11" s="759"/>
      <c r="SIO11" s="759"/>
      <c r="SIP11" s="759"/>
      <c r="SIQ11" s="759"/>
      <c r="SIR11" s="759"/>
      <c r="SIS11" s="759"/>
      <c r="SIT11" s="759"/>
      <c r="SIU11" s="759"/>
      <c r="SIV11" s="759"/>
      <c r="SIW11" s="759"/>
      <c r="SIX11" s="759"/>
      <c r="SIY11" s="759"/>
      <c r="SIZ11" s="759"/>
      <c r="SJA11" s="759"/>
      <c r="SJB11" s="759"/>
      <c r="SJC11" s="759"/>
      <c r="SJD11" s="759"/>
      <c r="SJE11" s="759"/>
      <c r="SJF11" s="759"/>
      <c r="SJG11" s="759"/>
      <c r="SJH11" s="759"/>
      <c r="SJI11" s="759"/>
      <c r="SJJ11" s="759"/>
      <c r="SJK11" s="759"/>
      <c r="SJL11" s="759"/>
      <c r="SJM11" s="759"/>
      <c r="SJN11" s="759"/>
      <c r="SJO11" s="759"/>
      <c r="SJP11" s="759"/>
      <c r="SJQ11" s="759"/>
      <c r="SJR11" s="759"/>
      <c r="SJS11" s="759"/>
      <c r="SJT11" s="759"/>
      <c r="SJU11" s="759"/>
      <c r="SJV11" s="759"/>
      <c r="SJW11" s="759"/>
      <c r="SJX11" s="759"/>
      <c r="SJY11" s="759"/>
      <c r="SJZ11" s="759"/>
      <c r="SKA11" s="759"/>
      <c r="SKB11" s="759"/>
      <c r="SKC11" s="759"/>
      <c r="SKD11" s="759"/>
      <c r="SKE11" s="759"/>
      <c r="SKF11" s="759"/>
      <c r="SKG11" s="759"/>
      <c r="SKH11" s="759"/>
      <c r="SKI11" s="759"/>
      <c r="SKJ11" s="759"/>
      <c r="SKK11" s="759"/>
      <c r="SKL11" s="759"/>
      <c r="SKM11" s="759"/>
      <c r="SKN11" s="759"/>
      <c r="SKO11" s="759"/>
      <c r="SKP11" s="759"/>
      <c r="SKQ11" s="759"/>
      <c r="SKR11" s="759"/>
      <c r="SKS11" s="759"/>
      <c r="SKT11" s="759"/>
      <c r="SKU11" s="759"/>
      <c r="SKV11" s="759"/>
      <c r="SKW11" s="759"/>
      <c r="SKX11" s="759"/>
      <c r="SKY11" s="759"/>
      <c r="SKZ11" s="759"/>
      <c r="SLA11" s="759"/>
      <c r="SLB11" s="759"/>
      <c r="SLC11" s="759"/>
      <c r="SLD11" s="759"/>
      <c r="SLE11" s="759"/>
      <c r="SLF11" s="759"/>
      <c r="SLG11" s="759"/>
      <c r="SLH11" s="759"/>
      <c r="SLI11" s="759"/>
      <c r="SLJ11" s="759"/>
      <c r="SLK11" s="759"/>
      <c r="SLL11" s="759"/>
      <c r="SLM11" s="759"/>
      <c r="SLN11" s="759"/>
      <c r="SLO11" s="759"/>
      <c r="SLP11" s="759"/>
      <c r="SLQ11" s="759"/>
      <c r="SLR11" s="759"/>
      <c r="SLS11" s="759"/>
      <c r="SLT11" s="759"/>
      <c r="SLU11" s="759"/>
      <c r="SLV11" s="759"/>
      <c r="SLW11" s="759"/>
      <c r="SLX11" s="759"/>
      <c r="SLY11" s="759"/>
      <c r="SLZ11" s="759"/>
      <c r="SMA11" s="759"/>
      <c r="SMB11" s="759"/>
      <c r="SMC11" s="759"/>
      <c r="SMD11" s="759"/>
      <c r="SME11" s="759"/>
      <c r="SMF11" s="759"/>
      <c r="SMG11" s="759"/>
      <c r="SMH11" s="759"/>
      <c r="SMI11" s="759"/>
      <c r="SMJ11" s="759"/>
      <c r="SMK11" s="759"/>
      <c r="SML11" s="759"/>
      <c r="SMM11" s="759"/>
      <c r="SMN11" s="759"/>
      <c r="SMO11" s="759"/>
      <c r="SMP11" s="759"/>
      <c r="SMQ11" s="759"/>
      <c r="SMR11" s="759"/>
      <c r="SMS11" s="759"/>
      <c r="SMT11" s="759"/>
      <c r="SMU11" s="759"/>
      <c r="SMV11" s="759"/>
      <c r="SMW11" s="759"/>
      <c r="SMX11" s="759"/>
      <c r="SMY11" s="759"/>
      <c r="SMZ11" s="759"/>
      <c r="SNA11" s="759"/>
      <c r="SNB11" s="759"/>
      <c r="SNC11" s="759"/>
      <c r="SND11" s="759"/>
      <c r="SNE11" s="759"/>
      <c r="SNF11" s="759"/>
      <c r="SNG11" s="759"/>
      <c r="SNH11" s="759"/>
      <c r="SNI11" s="759"/>
      <c r="SNJ11" s="759"/>
      <c r="SNK11" s="759"/>
      <c r="SNL11" s="759"/>
      <c r="SNM11" s="759"/>
      <c r="SNN11" s="759"/>
      <c r="SNO11" s="759"/>
      <c r="SNP11" s="759"/>
      <c r="SNQ11" s="759"/>
      <c r="SNR11" s="759"/>
      <c r="SNS11" s="759"/>
      <c r="SNT11" s="759"/>
      <c r="SNU11" s="759"/>
      <c r="SNV11" s="759"/>
      <c r="SNW11" s="759"/>
      <c r="SNX11" s="759"/>
      <c r="SNY11" s="759"/>
      <c r="SNZ11" s="759"/>
      <c r="SOA11" s="759"/>
      <c r="SOB11" s="759"/>
      <c r="SOC11" s="759"/>
      <c r="SOD11" s="759"/>
      <c r="SOE11" s="759"/>
      <c r="SOF11" s="759"/>
      <c r="SOG11" s="759"/>
      <c r="SOH11" s="759"/>
      <c r="SOI11" s="759"/>
      <c r="SOJ11" s="759"/>
      <c r="SOK11" s="759"/>
      <c r="SOL11" s="759"/>
      <c r="SOM11" s="759"/>
      <c r="SON11" s="759"/>
      <c r="SOO11" s="759"/>
      <c r="SOP11" s="759"/>
      <c r="SOQ11" s="759"/>
      <c r="SOR11" s="759"/>
      <c r="SOS11" s="759"/>
      <c r="SOT11" s="759"/>
      <c r="SOU11" s="759"/>
      <c r="SOV11" s="759"/>
      <c r="SOW11" s="759"/>
      <c r="SOX11" s="759"/>
      <c r="SOY11" s="759"/>
      <c r="SOZ11" s="759"/>
      <c r="SPA11" s="759"/>
      <c r="SPB11" s="759"/>
      <c r="SPC11" s="759"/>
      <c r="SPD11" s="759"/>
      <c r="SPE11" s="759"/>
      <c r="SPF11" s="759"/>
      <c r="SPG11" s="759"/>
      <c r="SPH11" s="759"/>
      <c r="SPI11" s="759"/>
      <c r="SPJ11" s="759"/>
      <c r="SPK11" s="759"/>
      <c r="SPL11" s="759"/>
      <c r="SPM11" s="759"/>
      <c r="SPN11" s="759"/>
      <c r="SPO11" s="759"/>
      <c r="SPP11" s="759"/>
      <c r="SPQ11" s="759"/>
      <c r="SPR11" s="759"/>
      <c r="SPS11" s="759"/>
      <c r="SPT11" s="759"/>
      <c r="SPU11" s="759"/>
      <c r="SPV11" s="759"/>
      <c r="SPW11" s="759"/>
      <c r="SPX11" s="759"/>
      <c r="SPY11" s="759"/>
      <c r="SPZ11" s="759"/>
      <c r="SQA11" s="759"/>
      <c r="SQB11" s="759"/>
      <c r="SQC11" s="759"/>
      <c r="SQD11" s="759"/>
      <c r="SQE11" s="759"/>
      <c r="SQF11" s="759"/>
      <c r="SQG11" s="759"/>
      <c r="SQH11" s="759"/>
      <c r="SQI11" s="759"/>
      <c r="SQJ11" s="759"/>
      <c r="SQK11" s="759"/>
      <c r="SQL11" s="759"/>
      <c r="SQM11" s="759"/>
      <c r="SQN11" s="759"/>
      <c r="SQO11" s="759"/>
      <c r="SQP11" s="759"/>
      <c r="SQQ11" s="759"/>
      <c r="SQR11" s="759"/>
      <c r="SQS11" s="759"/>
      <c r="SQT11" s="759"/>
      <c r="SQU11" s="759"/>
      <c r="SQV11" s="759"/>
      <c r="SQW11" s="759"/>
      <c r="SQX11" s="759"/>
      <c r="SQY11" s="759"/>
      <c r="SQZ11" s="759"/>
      <c r="SRA11" s="759"/>
      <c r="SRB11" s="759"/>
      <c r="SRC11" s="759"/>
      <c r="SRD11" s="759"/>
      <c r="SRE11" s="759"/>
      <c r="SRF11" s="759"/>
      <c r="SRG11" s="759"/>
      <c r="SRH11" s="759"/>
      <c r="SRI11" s="759"/>
      <c r="SRJ11" s="759"/>
      <c r="SRK11" s="759"/>
      <c r="SRL11" s="759"/>
      <c r="SRM11" s="759"/>
      <c r="SRN11" s="759"/>
      <c r="SRO11" s="759"/>
      <c r="SRP11" s="759"/>
      <c r="SRQ11" s="759"/>
      <c r="SRR11" s="759"/>
      <c r="SRS11" s="759"/>
      <c r="SRT11" s="759"/>
      <c r="SRU11" s="759"/>
      <c r="SRV11" s="759"/>
      <c r="SRW11" s="759"/>
      <c r="SRX11" s="759"/>
      <c r="SRY11" s="759"/>
      <c r="SRZ11" s="759"/>
      <c r="SSA11" s="759"/>
      <c r="SSB11" s="759"/>
      <c r="SSC11" s="759"/>
      <c r="SSD11" s="759"/>
      <c r="SSE11" s="759"/>
      <c r="SSF11" s="759"/>
      <c r="SSG11" s="759"/>
      <c r="SSH11" s="759"/>
      <c r="SSI11" s="759"/>
      <c r="SSJ11" s="759"/>
      <c r="SSK11" s="759"/>
      <c r="SSL11" s="759"/>
      <c r="SSM11" s="759"/>
      <c r="SSN11" s="759"/>
      <c r="SSO11" s="759"/>
      <c r="SSP11" s="759"/>
      <c r="SSQ11" s="759"/>
      <c r="SSR11" s="759"/>
      <c r="SSS11" s="759"/>
      <c r="SST11" s="759"/>
      <c r="SSU11" s="759"/>
      <c r="SSV11" s="759"/>
      <c r="SSW11" s="759"/>
      <c r="SSX11" s="759"/>
      <c r="SSY11" s="759"/>
      <c r="SSZ11" s="759"/>
      <c r="STA11" s="759"/>
      <c r="STB11" s="759"/>
      <c r="STC11" s="759"/>
      <c r="STD11" s="759"/>
      <c r="STE11" s="759"/>
      <c r="STF11" s="759"/>
      <c r="STG11" s="759"/>
      <c r="STH11" s="759"/>
      <c r="STI11" s="759"/>
      <c r="STJ11" s="759"/>
      <c r="STK11" s="759"/>
      <c r="STL11" s="759"/>
      <c r="STM11" s="759"/>
      <c r="STN11" s="759"/>
      <c r="STO11" s="759"/>
      <c r="STP11" s="759"/>
      <c r="STQ11" s="759"/>
      <c r="STR11" s="759"/>
      <c r="STS11" s="759"/>
      <c r="STT11" s="759"/>
      <c r="STU11" s="759"/>
      <c r="STV11" s="759"/>
      <c r="STW11" s="759"/>
      <c r="STX11" s="759"/>
      <c r="STY11" s="759"/>
      <c r="STZ11" s="759"/>
      <c r="SUA11" s="759"/>
      <c r="SUB11" s="759"/>
      <c r="SUC11" s="759"/>
      <c r="SUD11" s="759"/>
      <c r="SUE11" s="759"/>
      <c r="SUF11" s="759"/>
      <c r="SUG11" s="759"/>
      <c r="SUH11" s="759"/>
      <c r="SUI11" s="759"/>
      <c r="SUJ11" s="759"/>
      <c r="SUK11" s="759"/>
      <c r="SUL11" s="759"/>
      <c r="SUM11" s="759"/>
      <c r="SUN11" s="759"/>
      <c r="SUO11" s="759"/>
      <c r="SUP11" s="759"/>
      <c r="SUQ11" s="759"/>
      <c r="SUR11" s="759"/>
      <c r="SUS11" s="759"/>
      <c r="SUT11" s="759"/>
      <c r="SUU11" s="759"/>
      <c r="SUV11" s="759"/>
      <c r="SUW11" s="759"/>
      <c r="SUX11" s="759"/>
      <c r="SUY11" s="759"/>
      <c r="SUZ11" s="759"/>
      <c r="SVA11" s="759"/>
      <c r="SVB11" s="759"/>
      <c r="SVC11" s="759"/>
      <c r="SVD11" s="759"/>
      <c r="SVE11" s="759"/>
      <c r="SVF11" s="759"/>
      <c r="SVG11" s="759"/>
      <c r="SVH11" s="759"/>
      <c r="SVI11" s="759"/>
      <c r="SVJ11" s="759"/>
      <c r="SVK11" s="759"/>
      <c r="SVL11" s="759"/>
      <c r="SVM11" s="759"/>
      <c r="SVN11" s="759"/>
      <c r="SVO11" s="759"/>
      <c r="SVP11" s="759"/>
      <c r="SVQ11" s="759"/>
      <c r="SVR11" s="759"/>
      <c r="SVS11" s="759"/>
      <c r="SVT11" s="759"/>
      <c r="SVU11" s="759"/>
      <c r="SVV11" s="759"/>
      <c r="SVW11" s="759"/>
      <c r="SVX11" s="759"/>
      <c r="SVY11" s="759"/>
      <c r="SVZ11" s="759"/>
      <c r="SWA11" s="759"/>
      <c r="SWB11" s="759"/>
      <c r="SWC11" s="759"/>
      <c r="SWD11" s="759"/>
      <c r="SWE11" s="759"/>
      <c r="SWF11" s="759"/>
      <c r="SWG11" s="759"/>
      <c r="SWH11" s="759"/>
      <c r="SWI11" s="759"/>
      <c r="SWJ11" s="759"/>
      <c r="SWK11" s="759"/>
      <c r="SWL11" s="759"/>
      <c r="SWM11" s="759"/>
      <c r="SWN11" s="759"/>
      <c r="SWO11" s="759"/>
      <c r="SWP11" s="759"/>
      <c r="SWQ11" s="759"/>
      <c r="SWR11" s="759"/>
      <c r="SWS11" s="759"/>
      <c r="SWT11" s="759"/>
      <c r="SWU11" s="759"/>
      <c r="SWV11" s="759"/>
      <c r="SWW11" s="759"/>
      <c r="SWX11" s="759"/>
      <c r="SWY11" s="759"/>
      <c r="SWZ11" s="759"/>
      <c r="SXA11" s="759"/>
      <c r="SXB11" s="759"/>
      <c r="SXC11" s="759"/>
      <c r="SXD11" s="759"/>
      <c r="SXE11" s="759"/>
      <c r="SXF11" s="759"/>
      <c r="SXG11" s="759"/>
      <c r="SXH11" s="759"/>
      <c r="SXI11" s="759"/>
      <c r="SXJ11" s="759"/>
      <c r="SXK11" s="759"/>
      <c r="SXL11" s="759"/>
      <c r="SXM11" s="759"/>
      <c r="SXN11" s="759"/>
      <c r="SXO11" s="759"/>
      <c r="SXP11" s="759"/>
      <c r="SXQ11" s="759"/>
      <c r="SXR11" s="759"/>
      <c r="SXS11" s="759"/>
      <c r="SXT11" s="759"/>
      <c r="SXU11" s="759"/>
      <c r="SXV11" s="759"/>
      <c r="SXW11" s="759"/>
      <c r="SXX11" s="759"/>
      <c r="SXY11" s="759"/>
      <c r="SXZ11" s="759"/>
      <c r="SYA11" s="759"/>
      <c r="SYB11" s="759"/>
      <c r="SYC11" s="759"/>
      <c r="SYD11" s="759"/>
      <c r="SYE11" s="759"/>
      <c r="SYF11" s="759"/>
      <c r="SYG11" s="759"/>
      <c r="SYH11" s="759"/>
      <c r="SYI11" s="759"/>
      <c r="SYJ11" s="759"/>
      <c r="SYK11" s="759"/>
      <c r="SYL11" s="759"/>
      <c r="SYM11" s="759"/>
      <c r="SYN11" s="759"/>
      <c r="SYO11" s="759"/>
      <c r="SYP11" s="759"/>
      <c r="SYQ11" s="759"/>
      <c r="SYR11" s="759"/>
      <c r="SYS11" s="759"/>
      <c r="SYT11" s="759"/>
      <c r="SYU11" s="759"/>
      <c r="SYV11" s="759"/>
      <c r="SYW11" s="759"/>
      <c r="SYX11" s="759"/>
      <c r="SYY11" s="759"/>
      <c r="SYZ11" s="759"/>
      <c r="SZA11" s="759"/>
      <c r="SZB11" s="759"/>
      <c r="SZC11" s="759"/>
      <c r="SZD11" s="759"/>
      <c r="SZE11" s="759"/>
      <c r="SZF11" s="759"/>
      <c r="SZG11" s="759"/>
      <c r="SZH11" s="759"/>
      <c r="SZI11" s="759"/>
      <c r="SZJ11" s="759"/>
      <c r="SZK11" s="759"/>
      <c r="SZL11" s="759"/>
      <c r="SZM11" s="759"/>
      <c r="SZN11" s="759"/>
      <c r="SZO11" s="759"/>
      <c r="SZP11" s="759"/>
      <c r="SZQ11" s="759"/>
      <c r="SZR11" s="759"/>
      <c r="SZS11" s="759"/>
      <c r="SZT11" s="759"/>
      <c r="SZU11" s="759"/>
      <c r="SZV11" s="759"/>
      <c r="SZW11" s="759"/>
      <c r="SZX11" s="759"/>
      <c r="SZY11" s="759"/>
      <c r="SZZ11" s="759"/>
      <c r="TAA11" s="759"/>
      <c r="TAB11" s="759"/>
      <c r="TAC11" s="759"/>
      <c r="TAD11" s="759"/>
      <c r="TAE11" s="759"/>
      <c r="TAF11" s="759"/>
      <c r="TAG11" s="759"/>
      <c r="TAH11" s="759"/>
      <c r="TAI11" s="759"/>
      <c r="TAJ11" s="759"/>
      <c r="TAK11" s="759"/>
      <c r="TAL11" s="759"/>
      <c r="TAM11" s="759"/>
      <c r="TAN11" s="759"/>
      <c r="TAO11" s="759"/>
      <c r="TAP11" s="759"/>
      <c r="TAQ11" s="759"/>
      <c r="TAR11" s="759"/>
      <c r="TAS11" s="759"/>
      <c r="TAT11" s="759"/>
      <c r="TAU11" s="759"/>
      <c r="TAV11" s="759"/>
      <c r="TAW11" s="759"/>
      <c r="TAX11" s="759"/>
      <c r="TAY11" s="759"/>
      <c r="TAZ11" s="759"/>
      <c r="TBA11" s="759"/>
      <c r="TBB11" s="759"/>
      <c r="TBC11" s="759"/>
      <c r="TBD11" s="759"/>
      <c r="TBE11" s="759"/>
      <c r="TBF11" s="759"/>
      <c r="TBG11" s="759"/>
      <c r="TBH11" s="759"/>
      <c r="TBI11" s="759"/>
      <c r="TBJ11" s="759"/>
      <c r="TBK11" s="759"/>
      <c r="TBL11" s="759"/>
      <c r="TBM11" s="759"/>
      <c r="TBN11" s="759"/>
      <c r="TBO11" s="759"/>
      <c r="TBP11" s="759"/>
      <c r="TBQ11" s="759"/>
      <c r="TBR11" s="759"/>
      <c r="TBS11" s="759"/>
      <c r="TBT11" s="759"/>
      <c r="TBU11" s="759"/>
      <c r="TBV11" s="759"/>
      <c r="TBW11" s="759"/>
      <c r="TBX11" s="759"/>
      <c r="TBY11" s="759"/>
      <c r="TBZ11" s="759"/>
      <c r="TCA11" s="759"/>
      <c r="TCB11" s="759"/>
      <c r="TCC11" s="759"/>
      <c r="TCD11" s="759"/>
      <c r="TCE11" s="759"/>
      <c r="TCF11" s="759"/>
      <c r="TCG11" s="759"/>
      <c r="TCH11" s="759"/>
      <c r="TCI11" s="759"/>
      <c r="TCJ11" s="759"/>
      <c r="TCK11" s="759"/>
      <c r="TCL11" s="759"/>
      <c r="TCM11" s="759"/>
      <c r="TCN11" s="759"/>
      <c r="TCO11" s="759"/>
      <c r="TCP11" s="759"/>
      <c r="TCQ11" s="759"/>
      <c r="TCR11" s="759"/>
      <c r="TCS11" s="759"/>
      <c r="TCT11" s="759"/>
      <c r="TCU11" s="759"/>
      <c r="TCV11" s="759"/>
      <c r="TCW11" s="759"/>
      <c r="TCX11" s="759"/>
      <c r="TCY11" s="759"/>
      <c r="TCZ11" s="759"/>
      <c r="TDA11" s="759"/>
      <c r="TDB11" s="759"/>
      <c r="TDC11" s="759"/>
      <c r="TDD11" s="759"/>
      <c r="TDE11" s="759"/>
      <c r="TDF11" s="759"/>
      <c r="TDG11" s="759"/>
      <c r="TDH11" s="759"/>
      <c r="TDI11" s="759"/>
      <c r="TDJ11" s="759"/>
      <c r="TDK11" s="759"/>
      <c r="TDL11" s="759"/>
      <c r="TDM11" s="759"/>
      <c r="TDN11" s="759"/>
      <c r="TDO11" s="759"/>
      <c r="TDP11" s="759"/>
      <c r="TDQ11" s="759"/>
      <c r="TDR11" s="759"/>
      <c r="TDS11" s="759"/>
      <c r="TDT11" s="759"/>
      <c r="TDU11" s="759"/>
      <c r="TDV11" s="759"/>
      <c r="TDW11" s="759"/>
      <c r="TDX11" s="759"/>
      <c r="TDY11" s="759"/>
      <c r="TDZ11" s="759"/>
      <c r="TEA11" s="759"/>
      <c r="TEB11" s="759"/>
      <c r="TEC11" s="759"/>
      <c r="TED11" s="759"/>
      <c r="TEE11" s="759"/>
      <c r="TEF11" s="759"/>
      <c r="TEG11" s="759"/>
      <c r="TEH11" s="759"/>
      <c r="TEI11" s="759"/>
      <c r="TEJ11" s="759"/>
      <c r="TEK11" s="759"/>
      <c r="TEL11" s="759"/>
      <c r="TEM11" s="759"/>
      <c r="TEN11" s="759"/>
      <c r="TEO11" s="759"/>
      <c r="TEP11" s="759"/>
      <c r="TEQ11" s="759"/>
      <c r="TER11" s="759"/>
      <c r="TES11" s="759"/>
      <c r="TET11" s="759"/>
      <c r="TEU11" s="759"/>
      <c r="TEV11" s="759"/>
      <c r="TEW11" s="759"/>
      <c r="TEX11" s="759"/>
      <c r="TEY11" s="759"/>
      <c r="TEZ11" s="759"/>
      <c r="TFA11" s="759"/>
      <c r="TFB11" s="759"/>
      <c r="TFC11" s="759"/>
      <c r="TFD11" s="759"/>
      <c r="TFE11" s="759"/>
      <c r="TFF11" s="759"/>
      <c r="TFG11" s="759"/>
      <c r="TFH11" s="759"/>
      <c r="TFI11" s="759"/>
      <c r="TFJ11" s="759"/>
      <c r="TFK11" s="759"/>
      <c r="TFL11" s="759"/>
      <c r="TFM11" s="759"/>
      <c r="TFN11" s="759"/>
      <c r="TFO11" s="759"/>
      <c r="TFP11" s="759"/>
      <c r="TFQ11" s="759"/>
      <c r="TFR11" s="759"/>
      <c r="TFS11" s="759"/>
      <c r="TFT11" s="759"/>
      <c r="TFU11" s="759"/>
      <c r="TFV11" s="759"/>
      <c r="TFW11" s="759"/>
      <c r="TFX11" s="759"/>
      <c r="TFY11" s="759"/>
      <c r="TFZ11" s="759"/>
      <c r="TGA11" s="759"/>
      <c r="TGB11" s="759"/>
      <c r="TGC11" s="759"/>
      <c r="TGD11" s="759"/>
      <c r="TGE11" s="759"/>
      <c r="TGF11" s="759"/>
      <c r="TGG11" s="759"/>
      <c r="TGH11" s="759"/>
      <c r="TGI11" s="759"/>
      <c r="TGJ11" s="759"/>
      <c r="TGK11" s="759"/>
      <c r="TGL11" s="759"/>
      <c r="TGM11" s="759"/>
      <c r="TGN11" s="759"/>
      <c r="TGO11" s="759"/>
      <c r="TGP11" s="759"/>
      <c r="TGQ11" s="759"/>
      <c r="TGR11" s="759"/>
      <c r="TGS11" s="759"/>
      <c r="TGT11" s="759"/>
      <c r="TGU11" s="759"/>
      <c r="TGV11" s="759"/>
      <c r="TGW11" s="759"/>
      <c r="TGX11" s="759"/>
      <c r="TGY11" s="759"/>
      <c r="TGZ11" s="759"/>
      <c r="THA11" s="759"/>
      <c r="THB11" s="759"/>
      <c r="THC11" s="759"/>
      <c r="THD11" s="759"/>
      <c r="THE11" s="759"/>
      <c r="THF11" s="759"/>
      <c r="THG11" s="759"/>
      <c r="THH11" s="759"/>
      <c r="THI11" s="759"/>
      <c r="THJ11" s="759"/>
      <c r="THK11" s="759"/>
      <c r="THL11" s="759"/>
      <c r="THM11" s="759"/>
      <c r="THN11" s="759"/>
      <c r="THO11" s="759"/>
      <c r="THP11" s="759"/>
      <c r="THQ11" s="759"/>
      <c r="THR11" s="759"/>
      <c r="THS11" s="759"/>
      <c r="THT11" s="759"/>
      <c r="THU11" s="759"/>
      <c r="THV11" s="759"/>
      <c r="THW11" s="759"/>
      <c r="THX11" s="759"/>
      <c r="THY11" s="759"/>
      <c r="THZ11" s="759"/>
      <c r="TIA11" s="759"/>
      <c r="TIB11" s="759"/>
      <c r="TIC11" s="759"/>
      <c r="TID11" s="759"/>
      <c r="TIE11" s="759"/>
      <c r="TIF11" s="759"/>
      <c r="TIG11" s="759"/>
      <c r="TIH11" s="759"/>
      <c r="TII11" s="759"/>
      <c r="TIJ11" s="759"/>
      <c r="TIK11" s="759"/>
      <c r="TIL11" s="759"/>
      <c r="TIM11" s="759"/>
      <c r="TIN11" s="759"/>
      <c r="TIO11" s="759"/>
      <c r="TIP11" s="759"/>
      <c r="TIQ11" s="759"/>
      <c r="TIR11" s="759"/>
      <c r="TIS11" s="759"/>
      <c r="TIT11" s="759"/>
      <c r="TIU11" s="759"/>
      <c r="TIV11" s="759"/>
      <c r="TIW11" s="759"/>
      <c r="TIX11" s="759"/>
      <c r="TIY11" s="759"/>
      <c r="TIZ11" s="759"/>
      <c r="TJA11" s="759"/>
      <c r="TJB11" s="759"/>
      <c r="TJC11" s="759"/>
      <c r="TJD11" s="759"/>
      <c r="TJE11" s="759"/>
      <c r="TJF11" s="759"/>
      <c r="TJG11" s="759"/>
      <c r="TJH11" s="759"/>
      <c r="TJI11" s="759"/>
      <c r="TJJ11" s="759"/>
      <c r="TJK11" s="759"/>
      <c r="TJL11" s="759"/>
      <c r="TJM11" s="759"/>
      <c r="TJN11" s="759"/>
      <c r="TJO11" s="759"/>
      <c r="TJP11" s="759"/>
      <c r="TJQ11" s="759"/>
      <c r="TJR11" s="759"/>
      <c r="TJS11" s="759"/>
      <c r="TJT11" s="759"/>
      <c r="TJU11" s="759"/>
      <c r="TJV11" s="759"/>
      <c r="TJW11" s="759"/>
      <c r="TJX11" s="759"/>
      <c r="TJY11" s="759"/>
      <c r="TJZ11" s="759"/>
      <c r="TKA11" s="759"/>
      <c r="TKB11" s="759"/>
      <c r="TKC11" s="759"/>
      <c r="TKD11" s="759"/>
      <c r="TKE11" s="759"/>
      <c r="TKF11" s="759"/>
      <c r="TKG11" s="759"/>
      <c r="TKH11" s="759"/>
      <c r="TKI11" s="759"/>
      <c r="TKJ11" s="759"/>
      <c r="TKK11" s="759"/>
      <c r="TKL11" s="759"/>
      <c r="TKM11" s="759"/>
      <c r="TKN11" s="759"/>
      <c r="TKO11" s="759"/>
      <c r="TKP11" s="759"/>
      <c r="TKQ11" s="759"/>
      <c r="TKR11" s="759"/>
      <c r="TKS11" s="759"/>
      <c r="TKT11" s="759"/>
      <c r="TKU11" s="759"/>
      <c r="TKV11" s="759"/>
      <c r="TKW11" s="759"/>
      <c r="TKX11" s="759"/>
      <c r="TKY11" s="759"/>
      <c r="TKZ11" s="759"/>
      <c r="TLA11" s="759"/>
      <c r="TLB11" s="759"/>
      <c r="TLC11" s="759"/>
      <c r="TLD11" s="759"/>
      <c r="TLE11" s="759"/>
      <c r="TLF11" s="759"/>
      <c r="TLG11" s="759"/>
      <c r="TLH11" s="759"/>
      <c r="TLI11" s="759"/>
      <c r="TLJ11" s="759"/>
      <c r="TLK11" s="759"/>
      <c r="TLL11" s="759"/>
      <c r="TLM11" s="759"/>
      <c r="TLN11" s="759"/>
      <c r="TLO11" s="759"/>
      <c r="TLP11" s="759"/>
      <c r="TLQ11" s="759"/>
      <c r="TLR11" s="759"/>
      <c r="TLS11" s="759"/>
      <c r="TLT11" s="759"/>
      <c r="TLU11" s="759"/>
      <c r="TLV11" s="759"/>
      <c r="TLW11" s="759"/>
      <c r="TLX11" s="759"/>
      <c r="TLY11" s="759"/>
      <c r="TLZ11" s="759"/>
      <c r="TMA11" s="759"/>
      <c r="TMB11" s="759"/>
      <c r="TMC11" s="759"/>
      <c r="TMD11" s="759"/>
      <c r="TME11" s="759"/>
      <c r="TMF11" s="759"/>
      <c r="TMG11" s="759"/>
      <c r="TMH11" s="759"/>
      <c r="TMI11" s="759"/>
      <c r="TMJ11" s="759"/>
      <c r="TMK11" s="759"/>
      <c r="TML11" s="759"/>
      <c r="TMM11" s="759"/>
      <c r="TMN11" s="759"/>
      <c r="TMO11" s="759"/>
      <c r="TMP11" s="759"/>
      <c r="TMQ11" s="759"/>
      <c r="TMR11" s="759"/>
      <c r="TMS11" s="759"/>
      <c r="TMT11" s="759"/>
      <c r="TMU11" s="759"/>
      <c r="TMV11" s="759"/>
      <c r="TMW11" s="759"/>
      <c r="TMX11" s="759"/>
      <c r="TMY11" s="759"/>
      <c r="TMZ11" s="759"/>
      <c r="TNA11" s="759"/>
      <c r="TNB11" s="759"/>
      <c r="TNC11" s="759"/>
      <c r="TND11" s="759"/>
      <c r="TNE11" s="759"/>
      <c r="TNF11" s="759"/>
      <c r="TNG11" s="759"/>
      <c r="TNH11" s="759"/>
      <c r="TNI11" s="759"/>
      <c r="TNJ11" s="759"/>
      <c r="TNK11" s="759"/>
      <c r="TNL11" s="759"/>
      <c r="TNM11" s="759"/>
      <c r="TNN11" s="759"/>
      <c r="TNO11" s="759"/>
      <c r="TNP11" s="759"/>
      <c r="TNQ11" s="759"/>
      <c r="TNR11" s="759"/>
      <c r="TNS11" s="759"/>
      <c r="TNT11" s="759"/>
      <c r="TNU11" s="759"/>
      <c r="TNV11" s="759"/>
      <c r="TNW11" s="759"/>
      <c r="TNX11" s="759"/>
      <c r="TNY11" s="759"/>
      <c r="TNZ11" s="759"/>
      <c r="TOA11" s="759"/>
      <c r="TOB11" s="759"/>
      <c r="TOC11" s="759"/>
      <c r="TOD11" s="759"/>
      <c r="TOE11" s="759"/>
      <c r="TOF11" s="759"/>
      <c r="TOG11" s="759"/>
      <c r="TOH11" s="759"/>
      <c r="TOI11" s="759"/>
      <c r="TOJ11" s="759"/>
      <c r="TOK11" s="759"/>
      <c r="TOL11" s="759"/>
      <c r="TOM11" s="759"/>
      <c r="TON11" s="759"/>
      <c r="TOO11" s="759"/>
      <c r="TOP11" s="759"/>
      <c r="TOQ11" s="759"/>
      <c r="TOR11" s="759"/>
      <c r="TOS11" s="759"/>
      <c r="TOT11" s="759"/>
      <c r="TOU11" s="759"/>
      <c r="TOV11" s="759"/>
      <c r="TOW11" s="759"/>
      <c r="TOX11" s="759"/>
      <c r="TOY11" s="759"/>
      <c r="TOZ11" s="759"/>
      <c r="TPA11" s="759"/>
      <c r="TPB11" s="759"/>
      <c r="TPC11" s="759"/>
      <c r="TPD11" s="759"/>
      <c r="TPE11" s="759"/>
      <c r="TPF11" s="759"/>
      <c r="TPG11" s="759"/>
      <c r="TPH11" s="759"/>
      <c r="TPI11" s="759"/>
      <c r="TPJ11" s="759"/>
      <c r="TPK11" s="759"/>
      <c r="TPL11" s="759"/>
      <c r="TPM11" s="759"/>
      <c r="TPN11" s="759"/>
      <c r="TPO11" s="759"/>
      <c r="TPP11" s="759"/>
      <c r="TPQ11" s="759"/>
      <c r="TPR11" s="759"/>
      <c r="TPS11" s="759"/>
      <c r="TPT11" s="759"/>
      <c r="TPU11" s="759"/>
      <c r="TPV11" s="759"/>
      <c r="TPW11" s="759"/>
      <c r="TPX11" s="759"/>
      <c r="TPY11" s="759"/>
      <c r="TPZ11" s="759"/>
      <c r="TQA11" s="759"/>
      <c r="TQB11" s="759"/>
      <c r="TQC11" s="759"/>
      <c r="TQD11" s="759"/>
      <c r="TQE11" s="759"/>
      <c r="TQF11" s="759"/>
      <c r="TQG11" s="759"/>
      <c r="TQH11" s="759"/>
      <c r="TQI11" s="759"/>
      <c r="TQJ11" s="759"/>
      <c r="TQK11" s="759"/>
      <c r="TQL11" s="759"/>
      <c r="TQM11" s="759"/>
      <c r="TQN11" s="759"/>
      <c r="TQO11" s="759"/>
      <c r="TQP11" s="759"/>
      <c r="TQQ11" s="759"/>
      <c r="TQR11" s="759"/>
      <c r="TQS11" s="759"/>
      <c r="TQT11" s="759"/>
      <c r="TQU11" s="759"/>
      <c r="TQV11" s="759"/>
      <c r="TQW11" s="759"/>
      <c r="TQX11" s="759"/>
      <c r="TQY11" s="759"/>
      <c r="TQZ11" s="759"/>
      <c r="TRA11" s="759"/>
      <c r="TRB11" s="759"/>
      <c r="TRC11" s="759"/>
      <c r="TRD11" s="759"/>
      <c r="TRE11" s="759"/>
      <c r="TRF11" s="759"/>
      <c r="TRG11" s="759"/>
      <c r="TRH11" s="759"/>
      <c r="TRI11" s="759"/>
      <c r="TRJ11" s="759"/>
      <c r="TRK11" s="759"/>
      <c r="TRL11" s="759"/>
      <c r="TRM11" s="759"/>
      <c r="TRN11" s="759"/>
      <c r="TRO11" s="759"/>
      <c r="TRP11" s="759"/>
      <c r="TRQ11" s="759"/>
      <c r="TRR11" s="759"/>
      <c r="TRS11" s="759"/>
      <c r="TRT11" s="759"/>
      <c r="TRU11" s="759"/>
      <c r="TRV11" s="759"/>
      <c r="TRW11" s="759"/>
      <c r="TRX11" s="759"/>
      <c r="TRY11" s="759"/>
      <c r="TRZ11" s="759"/>
      <c r="TSA11" s="759"/>
      <c r="TSB11" s="759"/>
      <c r="TSC11" s="759"/>
      <c r="TSD11" s="759"/>
      <c r="TSE11" s="759"/>
      <c r="TSF11" s="759"/>
      <c r="TSG11" s="759"/>
      <c r="TSH11" s="759"/>
      <c r="TSI11" s="759"/>
      <c r="TSJ11" s="759"/>
      <c r="TSK11" s="759"/>
      <c r="TSL11" s="759"/>
      <c r="TSM11" s="759"/>
      <c r="TSN11" s="759"/>
      <c r="TSO11" s="759"/>
      <c r="TSP11" s="759"/>
      <c r="TSQ11" s="759"/>
      <c r="TSR11" s="759"/>
      <c r="TSS11" s="759"/>
      <c r="TST11" s="759"/>
      <c r="TSU11" s="759"/>
      <c r="TSV11" s="759"/>
      <c r="TSW11" s="759"/>
      <c r="TSX11" s="759"/>
      <c r="TSY11" s="759"/>
      <c r="TSZ11" s="759"/>
      <c r="TTA11" s="759"/>
      <c r="TTB11" s="759"/>
      <c r="TTC11" s="759"/>
      <c r="TTD11" s="759"/>
      <c r="TTE11" s="759"/>
      <c r="TTF11" s="759"/>
      <c r="TTG11" s="759"/>
      <c r="TTH11" s="759"/>
      <c r="TTI11" s="759"/>
      <c r="TTJ11" s="759"/>
      <c r="TTK11" s="759"/>
      <c r="TTL11" s="759"/>
      <c r="TTM11" s="759"/>
      <c r="TTN11" s="759"/>
      <c r="TTO11" s="759"/>
      <c r="TTP11" s="759"/>
      <c r="TTQ11" s="759"/>
      <c r="TTR11" s="759"/>
      <c r="TTS11" s="759"/>
      <c r="TTT11" s="759"/>
      <c r="TTU11" s="759"/>
      <c r="TTV11" s="759"/>
      <c r="TTW11" s="759"/>
      <c r="TTX11" s="759"/>
      <c r="TTY11" s="759"/>
      <c r="TTZ11" s="759"/>
      <c r="TUA11" s="759"/>
      <c r="TUB11" s="759"/>
      <c r="TUC11" s="759"/>
      <c r="TUD11" s="759"/>
      <c r="TUE11" s="759"/>
      <c r="TUF11" s="759"/>
      <c r="TUG11" s="759"/>
      <c r="TUH11" s="759"/>
      <c r="TUI11" s="759"/>
      <c r="TUJ11" s="759"/>
      <c r="TUK11" s="759"/>
      <c r="TUL11" s="759"/>
      <c r="TUM11" s="759"/>
      <c r="TUN11" s="759"/>
      <c r="TUO11" s="759"/>
      <c r="TUP11" s="759"/>
      <c r="TUQ11" s="759"/>
      <c r="TUR11" s="759"/>
      <c r="TUS11" s="759"/>
      <c r="TUT11" s="759"/>
      <c r="TUU11" s="759"/>
      <c r="TUV11" s="759"/>
      <c r="TUW11" s="759"/>
      <c r="TUX11" s="759"/>
      <c r="TUY11" s="759"/>
      <c r="TUZ11" s="759"/>
      <c r="TVA11" s="759"/>
      <c r="TVB11" s="759"/>
      <c r="TVC11" s="759"/>
      <c r="TVD11" s="759"/>
      <c r="TVE11" s="759"/>
      <c r="TVF11" s="759"/>
      <c r="TVG11" s="759"/>
      <c r="TVH11" s="759"/>
      <c r="TVI11" s="759"/>
      <c r="TVJ11" s="759"/>
      <c r="TVK11" s="759"/>
      <c r="TVL11" s="759"/>
      <c r="TVM11" s="759"/>
      <c r="TVN11" s="759"/>
      <c r="TVO11" s="759"/>
      <c r="TVP11" s="759"/>
      <c r="TVQ11" s="759"/>
      <c r="TVR11" s="759"/>
      <c r="TVS11" s="759"/>
      <c r="TVT11" s="759"/>
      <c r="TVU11" s="759"/>
      <c r="TVV11" s="759"/>
      <c r="TVW11" s="759"/>
      <c r="TVX11" s="759"/>
      <c r="TVY11" s="759"/>
      <c r="TVZ11" s="759"/>
      <c r="TWA11" s="759"/>
      <c r="TWB11" s="759"/>
      <c r="TWC11" s="759"/>
      <c r="TWD11" s="759"/>
      <c r="TWE11" s="759"/>
      <c r="TWF11" s="759"/>
      <c r="TWG11" s="759"/>
      <c r="TWH11" s="759"/>
      <c r="TWI11" s="759"/>
      <c r="TWJ11" s="759"/>
      <c r="TWK11" s="759"/>
      <c r="TWL11" s="759"/>
      <c r="TWM11" s="759"/>
      <c r="TWN11" s="759"/>
      <c r="TWO11" s="759"/>
      <c r="TWP11" s="759"/>
      <c r="TWQ11" s="759"/>
      <c r="TWR11" s="759"/>
      <c r="TWS11" s="759"/>
      <c r="TWT11" s="759"/>
      <c r="TWU11" s="759"/>
      <c r="TWV11" s="759"/>
      <c r="TWW11" s="759"/>
      <c r="TWX11" s="759"/>
      <c r="TWY11" s="759"/>
      <c r="TWZ11" s="759"/>
      <c r="TXA11" s="759"/>
      <c r="TXB11" s="759"/>
      <c r="TXC11" s="759"/>
      <c r="TXD11" s="759"/>
      <c r="TXE11" s="759"/>
      <c r="TXF11" s="759"/>
      <c r="TXG11" s="759"/>
      <c r="TXH11" s="759"/>
      <c r="TXI11" s="759"/>
      <c r="TXJ11" s="759"/>
      <c r="TXK11" s="759"/>
      <c r="TXL11" s="759"/>
      <c r="TXM11" s="759"/>
      <c r="TXN11" s="759"/>
      <c r="TXO11" s="759"/>
      <c r="TXP11" s="759"/>
      <c r="TXQ11" s="759"/>
      <c r="TXR11" s="759"/>
      <c r="TXS11" s="759"/>
      <c r="TXT11" s="759"/>
      <c r="TXU11" s="759"/>
      <c r="TXV11" s="759"/>
      <c r="TXW11" s="759"/>
      <c r="TXX11" s="759"/>
      <c r="TXY11" s="759"/>
      <c r="TXZ11" s="759"/>
      <c r="TYA11" s="759"/>
      <c r="TYB11" s="759"/>
      <c r="TYC11" s="759"/>
      <c r="TYD11" s="759"/>
      <c r="TYE11" s="759"/>
      <c r="TYF11" s="759"/>
      <c r="TYG11" s="759"/>
      <c r="TYH11" s="759"/>
      <c r="TYI11" s="759"/>
      <c r="TYJ11" s="759"/>
      <c r="TYK11" s="759"/>
      <c r="TYL11" s="759"/>
      <c r="TYM11" s="759"/>
      <c r="TYN11" s="759"/>
      <c r="TYO11" s="759"/>
      <c r="TYP11" s="759"/>
      <c r="TYQ11" s="759"/>
      <c r="TYR11" s="759"/>
      <c r="TYS11" s="759"/>
      <c r="TYT11" s="759"/>
      <c r="TYU11" s="759"/>
      <c r="TYV11" s="759"/>
      <c r="TYW11" s="759"/>
      <c r="TYX11" s="759"/>
      <c r="TYY11" s="759"/>
      <c r="TYZ11" s="759"/>
      <c r="TZA11" s="759"/>
      <c r="TZB11" s="759"/>
      <c r="TZC11" s="759"/>
      <c r="TZD11" s="759"/>
      <c r="TZE11" s="759"/>
      <c r="TZF11" s="759"/>
      <c r="TZG11" s="759"/>
      <c r="TZH11" s="759"/>
      <c r="TZI11" s="759"/>
      <c r="TZJ11" s="759"/>
      <c r="TZK11" s="759"/>
      <c r="TZL11" s="759"/>
      <c r="TZM11" s="759"/>
      <c r="TZN11" s="759"/>
      <c r="TZO11" s="759"/>
      <c r="TZP11" s="759"/>
      <c r="TZQ11" s="759"/>
      <c r="TZR11" s="759"/>
      <c r="TZS11" s="759"/>
      <c r="TZT11" s="759"/>
      <c r="TZU11" s="759"/>
      <c r="TZV11" s="759"/>
      <c r="TZW11" s="759"/>
      <c r="TZX11" s="759"/>
      <c r="TZY11" s="759"/>
      <c r="TZZ11" s="759"/>
      <c r="UAA11" s="759"/>
      <c r="UAB11" s="759"/>
      <c r="UAC11" s="759"/>
      <c r="UAD11" s="759"/>
      <c r="UAE11" s="759"/>
      <c r="UAF11" s="759"/>
      <c r="UAG11" s="759"/>
      <c r="UAH11" s="759"/>
      <c r="UAI11" s="759"/>
      <c r="UAJ11" s="759"/>
      <c r="UAK11" s="759"/>
      <c r="UAL11" s="759"/>
      <c r="UAM11" s="759"/>
      <c r="UAN11" s="759"/>
      <c r="UAO11" s="759"/>
      <c r="UAP11" s="759"/>
      <c r="UAQ11" s="759"/>
      <c r="UAR11" s="759"/>
      <c r="UAS11" s="759"/>
      <c r="UAT11" s="759"/>
      <c r="UAU11" s="759"/>
      <c r="UAV11" s="759"/>
      <c r="UAW11" s="759"/>
      <c r="UAX11" s="759"/>
      <c r="UAY11" s="759"/>
      <c r="UAZ11" s="759"/>
      <c r="UBA11" s="759"/>
      <c r="UBB11" s="759"/>
      <c r="UBC11" s="759"/>
      <c r="UBD11" s="759"/>
      <c r="UBE11" s="759"/>
      <c r="UBF11" s="759"/>
      <c r="UBG11" s="759"/>
      <c r="UBH11" s="759"/>
      <c r="UBI11" s="759"/>
      <c r="UBJ11" s="759"/>
      <c r="UBK11" s="759"/>
      <c r="UBL11" s="759"/>
      <c r="UBM11" s="759"/>
      <c r="UBN11" s="759"/>
      <c r="UBO11" s="759"/>
      <c r="UBP11" s="759"/>
      <c r="UBQ11" s="759"/>
      <c r="UBR11" s="759"/>
      <c r="UBS11" s="759"/>
      <c r="UBT11" s="759"/>
      <c r="UBU11" s="759"/>
      <c r="UBV11" s="759"/>
      <c r="UBW11" s="759"/>
      <c r="UBX11" s="759"/>
      <c r="UBY11" s="759"/>
      <c r="UBZ11" s="759"/>
      <c r="UCA11" s="759"/>
      <c r="UCB11" s="759"/>
      <c r="UCC11" s="759"/>
      <c r="UCD11" s="759"/>
      <c r="UCE11" s="759"/>
      <c r="UCF11" s="759"/>
      <c r="UCG11" s="759"/>
      <c r="UCH11" s="759"/>
      <c r="UCI11" s="759"/>
      <c r="UCJ11" s="759"/>
      <c r="UCK11" s="759"/>
      <c r="UCL11" s="759"/>
      <c r="UCM11" s="759"/>
      <c r="UCN11" s="759"/>
      <c r="UCO11" s="759"/>
      <c r="UCP11" s="759"/>
      <c r="UCQ11" s="759"/>
      <c r="UCR11" s="759"/>
      <c r="UCS11" s="759"/>
      <c r="UCT11" s="759"/>
      <c r="UCU11" s="759"/>
      <c r="UCV11" s="759"/>
      <c r="UCW11" s="759"/>
      <c r="UCX11" s="759"/>
      <c r="UCY11" s="759"/>
      <c r="UCZ11" s="759"/>
      <c r="UDA11" s="759"/>
      <c r="UDB11" s="759"/>
      <c r="UDC11" s="759"/>
      <c r="UDD11" s="759"/>
      <c r="UDE11" s="759"/>
      <c r="UDF11" s="759"/>
      <c r="UDG11" s="759"/>
      <c r="UDH11" s="759"/>
      <c r="UDI11" s="759"/>
      <c r="UDJ11" s="759"/>
      <c r="UDK11" s="759"/>
      <c r="UDL11" s="759"/>
      <c r="UDM11" s="759"/>
      <c r="UDN11" s="759"/>
      <c r="UDO11" s="759"/>
      <c r="UDP11" s="759"/>
      <c r="UDQ11" s="759"/>
      <c r="UDR11" s="759"/>
      <c r="UDS11" s="759"/>
      <c r="UDT11" s="759"/>
      <c r="UDU11" s="759"/>
      <c r="UDV11" s="759"/>
      <c r="UDW11" s="759"/>
      <c r="UDX11" s="759"/>
      <c r="UDY11" s="759"/>
      <c r="UDZ11" s="759"/>
      <c r="UEA11" s="759"/>
      <c r="UEB11" s="759"/>
      <c r="UEC11" s="759"/>
      <c r="UED11" s="759"/>
      <c r="UEE11" s="759"/>
      <c r="UEF11" s="759"/>
      <c r="UEG11" s="759"/>
      <c r="UEH11" s="759"/>
      <c r="UEI11" s="759"/>
      <c r="UEJ11" s="759"/>
      <c r="UEK11" s="759"/>
      <c r="UEL11" s="759"/>
      <c r="UEM11" s="759"/>
      <c r="UEN11" s="759"/>
      <c r="UEO11" s="759"/>
      <c r="UEP11" s="759"/>
      <c r="UEQ11" s="759"/>
      <c r="UER11" s="759"/>
      <c r="UES11" s="759"/>
      <c r="UET11" s="759"/>
      <c r="UEU11" s="759"/>
      <c r="UEV11" s="759"/>
      <c r="UEW11" s="759"/>
      <c r="UEX11" s="759"/>
      <c r="UEY11" s="759"/>
      <c r="UEZ11" s="759"/>
      <c r="UFA11" s="759"/>
      <c r="UFB11" s="759"/>
      <c r="UFC11" s="759"/>
      <c r="UFD11" s="759"/>
      <c r="UFE11" s="759"/>
      <c r="UFF11" s="759"/>
      <c r="UFG11" s="759"/>
      <c r="UFH11" s="759"/>
      <c r="UFI11" s="759"/>
      <c r="UFJ11" s="759"/>
      <c r="UFK11" s="759"/>
      <c r="UFL11" s="759"/>
      <c r="UFM11" s="759"/>
      <c r="UFN11" s="759"/>
      <c r="UFO11" s="759"/>
      <c r="UFP11" s="759"/>
      <c r="UFQ11" s="759"/>
      <c r="UFR11" s="759"/>
      <c r="UFS11" s="759"/>
      <c r="UFT11" s="759"/>
      <c r="UFU11" s="759"/>
      <c r="UFV11" s="759"/>
      <c r="UFW11" s="759"/>
      <c r="UFX11" s="759"/>
      <c r="UFY11" s="759"/>
      <c r="UFZ11" s="759"/>
      <c r="UGA11" s="759"/>
      <c r="UGB11" s="759"/>
      <c r="UGC11" s="759"/>
      <c r="UGD11" s="759"/>
      <c r="UGE11" s="759"/>
      <c r="UGF11" s="759"/>
      <c r="UGG11" s="759"/>
      <c r="UGH11" s="759"/>
      <c r="UGI11" s="759"/>
      <c r="UGJ11" s="759"/>
      <c r="UGK11" s="759"/>
      <c r="UGL11" s="759"/>
      <c r="UGM11" s="759"/>
      <c r="UGN11" s="759"/>
      <c r="UGO11" s="759"/>
      <c r="UGP11" s="759"/>
      <c r="UGQ11" s="759"/>
      <c r="UGR11" s="759"/>
      <c r="UGS11" s="759"/>
      <c r="UGT11" s="759"/>
      <c r="UGU11" s="759"/>
      <c r="UGV11" s="759"/>
      <c r="UGW11" s="759"/>
      <c r="UGX11" s="759"/>
      <c r="UGY11" s="759"/>
      <c r="UGZ11" s="759"/>
      <c r="UHA11" s="759"/>
      <c r="UHB11" s="759"/>
      <c r="UHC11" s="759"/>
      <c r="UHD11" s="759"/>
      <c r="UHE11" s="759"/>
      <c r="UHF11" s="759"/>
      <c r="UHG11" s="759"/>
      <c r="UHH11" s="759"/>
      <c r="UHI11" s="759"/>
      <c r="UHJ11" s="759"/>
      <c r="UHK11" s="759"/>
      <c r="UHL11" s="759"/>
      <c r="UHM11" s="759"/>
      <c r="UHN11" s="759"/>
      <c r="UHO11" s="759"/>
      <c r="UHP11" s="759"/>
      <c r="UHQ11" s="759"/>
      <c r="UHR11" s="759"/>
      <c r="UHS11" s="759"/>
      <c r="UHT11" s="759"/>
      <c r="UHU11" s="759"/>
      <c r="UHV11" s="759"/>
      <c r="UHW11" s="759"/>
      <c r="UHX11" s="759"/>
      <c r="UHY11" s="759"/>
      <c r="UHZ11" s="759"/>
      <c r="UIA11" s="759"/>
      <c r="UIB11" s="759"/>
      <c r="UIC11" s="759"/>
      <c r="UID11" s="759"/>
      <c r="UIE11" s="759"/>
      <c r="UIF11" s="759"/>
      <c r="UIG11" s="759"/>
      <c r="UIH11" s="759"/>
      <c r="UII11" s="759"/>
      <c r="UIJ11" s="759"/>
      <c r="UIK11" s="759"/>
      <c r="UIL11" s="759"/>
      <c r="UIM11" s="759"/>
      <c r="UIN11" s="759"/>
      <c r="UIO11" s="759"/>
      <c r="UIP11" s="759"/>
      <c r="UIQ11" s="759"/>
      <c r="UIR11" s="759"/>
      <c r="UIS11" s="759"/>
      <c r="UIT11" s="759"/>
      <c r="UIU11" s="759"/>
      <c r="UIV11" s="759"/>
      <c r="UIW11" s="759"/>
      <c r="UIX11" s="759"/>
      <c r="UIY11" s="759"/>
      <c r="UIZ11" s="759"/>
      <c r="UJA11" s="759"/>
      <c r="UJB11" s="759"/>
      <c r="UJC11" s="759"/>
      <c r="UJD11" s="759"/>
      <c r="UJE11" s="759"/>
      <c r="UJF11" s="759"/>
      <c r="UJG11" s="759"/>
      <c r="UJH11" s="759"/>
      <c r="UJI11" s="759"/>
      <c r="UJJ11" s="759"/>
      <c r="UJK11" s="759"/>
      <c r="UJL11" s="759"/>
      <c r="UJM11" s="759"/>
      <c r="UJN11" s="759"/>
      <c r="UJO11" s="759"/>
      <c r="UJP11" s="759"/>
      <c r="UJQ11" s="759"/>
      <c r="UJR11" s="759"/>
      <c r="UJS11" s="759"/>
      <c r="UJT11" s="759"/>
      <c r="UJU11" s="759"/>
      <c r="UJV11" s="759"/>
      <c r="UJW11" s="759"/>
      <c r="UJX11" s="759"/>
      <c r="UJY11" s="759"/>
      <c r="UJZ11" s="759"/>
      <c r="UKA11" s="759"/>
      <c r="UKB11" s="759"/>
      <c r="UKC11" s="759"/>
      <c r="UKD11" s="759"/>
      <c r="UKE11" s="759"/>
      <c r="UKF11" s="759"/>
      <c r="UKG11" s="759"/>
      <c r="UKH11" s="759"/>
      <c r="UKI11" s="759"/>
      <c r="UKJ11" s="759"/>
      <c r="UKK11" s="759"/>
      <c r="UKL11" s="759"/>
      <c r="UKM11" s="759"/>
      <c r="UKN11" s="759"/>
      <c r="UKO11" s="759"/>
      <c r="UKP11" s="759"/>
      <c r="UKQ11" s="759"/>
      <c r="UKR11" s="759"/>
      <c r="UKS11" s="759"/>
      <c r="UKT11" s="759"/>
      <c r="UKU11" s="759"/>
      <c r="UKV11" s="759"/>
      <c r="UKW11" s="759"/>
      <c r="UKX11" s="759"/>
      <c r="UKY11" s="759"/>
      <c r="UKZ11" s="759"/>
      <c r="ULA11" s="759"/>
      <c r="ULB11" s="759"/>
      <c r="ULC11" s="759"/>
      <c r="ULD11" s="759"/>
      <c r="ULE11" s="759"/>
      <c r="ULF11" s="759"/>
      <c r="ULG11" s="759"/>
      <c r="ULH11" s="759"/>
      <c r="ULI11" s="759"/>
      <c r="ULJ11" s="759"/>
      <c r="ULK11" s="759"/>
      <c r="ULL11" s="759"/>
      <c r="ULM11" s="759"/>
      <c r="ULN11" s="759"/>
      <c r="ULO11" s="759"/>
      <c r="ULP11" s="759"/>
      <c r="ULQ11" s="759"/>
      <c r="ULR11" s="759"/>
      <c r="ULS11" s="759"/>
      <c r="ULT11" s="759"/>
      <c r="ULU11" s="759"/>
      <c r="ULV11" s="759"/>
      <c r="ULW11" s="759"/>
      <c r="ULX11" s="759"/>
      <c r="ULY11" s="759"/>
      <c r="ULZ11" s="759"/>
      <c r="UMA11" s="759"/>
      <c r="UMB11" s="759"/>
      <c r="UMC11" s="759"/>
      <c r="UMD11" s="759"/>
      <c r="UME11" s="759"/>
      <c r="UMF11" s="759"/>
      <c r="UMG11" s="759"/>
      <c r="UMH11" s="759"/>
      <c r="UMI11" s="759"/>
      <c r="UMJ11" s="759"/>
      <c r="UMK11" s="759"/>
      <c r="UML11" s="759"/>
      <c r="UMM11" s="759"/>
      <c r="UMN11" s="759"/>
      <c r="UMO11" s="759"/>
      <c r="UMP11" s="759"/>
      <c r="UMQ11" s="759"/>
      <c r="UMR11" s="759"/>
      <c r="UMS11" s="759"/>
      <c r="UMT11" s="759"/>
      <c r="UMU11" s="759"/>
      <c r="UMV11" s="759"/>
      <c r="UMW11" s="759"/>
      <c r="UMX11" s="759"/>
      <c r="UMY11" s="759"/>
      <c r="UMZ11" s="759"/>
      <c r="UNA11" s="759"/>
      <c r="UNB11" s="759"/>
      <c r="UNC11" s="759"/>
      <c r="UND11" s="759"/>
      <c r="UNE11" s="759"/>
      <c r="UNF11" s="759"/>
      <c r="UNG11" s="759"/>
      <c r="UNH11" s="759"/>
      <c r="UNI11" s="759"/>
      <c r="UNJ11" s="759"/>
      <c r="UNK11" s="759"/>
      <c r="UNL11" s="759"/>
      <c r="UNM11" s="759"/>
      <c r="UNN11" s="759"/>
      <c r="UNO11" s="759"/>
      <c r="UNP11" s="759"/>
      <c r="UNQ11" s="759"/>
      <c r="UNR11" s="759"/>
      <c r="UNS11" s="759"/>
      <c r="UNT11" s="759"/>
      <c r="UNU11" s="759"/>
      <c r="UNV11" s="759"/>
      <c r="UNW11" s="759"/>
      <c r="UNX11" s="759"/>
      <c r="UNY11" s="759"/>
      <c r="UNZ11" s="759"/>
      <c r="UOA11" s="759"/>
      <c r="UOB11" s="759"/>
      <c r="UOC11" s="759"/>
      <c r="UOD11" s="759"/>
      <c r="UOE11" s="759"/>
      <c r="UOF11" s="759"/>
      <c r="UOG11" s="759"/>
      <c r="UOH11" s="759"/>
      <c r="UOI11" s="759"/>
      <c r="UOJ11" s="759"/>
      <c r="UOK11" s="759"/>
      <c r="UOL11" s="759"/>
      <c r="UOM11" s="759"/>
      <c r="UON11" s="759"/>
      <c r="UOO11" s="759"/>
      <c r="UOP11" s="759"/>
      <c r="UOQ11" s="759"/>
      <c r="UOR11" s="759"/>
      <c r="UOS11" s="759"/>
      <c r="UOT11" s="759"/>
      <c r="UOU11" s="759"/>
      <c r="UOV11" s="759"/>
      <c r="UOW11" s="759"/>
      <c r="UOX11" s="759"/>
      <c r="UOY11" s="759"/>
      <c r="UOZ11" s="759"/>
      <c r="UPA11" s="759"/>
      <c r="UPB11" s="759"/>
      <c r="UPC11" s="759"/>
      <c r="UPD11" s="759"/>
      <c r="UPE11" s="759"/>
      <c r="UPF11" s="759"/>
      <c r="UPG11" s="759"/>
      <c r="UPH11" s="759"/>
      <c r="UPI11" s="759"/>
      <c r="UPJ11" s="759"/>
      <c r="UPK11" s="759"/>
      <c r="UPL11" s="759"/>
      <c r="UPM11" s="759"/>
      <c r="UPN11" s="759"/>
      <c r="UPO11" s="759"/>
      <c r="UPP11" s="759"/>
      <c r="UPQ11" s="759"/>
      <c r="UPR11" s="759"/>
      <c r="UPS11" s="759"/>
      <c r="UPT11" s="759"/>
      <c r="UPU11" s="759"/>
      <c r="UPV11" s="759"/>
      <c r="UPW11" s="759"/>
      <c r="UPX11" s="759"/>
      <c r="UPY11" s="759"/>
      <c r="UPZ11" s="759"/>
      <c r="UQA11" s="759"/>
      <c r="UQB11" s="759"/>
      <c r="UQC11" s="759"/>
      <c r="UQD11" s="759"/>
      <c r="UQE11" s="759"/>
      <c r="UQF11" s="759"/>
      <c r="UQG11" s="759"/>
      <c r="UQH11" s="759"/>
      <c r="UQI11" s="759"/>
      <c r="UQJ11" s="759"/>
      <c r="UQK11" s="759"/>
      <c r="UQL11" s="759"/>
      <c r="UQM11" s="759"/>
      <c r="UQN11" s="759"/>
      <c r="UQO11" s="759"/>
      <c r="UQP11" s="759"/>
      <c r="UQQ11" s="759"/>
      <c r="UQR11" s="759"/>
      <c r="UQS11" s="759"/>
      <c r="UQT11" s="759"/>
      <c r="UQU11" s="759"/>
      <c r="UQV11" s="759"/>
      <c r="UQW11" s="759"/>
      <c r="UQX11" s="759"/>
      <c r="UQY11" s="759"/>
      <c r="UQZ11" s="759"/>
      <c r="URA11" s="759"/>
      <c r="URB11" s="759"/>
      <c r="URC11" s="759"/>
      <c r="URD11" s="759"/>
      <c r="URE11" s="759"/>
      <c r="URF11" s="759"/>
      <c r="URG11" s="759"/>
      <c r="URH11" s="759"/>
      <c r="URI11" s="759"/>
      <c r="URJ11" s="759"/>
      <c r="URK11" s="759"/>
      <c r="URL11" s="759"/>
      <c r="URM11" s="759"/>
      <c r="URN11" s="759"/>
      <c r="URO11" s="759"/>
      <c r="URP11" s="759"/>
      <c r="URQ11" s="759"/>
      <c r="URR11" s="759"/>
      <c r="URS11" s="759"/>
      <c r="URT11" s="759"/>
      <c r="URU11" s="759"/>
      <c r="URV11" s="759"/>
      <c r="URW11" s="759"/>
      <c r="URX11" s="759"/>
      <c r="URY11" s="759"/>
      <c r="URZ11" s="759"/>
      <c r="USA11" s="759"/>
      <c r="USB11" s="759"/>
      <c r="USC11" s="759"/>
      <c r="USD11" s="759"/>
      <c r="USE11" s="759"/>
      <c r="USF11" s="759"/>
      <c r="USG11" s="759"/>
      <c r="USH11" s="759"/>
      <c r="USI11" s="759"/>
      <c r="USJ11" s="759"/>
      <c r="USK11" s="759"/>
      <c r="USL11" s="759"/>
      <c r="USM11" s="759"/>
      <c r="USN11" s="759"/>
      <c r="USO11" s="759"/>
      <c r="USP11" s="759"/>
      <c r="USQ11" s="759"/>
      <c r="USR11" s="759"/>
      <c r="USS11" s="759"/>
      <c r="UST11" s="759"/>
      <c r="USU11" s="759"/>
      <c r="USV11" s="759"/>
      <c r="USW11" s="759"/>
      <c r="USX11" s="759"/>
      <c r="USY11" s="759"/>
      <c r="USZ11" s="759"/>
      <c r="UTA11" s="759"/>
      <c r="UTB11" s="759"/>
      <c r="UTC11" s="759"/>
      <c r="UTD11" s="759"/>
      <c r="UTE11" s="759"/>
      <c r="UTF11" s="759"/>
      <c r="UTG11" s="759"/>
      <c r="UTH11" s="759"/>
      <c r="UTI11" s="759"/>
      <c r="UTJ11" s="759"/>
      <c r="UTK11" s="759"/>
      <c r="UTL11" s="759"/>
      <c r="UTM11" s="759"/>
      <c r="UTN11" s="759"/>
      <c r="UTO11" s="759"/>
      <c r="UTP11" s="759"/>
      <c r="UTQ11" s="759"/>
      <c r="UTR11" s="759"/>
      <c r="UTS11" s="759"/>
      <c r="UTT11" s="759"/>
      <c r="UTU11" s="759"/>
      <c r="UTV11" s="759"/>
      <c r="UTW11" s="759"/>
      <c r="UTX11" s="759"/>
      <c r="UTY11" s="759"/>
      <c r="UTZ11" s="759"/>
      <c r="UUA11" s="759"/>
      <c r="UUB11" s="759"/>
      <c r="UUC11" s="759"/>
      <c r="UUD11" s="759"/>
      <c r="UUE11" s="759"/>
      <c r="UUF11" s="759"/>
      <c r="UUG11" s="759"/>
      <c r="UUH11" s="759"/>
      <c r="UUI11" s="759"/>
      <c r="UUJ11" s="759"/>
      <c r="UUK11" s="759"/>
      <c r="UUL11" s="759"/>
      <c r="UUM11" s="759"/>
      <c r="UUN11" s="759"/>
      <c r="UUO11" s="759"/>
      <c r="UUP11" s="759"/>
      <c r="UUQ11" s="759"/>
      <c r="UUR11" s="759"/>
      <c r="UUS11" s="759"/>
      <c r="UUT11" s="759"/>
      <c r="UUU11" s="759"/>
      <c r="UUV11" s="759"/>
      <c r="UUW11" s="759"/>
      <c r="UUX11" s="759"/>
      <c r="UUY11" s="759"/>
      <c r="UUZ11" s="759"/>
      <c r="UVA11" s="759"/>
      <c r="UVB11" s="759"/>
      <c r="UVC11" s="759"/>
      <c r="UVD11" s="759"/>
      <c r="UVE11" s="759"/>
      <c r="UVF11" s="759"/>
      <c r="UVG11" s="759"/>
      <c r="UVH11" s="759"/>
      <c r="UVI11" s="759"/>
      <c r="UVJ11" s="759"/>
      <c r="UVK11" s="759"/>
      <c r="UVL11" s="759"/>
      <c r="UVM11" s="759"/>
      <c r="UVN11" s="759"/>
      <c r="UVO11" s="759"/>
      <c r="UVP11" s="759"/>
      <c r="UVQ11" s="759"/>
      <c r="UVR11" s="759"/>
      <c r="UVS11" s="759"/>
      <c r="UVT11" s="759"/>
      <c r="UVU11" s="759"/>
      <c r="UVV11" s="759"/>
      <c r="UVW11" s="759"/>
      <c r="UVX11" s="759"/>
      <c r="UVY11" s="759"/>
      <c r="UVZ11" s="759"/>
      <c r="UWA11" s="759"/>
      <c r="UWB11" s="759"/>
      <c r="UWC11" s="759"/>
      <c r="UWD11" s="759"/>
      <c r="UWE11" s="759"/>
      <c r="UWF11" s="759"/>
      <c r="UWG11" s="759"/>
      <c r="UWH11" s="759"/>
      <c r="UWI11" s="759"/>
      <c r="UWJ11" s="759"/>
      <c r="UWK11" s="759"/>
      <c r="UWL11" s="759"/>
      <c r="UWM11" s="759"/>
      <c r="UWN11" s="759"/>
      <c r="UWO11" s="759"/>
      <c r="UWP11" s="759"/>
      <c r="UWQ11" s="759"/>
      <c r="UWR11" s="759"/>
      <c r="UWS11" s="759"/>
      <c r="UWT11" s="759"/>
      <c r="UWU11" s="759"/>
      <c r="UWV11" s="759"/>
      <c r="UWW11" s="759"/>
      <c r="UWX11" s="759"/>
      <c r="UWY11" s="759"/>
      <c r="UWZ11" s="759"/>
      <c r="UXA11" s="759"/>
      <c r="UXB11" s="759"/>
      <c r="UXC11" s="759"/>
      <c r="UXD11" s="759"/>
      <c r="UXE11" s="759"/>
      <c r="UXF11" s="759"/>
      <c r="UXG11" s="759"/>
      <c r="UXH11" s="759"/>
      <c r="UXI11" s="759"/>
      <c r="UXJ11" s="759"/>
      <c r="UXK11" s="759"/>
      <c r="UXL11" s="759"/>
      <c r="UXM11" s="759"/>
      <c r="UXN11" s="759"/>
      <c r="UXO11" s="759"/>
      <c r="UXP11" s="759"/>
      <c r="UXQ11" s="759"/>
      <c r="UXR11" s="759"/>
      <c r="UXS11" s="759"/>
      <c r="UXT11" s="759"/>
      <c r="UXU11" s="759"/>
      <c r="UXV11" s="759"/>
      <c r="UXW11" s="759"/>
      <c r="UXX11" s="759"/>
      <c r="UXY11" s="759"/>
      <c r="UXZ11" s="759"/>
      <c r="UYA11" s="759"/>
      <c r="UYB11" s="759"/>
      <c r="UYC11" s="759"/>
      <c r="UYD11" s="759"/>
      <c r="UYE11" s="759"/>
      <c r="UYF11" s="759"/>
      <c r="UYG11" s="759"/>
      <c r="UYH11" s="759"/>
      <c r="UYI11" s="759"/>
      <c r="UYJ11" s="759"/>
      <c r="UYK11" s="759"/>
      <c r="UYL11" s="759"/>
      <c r="UYM11" s="759"/>
      <c r="UYN11" s="759"/>
      <c r="UYO11" s="759"/>
      <c r="UYP11" s="759"/>
      <c r="UYQ11" s="759"/>
      <c r="UYR11" s="759"/>
      <c r="UYS11" s="759"/>
      <c r="UYT11" s="759"/>
      <c r="UYU11" s="759"/>
      <c r="UYV11" s="759"/>
      <c r="UYW11" s="759"/>
      <c r="UYX11" s="759"/>
      <c r="UYY11" s="759"/>
      <c r="UYZ11" s="759"/>
      <c r="UZA11" s="759"/>
      <c r="UZB11" s="759"/>
      <c r="UZC11" s="759"/>
      <c r="UZD11" s="759"/>
      <c r="UZE11" s="759"/>
      <c r="UZF11" s="759"/>
      <c r="UZG11" s="759"/>
      <c r="UZH11" s="759"/>
      <c r="UZI11" s="759"/>
      <c r="UZJ11" s="759"/>
      <c r="UZK11" s="759"/>
      <c r="UZL11" s="759"/>
      <c r="UZM11" s="759"/>
      <c r="UZN11" s="759"/>
      <c r="UZO11" s="759"/>
      <c r="UZP11" s="759"/>
      <c r="UZQ11" s="759"/>
      <c r="UZR11" s="759"/>
      <c r="UZS11" s="759"/>
      <c r="UZT11" s="759"/>
      <c r="UZU11" s="759"/>
      <c r="UZV11" s="759"/>
      <c r="UZW11" s="759"/>
      <c r="UZX11" s="759"/>
      <c r="UZY11" s="759"/>
      <c r="UZZ11" s="759"/>
      <c r="VAA11" s="759"/>
      <c r="VAB11" s="759"/>
      <c r="VAC11" s="759"/>
      <c r="VAD11" s="759"/>
      <c r="VAE11" s="759"/>
      <c r="VAF11" s="759"/>
      <c r="VAG11" s="759"/>
      <c r="VAH11" s="759"/>
      <c r="VAI11" s="759"/>
      <c r="VAJ11" s="759"/>
      <c r="VAK11" s="759"/>
      <c r="VAL11" s="759"/>
      <c r="VAM11" s="759"/>
      <c r="VAN11" s="759"/>
      <c r="VAO11" s="759"/>
      <c r="VAP11" s="759"/>
      <c r="VAQ11" s="759"/>
      <c r="VAR11" s="759"/>
      <c r="VAS11" s="759"/>
      <c r="VAT11" s="759"/>
      <c r="VAU11" s="759"/>
      <c r="VAV11" s="759"/>
      <c r="VAW11" s="759"/>
      <c r="VAX11" s="759"/>
      <c r="VAY11" s="759"/>
      <c r="VAZ11" s="759"/>
      <c r="VBA11" s="759"/>
      <c r="VBB11" s="759"/>
      <c r="VBC11" s="759"/>
      <c r="VBD11" s="759"/>
      <c r="VBE11" s="759"/>
      <c r="VBF11" s="759"/>
      <c r="VBG11" s="759"/>
      <c r="VBH11" s="759"/>
      <c r="VBI11" s="759"/>
      <c r="VBJ11" s="759"/>
      <c r="VBK11" s="759"/>
      <c r="VBL11" s="759"/>
      <c r="VBM11" s="759"/>
      <c r="VBN11" s="759"/>
      <c r="VBO11" s="759"/>
      <c r="VBP11" s="759"/>
      <c r="VBQ11" s="759"/>
      <c r="VBR11" s="759"/>
      <c r="VBS11" s="759"/>
      <c r="VBT11" s="759"/>
      <c r="VBU11" s="759"/>
      <c r="VBV11" s="759"/>
      <c r="VBW11" s="759"/>
      <c r="VBX11" s="759"/>
      <c r="VBY11" s="759"/>
      <c r="VBZ11" s="759"/>
      <c r="VCA11" s="759"/>
      <c r="VCB11" s="759"/>
      <c r="VCC11" s="759"/>
      <c r="VCD11" s="759"/>
      <c r="VCE11" s="759"/>
      <c r="VCF11" s="759"/>
      <c r="VCG11" s="759"/>
      <c r="VCH11" s="759"/>
      <c r="VCI11" s="759"/>
      <c r="VCJ11" s="759"/>
      <c r="VCK11" s="759"/>
      <c r="VCL11" s="759"/>
      <c r="VCM11" s="759"/>
      <c r="VCN11" s="759"/>
      <c r="VCO11" s="759"/>
      <c r="VCP11" s="759"/>
      <c r="VCQ11" s="759"/>
      <c r="VCR11" s="759"/>
      <c r="VCS11" s="759"/>
      <c r="VCT11" s="759"/>
      <c r="VCU11" s="759"/>
      <c r="VCV11" s="759"/>
      <c r="VCW11" s="759"/>
      <c r="VCX11" s="759"/>
      <c r="VCY11" s="759"/>
      <c r="VCZ11" s="759"/>
      <c r="VDA11" s="759"/>
      <c r="VDB11" s="759"/>
      <c r="VDC11" s="759"/>
      <c r="VDD11" s="759"/>
      <c r="VDE11" s="759"/>
      <c r="VDF11" s="759"/>
      <c r="VDG11" s="759"/>
      <c r="VDH11" s="759"/>
      <c r="VDI11" s="759"/>
      <c r="VDJ11" s="759"/>
      <c r="VDK11" s="759"/>
      <c r="VDL11" s="759"/>
      <c r="VDM11" s="759"/>
      <c r="VDN11" s="759"/>
      <c r="VDO11" s="759"/>
      <c r="VDP11" s="759"/>
      <c r="VDQ11" s="759"/>
      <c r="VDR11" s="759"/>
      <c r="VDS11" s="759"/>
      <c r="VDT11" s="759"/>
      <c r="VDU11" s="759"/>
      <c r="VDV11" s="759"/>
      <c r="VDW11" s="759"/>
      <c r="VDX11" s="759"/>
      <c r="VDY11" s="759"/>
      <c r="VDZ11" s="759"/>
      <c r="VEA11" s="759"/>
      <c r="VEB11" s="759"/>
      <c r="VEC11" s="759"/>
      <c r="VED11" s="759"/>
      <c r="VEE11" s="759"/>
      <c r="VEF11" s="759"/>
      <c r="VEG11" s="759"/>
      <c r="VEH11" s="759"/>
      <c r="VEI11" s="759"/>
      <c r="VEJ11" s="759"/>
      <c r="VEK11" s="759"/>
      <c r="VEL11" s="759"/>
      <c r="VEM11" s="759"/>
      <c r="VEN11" s="759"/>
      <c r="VEO11" s="759"/>
      <c r="VEP11" s="759"/>
      <c r="VEQ11" s="759"/>
      <c r="VER11" s="759"/>
      <c r="VES11" s="759"/>
      <c r="VET11" s="759"/>
      <c r="VEU11" s="759"/>
      <c r="VEV11" s="759"/>
      <c r="VEW11" s="759"/>
      <c r="VEX11" s="759"/>
      <c r="VEY11" s="759"/>
      <c r="VEZ11" s="759"/>
      <c r="VFA11" s="759"/>
      <c r="VFB11" s="759"/>
      <c r="VFC11" s="759"/>
      <c r="VFD11" s="759"/>
      <c r="VFE11" s="759"/>
      <c r="VFF11" s="759"/>
      <c r="VFG11" s="759"/>
      <c r="VFH11" s="759"/>
      <c r="VFI11" s="759"/>
      <c r="VFJ11" s="759"/>
      <c r="VFK11" s="759"/>
      <c r="VFL11" s="759"/>
      <c r="VFM11" s="759"/>
      <c r="VFN11" s="759"/>
      <c r="VFO11" s="759"/>
      <c r="VFP11" s="759"/>
      <c r="VFQ11" s="759"/>
      <c r="VFR11" s="759"/>
      <c r="VFS11" s="759"/>
      <c r="VFT11" s="759"/>
      <c r="VFU11" s="759"/>
      <c r="VFV11" s="759"/>
      <c r="VFW11" s="759"/>
      <c r="VFX11" s="759"/>
      <c r="VFY11" s="759"/>
      <c r="VFZ11" s="759"/>
      <c r="VGA11" s="759"/>
      <c r="VGB11" s="759"/>
      <c r="VGC11" s="759"/>
      <c r="VGD11" s="759"/>
      <c r="VGE11" s="759"/>
      <c r="VGF11" s="759"/>
      <c r="VGG11" s="759"/>
      <c r="VGH11" s="759"/>
      <c r="VGI11" s="759"/>
      <c r="VGJ11" s="759"/>
      <c r="VGK11" s="759"/>
      <c r="VGL11" s="759"/>
      <c r="VGM11" s="759"/>
      <c r="VGN11" s="759"/>
      <c r="VGO11" s="759"/>
      <c r="VGP11" s="759"/>
      <c r="VGQ11" s="759"/>
      <c r="VGR11" s="759"/>
      <c r="VGS11" s="759"/>
      <c r="VGT11" s="759"/>
      <c r="VGU11" s="759"/>
      <c r="VGV11" s="759"/>
      <c r="VGW11" s="759"/>
      <c r="VGX11" s="759"/>
      <c r="VGY11" s="759"/>
      <c r="VGZ11" s="759"/>
      <c r="VHA11" s="759"/>
      <c r="VHB11" s="759"/>
      <c r="VHC11" s="759"/>
      <c r="VHD11" s="759"/>
      <c r="VHE11" s="759"/>
      <c r="VHF11" s="759"/>
      <c r="VHG11" s="759"/>
      <c r="VHH11" s="759"/>
      <c r="VHI11" s="759"/>
      <c r="VHJ11" s="759"/>
      <c r="VHK11" s="759"/>
      <c r="VHL11" s="759"/>
      <c r="VHM11" s="759"/>
      <c r="VHN11" s="759"/>
      <c r="VHO11" s="759"/>
      <c r="VHP11" s="759"/>
      <c r="VHQ11" s="759"/>
      <c r="VHR11" s="759"/>
      <c r="VHS11" s="759"/>
      <c r="VHT11" s="759"/>
      <c r="VHU11" s="759"/>
      <c r="VHV11" s="759"/>
      <c r="VHW11" s="759"/>
      <c r="VHX11" s="759"/>
      <c r="VHY11" s="759"/>
      <c r="VHZ11" s="759"/>
      <c r="VIA11" s="759"/>
      <c r="VIB11" s="759"/>
      <c r="VIC11" s="759"/>
      <c r="VID11" s="759"/>
      <c r="VIE11" s="759"/>
      <c r="VIF11" s="759"/>
      <c r="VIG11" s="759"/>
      <c r="VIH11" s="759"/>
      <c r="VII11" s="759"/>
      <c r="VIJ11" s="759"/>
      <c r="VIK11" s="759"/>
      <c r="VIL11" s="759"/>
      <c r="VIM11" s="759"/>
      <c r="VIN11" s="759"/>
      <c r="VIO11" s="759"/>
      <c r="VIP11" s="759"/>
      <c r="VIQ11" s="759"/>
      <c r="VIR11" s="759"/>
      <c r="VIS11" s="759"/>
      <c r="VIT11" s="759"/>
      <c r="VIU11" s="759"/>
      <c r="VIV11" s="759"/>
      <c r="VIW11" s="759"/>
      <c r="VIX11" s="759"/>
      <c r="VIY11" s="759"/>
      <c r="VIZ11" s="759"/>
      <c r="VJA11" s="759"/>
      <c r="VJB11" s="759"/>
      <c r="VJC11" s="759"/>
      <c r="VJD11" s="759"/>
      <c r="VJE11" s="759"/>
      <c r="VJF11" s="759"/>
      <c r="VJG11" s="759"/>
      <c r="VJH11" s="759"/>
      <c r="VJI11" s="759"/>
      <c r="VJJ11" s="759"/>
      <c r="VJK11" s="759"/>
      <c r="VJL11" s="759"/>
      <c r="VJM11" s="759"/>
      <c r="VJN11" s="759"/>
      <c r="VJO11" s="759"/>
      <c r="VJP11" s="759"/>
      <c r="VJQ11" s="759"/>
      <c r="VJR11" s="759"/>
      <c r="VJS11" s="759"/>
      <c r="VJT11" s="759"/>
      <c r="VJU11" s="759"/>
      <c r="VJV11" s="759"/>
      <c r="VJW11" s="759"/>
      <c r="VJX11" s="759"/>
      <c r="VJY11" s="759"/>
      <c r="VJZ11" s="759"/>
      <c r="VKA11" s="759"/>
      <c r="VKB11" s="759"/>
      <c r="VKC11" s="759"/>
      <c r="VKD11" s="759"/>
      <c r="VKE11" s="759"/>
      <c r="VKF11" s="759"/>
      <c r="VKG11" s="759"/>
      <c r="VKH11" s="759"/>
      <c r="VKI11" s="759"/>
      <c r="VKJ11" s="759"/>
      <c r="VKK11" s="759"/>
      <c r="VKL11" s="759"/>
      <c r="VKM11" s="759"/>
      <c r="VKN11" s="759"/>
      <c r="VKO11" s="759"/>
      <c r="VKP11" s="759"/>
      <c r="VKQ11" s="759"/>
      <c r="VKR11" s="759"/>
      <c r="VKS11" s="759"/>
      <c r="VKT11" s="759"/>
      <c r="VKU11" s="759"/>
      <c r="VKV11" s="759"/>
      <c r="VKW11" s="759"/>
      <c r="VKX11" s="759"/>
      <c r="VKY11" s="759"/>
      <c r="VKZ11" s="759"/>
      <c r="VLA11" s="759"/>
      <c r="VLB11" s="759"/>
      <c r="VLC11" s="759"/>
      <c r="VLD11" s="759"/>
      <c r="VLE11" s="759"/>
      <c r="VLF11" s="759"/>
      <c r="VLG11" s="759"/>
      <c r="VLH11" s="759"/>
      <c r="VLI11" s="759"/>
      <c r="VLJ11" s="759"/>
      <c r="VLK11" s="759"/>
      <c r="VLL11" s="759"/>
      <c r="VLM11" s="759"/>
      <c r="VLN11" s="759"/>
      <c r="VLO11" s="759"/>
      <c r="VLP11" s="759"/>
      <c r="VLQ11" s="759"/>
      <c r="VLR11" s="759"/>
      <c r="VLS11" s="759"/>
      <c r="VLT11" s="759"/>
      <c r="VLU11" s="759"/>
      <c r="VLV11" s="759"/>
      <c r="VLW11" s="759"/>
      <c r="VLX11" s="759"/>
      <c r="VLY11" s="759"/>
      <c r="VLZ11" s="759"/>
      <c r="VMA11" s="759"/>
      <c r="VMB11" s="759"/>
      <c r="VMC11" s="759"/>
      <c r="VMD11" s="759"/>
      <c r="VME11" s="759"/>
      <c r="VMF11" s="759"/>
      <c r="VMG11" s="759"/>
      <c r="VMH11" s="759"/>
      <c r="VMI11" s="759"/>
      <c r="VMJ11" s="759"/>
      <c r="VMK11" s="759"/>
      <c r="VML11" s="759"/>
      <c r="VMM11" s="759"/>
      <c r="VMN11" s="759"/>
      <c r="VMO11" s="759"/>
      <c r="VMP11" s="759"/>
      <c r="VMQ11" s="759"/>
      <c r="VMR11" s="759"/>
      <c r="VMS11" s="759"/>
      <c r="VMT11" s="759"/>
      <c r="VMU11" s="759"/>
      <c r="VMV11" s="759"/>
      <c r="VMW11" s="759"/>
      <c r="VMX11" s="759"/>
      <c r="VMY11" s="759"/>
      <c r="VMZ11" s="759"/>
      <c r="VNA11" s="759"/>
      <c r="VNB11" s="759"/>
      <c r="VNC11" s="759"/>
      <c r="VND11" s="759"/>
      <c r="VNE11" s="759"/>
      <c r="VNF11" s="759"/>
      <c r="VNG11" s="759"/>
      <c r="VNH11" s="759"/>
      <c r="VNI11" s="759"/>
      <c r="VNJ11" s="759"/>
      <c r="VNK11" s="759"/>
      <c r="VNL11" s="759"/>
      <c r="VNM11" s="759"/>
      <c r="VNN11" s="759"/>
      <c r="VNO11" s="759"/>
      <c r="VNP11" s="759"/>
      <c r="VNQ11" s="759"/>
      <c r="VNR11" s="759"/>
      <c r="VNS11" s="759"/>
      <c r="VNT11" s="759"/>
      <c r="VNU11" s="759"/>
      <c r="VNV11" s="759"/>
      <c r="VNW11" s="759"/>
      <c r="VNX11" s="759"/>
      <c r="VNY11" s="759"/>
      <c r="VNZ11" s="759"/>
      <c r="VOA11" s="759"/>
      <c r="VOB11" s="759"/>
      <c r="VOC11" s="759"/>
      <c r="VOD11" s="759"/>
      <c r="VOE11" s="759"/>
      <c r="VOF11" s="759"/>
      <c r="VOG11" s="759"/>
      <c r="VOH11" s="759"/>
      <c r="VOI11" s="759"/>
      <c r="VOJ11" s="759"/>
      <c r="VOK11" s="759"/>
      <c r="VOL11" s="759"/>
      <c r="VOM11" s="759"/>
      <c r="VON11" s="759"/>
      <c r="VOO11" s="759"/>
      <c r="VOP11" s="759"/>
      <c r="VOQ11" s="759"/>
      <c r="VOR11" s="759"/>
      <c r="VOS11" s="759"/>
      <c r="VOT11" s="759"/>
      <c r="VOU11" s="759"/>
      <c r="VOV11" s="759"/>
      <c r="VOW11" s="759"/>
      <c r="VOX11" s="759"/>
      <c r="VOY11" s="759"/>
      <c r="VOZ11" s="759"/>
      <c r="VPA11" s="759"/>
      <c r="VPB11" s="759"/>
      <c r="VPC11" s="759"/>
      <c r="VPD11" s="759"/>
      <c r="VPE11" s="759"/>
      <c r="VPF11" s="759"/>
      <c r="VPG11" s="759"/>
      <c r="VPH11" s="759"/>
      <c r="VPI11" s="759"/>
      <c r="VPJ11" s="759"/>
      <c r="VPK11" s="759"/>
      <c r="VPL11" s="759"/>
      <c r="VPM11" s="759"/>
      <c r="VPN11" s="759"/>
      <c r="VPO11" s="759"/>
      <c r="VPP11" s="759"/>
      <c r="VPQ11" s="759"/>
      <c r="VPR11" s="759"/>
      <c r="VPS11" s="759"/>
      <c r="VPT11" s="759"/>
      <c r="VPU11" s="759"/>
      <c r="VPV11" s="759"/>
      <c r="VPW11" s="759"/>
      <c r="VPX11" s="759"/>
      <c r="VPY11" s="759"/>
      <c r="VPZ11" s="759"/>
      <c r="VQA11" s="759"/>
      <c r="VQB11" s="759"/>
      <c r="VQC11" s="759"/>
      <c r="VQD11" s="759"/>
      <c r="VQE11" s="759"/>
      <c r="VQF11" s="759"/>
      <c r="VQG11" s="759"/>
      <c r="VQH11" s="759"/>
      <c r="VQI11" s="759"/>
      <c r="VQJ11" s="759"/>
      <c r="VQK11" s="759"/>
      <c r="VQL11" s="759"/>
      <c r="VQM11" s="759"/>
      <c r="VQN11" s="759"/>
      <c r="VQO11" s="759"/>
      <c r="VQP11" s="759"/>
      <c r="VQQ11" s="759"/>
      <c r="VQR11" s="759"/>
      <c r="VQS11" s="759"/>
      <c r="VQT11" s="759"/>
      <c r="VQU11" s="759"/>
      <c r="VQV11" s="759"/>
      <c r="VQW11" s="759"/>
      <c r="VQX11" s="759"/>
      <c r="VQY11" s="759"/>
      <c r="VQZ11" s="759"/>
      <c r="VRA11" s="759"/>
      <c r="VRB11" s="759"/>
      <c r="VRC11" s="759"/>
      <c r="VRD11" s="759"/>
      <c r="VRE11" s="759"/>
      <c r="VRF11" s="759"/>
      <c r="VRG11" s="759"/>
      <c r="VRH11" s="759"/>
      <c r="VRI11" s="759"/>
      <c r="VRJ11" s="759"/>
      <c r="VRK11" s="759"/>
      <c r="VRL11" s="759"/>
      <c r="VRM11" s="759"/>
      <c r="VRN11" s="759"/>
      <c r="VRO11" s="759"/>
      <c r="VRP11" s="759"/>
      <c r="VRQ11" s="759"/>
      <c r="VRR11" s="759"/>
      <c r="VRS11" s="759"/>
      <c r="VRT11" s="759"/>
      <c r="VRU11" s="759"/>
      <c r="VRV11" s="759"/>
      <c r="VRW11" s="759"/>
      <c r="VRX11" s="759"/>
      <c r="VRY11" s="759"/>
      <c r="VRZ11" s="759"/>
      <c r="VSA11" s="759"/>
      <c r="VSB11" s="759"/>
      <c r="VSC11" s="759"/>
      <c r="VSD11" s="759"/>
      <c r="VSE11" s="759"/>
      <c r="VSF11" s="759"/>
      <c r="VSG11" s="759"/>
      <c r="VSH11" s="759"/>
      <c r="VSI11" s="759"/>
      <c r="VSJ11" s="759"/>
      <c r="VSK11" s="759"/>
      <c r="VSL11" s="759"/>
      <c r="VSM11" s="759"/>
      <c r="VSN11" s="759"/>
      <c r="VSO11" s="759"/>
      <c r="VSP11" s="759"/>
      <c r="VSQ11" s="759"/>
      <c r="VSR11" s="759"/>
      <c r="VSS11" s="759"/>
      <c r="VST11" s="759"/>
      <c r="VSU11" s="759"/>
      <c r="VSV11" s="759"/>
      <c r="VSW11" s="759"/>
      <c r="VSX11" s="759"/>
      <c r="VSY11" s="759"/>
      <c r="VSZ11" s="759"/>
      <c r="VTA11" s="759"/>
      <c r="VTB11" s="759"/>
      <c r="VTC11" s="759"/>
      <c r="VTD11" s="759"/>
      <c r="VTE11" s="759"/>
      <c r="VTF11" s="759"/>
      <c r="VTG11" s="759"/>
      <c r="VTH11" s="759"/>
      <c r="VTI11" s="759"/>
      <c r="VTJ11" s="759"/>
      <c r="VTK11" s="759"/>
      <c r="VTL11" s="759"/>
      <c r="VTM11" s="759"/>
      <c r="VTN11" s="759"/>
      <c r="VTO11" s="759"/>
      <c r="VTP11" s="759"/>
      <c r="VTQ11" s="759"/>
      <c r="VTR11" s="759"/>
      <c r="VTS11" s="759"/>
      <c r="VTT11" s="759"/>
      <c r="VTU11" s="759"/>
      <c r="VTV11" s="759"/>
      <c r="VTW11" s="759"/>
      <c r="VTX11" s="759"/>
      <c r="VTY11" s="759"/>
      <c r="VTZ11" s="759"/>
      <c r="VUA11" s="759"/>
      <c r="VUB11" s="759"/>
      <c r="VUC11" s="759"/>
      <c r="VUD11" s="759"/>
      <c r="VUE11" s="759"/>
      <c r="VUF11" s="759"/>
      <c r="VUG11" s="759"/>
      <c r="VUH11" s="759"/>
      <c r="VUI11" s="759"/>
      <c r="VUJ11" s="759"/>
      <c r="VUK11" s="759"/>
      <c r="VUL11" s="759"/>
      <c r="VUM11" s="759"/>
      <c r="VUN11" s="759"/>
      <c r="VUO11" s="759"/>
      <c r="VUP11" s="759"/>
      <c r="VUQ11" s="759"/>
      <c r="VUR11" s="759"/>
      <c r="VUS11" s="759"/>
      <c r="VUT11" s="759"/>
      <c r="VUU11" s="759"/>
      <c r="VUV11" s="759"/>
      <c r="VUW11" s="759"/>
      <c r="VUX11" s="759"/>
      <c r="VUY11" s="759"/>
      <c r="VUZ11" s="759"/>
      <c r="VVA11" s="759"/>
      <c r="VVB11" s="759"/>
      <c r="VVC11" s="759"/>
      <c r="VVD11" s="759"/>
      <c r="VVE11" s="759"/>
      <c r="VVF11" s="759"/>
      <c r="VVG11" s="759"/>
      <c r="VVH11" s="759"/>
      <c r="VVI11" s="759"/>
      <c r="VVJ11" s="759"/>
      <c r="VVK11" s="759"/>
      <c r="VVL11" s="759"/>
      <c r="VVM11" s="759"/>
      <c r="VVN11" s="759"/>
      <c r="VVO11" s="759"/>
      <c r="VVP11" s="759"/>
      <c r="VVQ11" s="759"/>
      <c r="VVR11" s="759"/>
      <c r="VVS11" s="759"/>
      <c r="VVT11" s="759"/>
      <c r="VVU11" s="759"/>
      <c r="VVV11" s="759"/>
      <c r="VVW11" s="759"/>
      <c r="VVX11" s="759"/>
      <c r="VVY11" s="759"/>
      <c r="VVZ11" s="759"/>
      <c r="VWA11" s="759"/>
      <c r="VWB11" s="759"/>
      <c r="VWC11" s="759"/>
      <c r="VWD11" s="759"/>
      <c r="VWE11" s="759"/>
      <c r="VWF11" s="759"/>
      <c r="VWG11" s="759"/>
      <c r="VWH11" s="759"/>
      <c r="VWI11" s="759"/>
      <c r="VWJ11" s="759"/>
      <c r="VWK11" s="759"/>
      <c r="VWL11" s="759"/>
      <c r="VWM11" s="759"/>
      <c r="VWN11" s="759"/>
      <c r="VWO11" s="759"/>
      <c r="VWP11" s="759"/>
      <c r="VWQ11" s="759"/>
      <c r="VWR11" s="759"/>
      <c r="VWS11" s="759"/>
      <c r="VWT11" s="759"/>
      <c r="VWU11" s="759"/>
      <c r="VWV11" s="759"/>
      <c r="VWW11" s="759"/>
      <c r="VWX11" s="759"/>
      <c r="VWY11" s="759"/>
      <c r="VWZ11" s="759"/>
      <c r="VXA11" s="759"/>
      <c r="VXB11" s="759"/>
      <c r="VXC11" s="759"/>
      <c r="VXD11" s="759"/>
      <c r="VXE11" s="759"/>
      <c r="VXF11" s="759"/>
      <c r="VXG11" s="759"/>
      <c r="VXH11" s="759"/>
      <c r="VXI11" s="759"/>
      <c r="VXJ11" s="759"/>
      <c r="VXK11" s="759"/>
      <c r="VXL11" s="759"/>
      <c r="VXM11" s="759"/>
      <c r="VXN11" s="759"/>
      <c r="VXO11" s="759"/>
      <c r="VXP11" s="759"/>
      <c r="VXQ11" s="759"/>
      <c r="VXR11" s="759"/>
      <c r="VXS11" s="759"/>
      <c r="VXT11" s="759"/>
      <c r="VXU11" s="759"/>
      <c r="VXV11" s="759"/>
      <c r="VXW11" s="759"/>
      <c r="VXX11" s="759"/>
      <c r="VXY11" s="759"/>
      <c r="VXZ11" s="759"/>
      <c r="VYA11" s="759"/>
      <c r="VYB11" s="759"/>
      <c r="VYC11" s="759"/>
      <c r="VYD11" s="759"/>
      <c r="VYE11" s="759"/>
      <c r="VYF11" s="759"/>
      <c r="VYG11" s="759"/>
      <c r="VYH11" s="759"/>
      <c r="VYI11" s="759"/>
      <c r="VYJ11" s="759"/>
      <c r="VYK11" s="759"/>
      <c r="VYL11" s="759"/>
      <c r="VYM11" s="759"/>
      <c r="VYN11" s="759"/>
      <c r="VYO11" s="759"/>
      <c r="VYP11" s="759"/>
      <c r="VYQ11" s="759"/>
      <c r="VYR11" s="759"/>
      <c r="VYS11" s="759"/>
      <c r="VYT11" s="759"/>
      <c r="VYU11" s="759"/>
      <c r="VYV11" s="759"/>
      <c r="VYW11" s="759"/>
      <c r="VYX11" s="759"/>
      <c r="VYY11" s="759"/>
      <c r="VYZ11" s="759"/>
      <c r="VZA11" s="759"/>
      <c r="VZB11" s="759"/>
      <c r="VZC11" s="759"/>
      <c r="VZD11" s="759"/>
      <c r="VZE11" s="759"/>
      <c r="VZF11" s="759"/>
      <c r="VZG11" s="759"/>
      <c r="VZH11" s="759"/>
      <c r="VZI11" s="759"/>
      <c r="VZJ11" s="759"/>
      <c r="VZK11" s="759"/>
      <c r="VZL11" s="759"/>
      <c r="VZM11" s="759"/>
      <c r="VZN11" s="759"/>
      <c r="VZO11" s="759"/>
      <c r="VZP11" s="759"/>
      <c r="VZQ11" s="759"/>
      <c r="VZR11" s="759"/>
      <c r="VZS11" s="759"/>
      <c r="VZT11" s="759"/>
      <c r="VZU11" s="759"/>
      <c r="VZV11" s="759"/>
      <c r="VZW11" s="759"/>
      <c r="VZX11" s="759"/>
      <c r="VZY11" s="759"/>
      <c r="VZZ11" s="759"/>
      <c r="WAA11" s="759"/>
      <c r="WAB11" s="759"/>
      <c r="WAC11" s="759"/>
      <c r="WAD11" s="759"/>
      <c r="WAE11" s="759"/>
      <c r="WAF11" s="759"/>
      <c r="WAG11" s="759"/>
      <c r="WAH11" s="759"/>
      <c r="WAI11" s="759"/>
      <c r="WAJ11" s="759"/>
      <c r="WAK11" s="759"/>
      <c r="WAL11" s="759"/>
      <c r="WAM11" s="759"/>
      <c r="WAN11" s="759"/>
      <c r="WAO11" s="759"/>
      <c r="WAP11" s="759"/>
      <c r="WAQ11" s="759"/>
      <c r="WAR11" s="759"/>
      <c r="WAS11" s="759"/>
      <c r="WAT11" s="759"/>
      <c r="WAU11" s="759"/>
      <c r="WAV11" s="759"/>
      <c r="WAW11" s="759"/>
      <c r="WAX11" s="759"/>
      <c r="WAY11" s="759"/>
      <c r="WAZ11" s="759"/>
      <c r="WBA11" s="759"/>
      <c r="WBB11" s="759"/>
      <c r="WBC11" s="759"/>
      <c r="WBD11" s="759"/>
      <c r="WBE11" s="759"/>
      <c r="WBF11" s="759"/>
      <c r="WBG11" s="759"/>
      <c r="WBH11" s="759"/>
      <c r="WBI11" s="759"/>
      <c r="WBJ11" s="759"/>
      <c r="WBK11" s="759"/>
      <c r="WBL11" s="759"/>
      <c r="WBM11" s="759"/>
      <c r="WBN11" s="759"/>
      <c r="WBO11" s="759"/>
      <c r="WBP11" s="759"/>
      <c r="WBQ11" s="759"/>
      <c r="WBR11" s="759"/>
      <c r="WBS11" s="759"/>
      <c r="WBT11" s="759"/>
      <c r="WBU11" s="759"/>
      <c r="WBV11" s="759"/>
      <c r="WBW11" s="759"/>
      <c r="WBX11" s="759"/>
      <c r="WBY11" s="759"/>
      <c r="WBZ11" s="759"/>
      <c r="WCA11" s="759"/>
      <c r="WCB11" s="759"/>
      <c r="WCC11" s="759"/>
      <c r="WCD11" s="759"/>
      <c r="WCE11" s="759"/>
      <c r="WCF11" s="759"/>
      <c r="WCG11" s="759"/>
      <c r="WCH11" s="759"/>
      <c r="WCI11" s="759"/>
      <c r="WCJ11" s="759"/>
      <c r="WCK11" s="759"/>
      <c r="WCL11" s="759"/>
      <c r="WCM11" s="759"/>
      <c r="WCN11" s="759"/>
      <c r="WCO11" s="759"/>
      <c r="WCP11" s="759"/>
      <c r="WCQ11" s="759"/>
      <c r="WCR11" s="759"/>
      <c r="WCS11" s="759"/>
      <c r="WCT11" s="759"/>
      <c r="WCU11" s="759"/>
      <c r="WCV11" s="759"/>
      <c r="WCW11" s="759"/>
      <c r="WCX11" s="759"/>
      <c r="WCY11" s="759"/>
      <c r="WCZ11" s="759"/>
      <c r="WDA11" s="759"/>
      <c r="WDB11" s="759"/>
      <c r="WDC11" s="759"/>
      <c r="WDD11" s="759"/>
      <c r="WDE11" s="759"/>
      <c r="WDF11" s="759"/>
      <c r="WDG11" s="759"/>
      <c r="WDH11" s="759"/>
      <c r="WDI11" s="759"/>
      <c r="WDJ11" s="759"/>
      <c r="WDK11" s="759"/>
      <c r="WDL11" s="759"/>
      <c r="WDM11" s="759"/>
      <c r="WDN11" s="759"/>
      <c r="WDO11" s="759"/>
      <c r="WDP11" s="759"/>
      <c r="WDQ11" s="759"/>
      <c r="WDR11" s="759"/>
      <c r="WDS11" s="759"/>
      <c r="WDT11" s="759"/>
      <c r="WDU11" s="759"/>
      <c r="WDV11" s="759"/>
      <c r="WDW11" s="759"/>
      <c r="WDX11" s="759"/>
      <c r="WDY11" s="759"/>
      <c r="WDZ11" s="759"/>
      <c r="WEA11" s="759"/>
      <c r="WEB11" s="759"/>
      <c r="WEC11" s="759"/>
      <c r="WED11" s="759"/>
      <c r="WEE11" s="759"/>
      <c r="WEF11" s="759"/>
      <c r="WEG11" s="759"/>
      <c r="WEH11" s="759"/>
      <c r="WEI11" s="759"/>
      <c r="WEJ11" s="759"/>
      <c r="WEK11" s="759"/>
      <c r="WEL11" s="759"/>
      <c r="WEM11" s="759"/>
      <c r="WEN11" s="759"/>
      <c r="WEO11" s="759"/>
      <c r="WEP11" s="759"/>
      <c r="WEQ11" s="759"/>
      <c r="WER11" s="759"/>
      <c r="WES11" s="759"/>
      <c r="WET11" s="759"/>
      <c r="WEU11" s="759"/>
      <c r="WEV11" s="759"/>
      <c r="WEW11" s="759"/>
      <c r="WEX11" s="759"/>
      <c r="WEY11" s="759"/>
      <c r="WEZ11" s="759"/>
      <c r="WFA11" s="759"/>
      <c r="WFB11" s="759"/>
      <c r="WFC11" s="759"/>
      <c r="WFD11" s="759"/>
      <c r="WFE11" s="759"/>
      <c r="WFF11" s="759"/>
      <c r="WFG11" s="759"/>
      <c r="WFH11" s="759"/>
      <c r="WFI11" s="759"/>
      <c r="WFJ11" s="759"/>
      <c r="WFK11" s="759"/>
      <c r="WFL11" s="759"/>
      <c r="WFM11" s="759"/>
      <c r="WFN11" s="759"/>
      <c r="WFO11" s="759"/>
      <c r="WFP11" s="759"/>
      <c r="WFQ11" s="759"/>
      <c r="WFR11" s="759"/>
      <c r="WFS11" s="759"/>
      <c r="WFT11" s="759"/>
      <c r="WFU11" s="759"/>
      <c r="WFV11" s="759"/>
      <c r="WFW11" s="759"/>
      <c r="WFX11" s="759"/>
      <c r="WFY11" s="759"/>
      <c r="WFZ11" s="759"/>
      <c r="WGA11" s="759"/>
      <c r="WGB11" s="759"/>
      <c r="WGC11" s="759"/>
      <c r="WGD11" s="759"/>
      <c r="WGE11" s="759"/>
      <c r="WGF11" s="759"/>
      <c r="WGG11" s="759"/>
      <c r="WGH11" s="759"/>
      <c r="WGI11" s="759"/>
      <c r="WGJ11" s="759"/>
      <c r="WGK11" s="759"/>
      <c r="WGL11" s="759"/>
      <c r="WGM11" s="759"/>
      <c r="WGN11" s="759"/>
      <c r="WGO11" s="759"/>
      <c r="WGP11" s="759"/>
      <c r="WGQ11" s="759"/>
      <c r="WGR11" s="759"/>
      <c r="WGS11" s="759"/>
      <c r="WGT11" s="759"/>
      <c r="WGU11" s="759"/>
      <c r="WGV11" s="759"/>
      <c r="WGW11" s="759"/>
      <c r="WGX11" s="759"/>
      <c r="WGY11" s="759"/>
      <c r="WGZ11" s="759"/>
      <c r="WHA11" s="759"/>
      <c r="WHB11" s="759"/>
      <c r="WHC11" s="759"/>
      <c r="WHD11" s="759"/>
      <c r="WHE11" s="759"/>
      <c r="WHF11" s="759"/>
      <c r="WHG11" s="759"/>
      <c r="WHH11" s="759"/>
      <c r="WHI11" s="759"/>
      <c r="WHJ11" s="759"/>
      <c r="WHK11" s="759"/>
      <c r="WHL11" s="759"/>
      <c r="WHM11" s="759"/>
      <c r="WHN11" s="759"/>
      <c r="WHO11" s="759"/>
      <c r="WHP11" s="759"/>
      <c r="WHQ11" s="759"/>
      <c r="WHR11" s="759"/>
      <c r="WHS11" s="759"/>
      <c r="WHT11" s="759"/>
      <c r="WHU11" s="759"/>
      <c r="WHV11" s="759"/>
      <c r="WHW11" s="759"/>
      <c r="WHX11" s="759"/>
      <c r="WHY11" s="759"/>
      <c r="WHZ11" s="759"/>
      <c r="WIA11" s="759"/>
      <c r="WIB11" s="759"/>
      <c r="WIC11" s="759"/>
      <c r="WID11" s="759"/>
      <c r="WIE11" s="759"/>
      <c r="WIF11" s="759"/>
      <c r="WIG11" s="759"/>
      <c r="WIH11" s="759"/>
      <c r="WII11" s="759"/>
      <c r="WIJ11" s="759"/>
      <c r="WIK11" s="759"/>
      <c r="WIL11" s="759"/>
      <c r="WIM11" s="759"/>
      <c r="WIN11" s="759"/>
      <c r="WIO11" s="759"/>
      <c r="WIP11" s="759"/>
      <c r="WIQ11" s="759"/>
      <c r="WIR11" s="759"/>
      <c r="WIS11" s="759"/>
      <c r="WIT11" s="759"/>
      <c r="WIU11" s="759"/>
      <c r="WIV11" s="759"/>
      <c r="WIW11" s="759"/>
      <c r="WIX11" s="759"/>
      <c r="WIY11" s="759"/>
      <c r="WIZ11" s="759"/>
      <c r="WJA11" s="759"/>
      <c r="WJB11" s="759"/>
      <c r="WJC11" s="759"/>
      <c r="WJD11" s="759"/>
      <c r="WJE11" s="759"/>
      <c r="WJF11" s="759"/>
      <c r="WJG11" s="759"/>
      <c r="WJH11" s="759"/>
      <c r="WJI11" s="759"/>
      <c r="WJJ11" s="759"/>
      <c r="WJK11" s="759"/>
      <c r="WJL11" s="759"/>
      <c r="WJM11" s="759"/>
      <c r="WJN11" s="759"/>
      <c r="WJO11" s="759"/>
      <c r="WJP11" s="759"/>
      <c r="WJQ11" s="759"/>
      <c r="WJR11" s="759"/>
      <c r="WJS11" s="759"/>
      <c r="WJT11" s="759"/>
      <c r="WJU11" s="759"/>
      <c r="WJV11" s="759"/>
      <c r="WJW11" s="759"/>
      <c r="WJX11" s="759"/>
      <c r="WJY11" s="759"/>
      <c r="WJZ11" s="759"/>
      <c r="WKA11" s="759"/>
      <c r="WKB11" s="759"/>
      <c r="WKC11" s="759"/>
      <c r="WKD11" s="759"/>
      <c r="WKE11" s="759"/>
      <c r="WKF11" s="759"/>
      <c r="WKG11" s="759"/>
      <c r="WKH11" s="759"/>
      <c r="WKI11" s="759"/>
      <c r="WKJ11" s="759"/>
      <c r="WKK11" s="759"/>
      <c r="WKL11" s="759"/>
      <c r="WKM11" s="759"/>
      <c r="WKN11" s="759"/>
      <c r="WKO11" s="759"/>
      <c r="WKP11" s="759"/>
      <c r="WKQ11" s="759"/>
      <c r="WKR11" s="759"/>
      <c r="WKS11" s="759"/>
      <c r="WKT11" s="759"/>
      <c r="WKU11" s="759"/>
      <c r="WKV11" s="759"/>
      <c r="WKW11" s="759"/>
      <c r="WKX11" s="759"/>
      <c r="WKY11" s="759"/>
      <c r="WKZ11" s="759"/>
      <c r="WLA11" s="759"/>
      <c r="WLB11" s="759"/>
      <c r="WLC11" s="759"/>
      <c r="WLD11" s="759"/>
      <c r="WLE11" s="759"/>
      <c r="WLF11" s="759"/>
      <c r="WLG11" s="759"/>
      <c r="WLH11" s="759"/>
      <c r="WLI11" s="759"/>
      <c r="WLJ11" s="759"/>
      <c r="WLK11" s="759"/>
      <c r="WLL11" s="759"/>
      <c r="WLM11" s="759"/>
      <c r="WLN11" s="759"/>
      <c r="WLO11" s="759"/>
      <c r="WLP11" s="759"/>
      <c r="WLQ11" s="759"/>
      <c r="WLR11" s="759"/>
      <c r="WLS11" s="759"/>
      <c r="WLT11" s="759"/>
      <c r="WLU11" s="759"/>
      <c r="WLV11" s="759"/>
      <c r="WLW11" s="759"/>
      <c r="WLX11" s="759"/>
      <c r="WLY11" s="759"/>
      <c r="WLZ11" s="759"/>
      <c r="WMA11" s="759"/>
      <c r="WMB11" s="759"/>
      <c r="WMC11" s="759"/>
      <c r="WMD11" s="759"/>
      <c r="WME11" s="759"/>
      <c r="WMF11" s="759"/>
      <c r="WMG11" s="759"/>
      <c r="WMH11" s="759"/>
      <c r="WMI11" s="759"/>
      <c r="WMJ11" s="759"/>
      <c r="WMK11" s="759"/>
      <c r="WML11" s="759"/>
      <c r="WMM11" s="759"/>
      <c r="WMN11" s="759"/>
      <c r="WMO11" s="759"/>
      <c r="WMP11" s="759"/>
      <c r="WMQ11" s="759"/>
      <c r="WMR11" s="759"/>
      <c r="WMS11" s="759"/>
      <c r="WMT11" s="759"/>
      <c r="WMU11" s="759"/>
      <c r="WMV11" s="759"/>
      <c r="WMW11" s="759"/>
      <c r="WMX11" s="759"/>
      <c r="WMY11" s="759"/>
      <c r="WMZ11" s="759"/>
      <c r="WNA11" s="759"/>
      <c r="WNB11" s="759"/>
      <c r="WNC11" s="759"/>
      <c r="WND11" s="759"/>
      <c r="WNE11" s="759"/>
      <c r="WNF11" s="759"/>
      <c r="WNG11" s="759"/>
      <c r="WNH11" s="759"/>
      <c r="WNI11" s="759"/>
      <c r="WNJ11" s="759"/>
      <c r="WNK11" s="759"/>
      <c r="WNL11" s="759"/>
      <c r="WNM11" s="759"/>
      <c r="WNN11" s="759"/>
      <c r="WNO11" s="759"/>
      <c r="WNP11" s="759"/>
      <c r="WNQ11" s="759"/>
      <c r="WNR11" s="759"/>
      <c r="WNS11" s="759"/>
      <c r="WNT11" s="759"/>
      <c r="WNU11" s="759"/>
      <c r="WNV11" s="759"/>
      <c r="WNW11" s="759"/>
      <c r="WNX11" s="759"/>
      <c r="WNY11" s="759"/>
      <c r="WNZ11" s="759"/>
      <c r="WOA11" s="759"/>
      <c r="WOB11" s="759"/>
      <c r="WOC11" s="759"/>
      <c r="WOD11" s="759"/>
      <c r="WOE11" s="759"/>
      <c r="WOF11" s="759"/>
      <c r="WOG11" s="759"/>
      <c r="WOH11" s="759"/>
      <c r="WOI11" s="759"/>
      <c r="WOJ11" s="759"/>
      <c r="WOK11" s="759"/>
      <c r="WOL11" s="759"/>
      <c r="WOM11" s="759"/>
      <c r="WON11" s="759"/>
      <c r="WOO11" s="759"/>
      <c r="WOP11" s="759"/>
      <c r="WOQ11" s="759"/>
      <c r="WOR11" s="759"/>
      <c r="WOS11" s="759"/>
      <c r="WOT11" s="759"/>
      <c r="WOU11" s="759"/>
      <c r="WOV11" s="759"/>
      <c r="WOW11" s="759"/>
      <c r="WOX11" s="759"/>
      <c r="WOY11" s="759"/>
      <c r="WOZ11" s="759"/>
      <c r="WPA11" s="759"/>
      <c r="WPB11" s="759"/>
      <c r="WPC11" s="759"/>
      <c r="WPD11" s="759"/>
      <c r="WPE11" s="759"/>
      <c r="WPF11" s="759"/>
      <c r="WPG11" s="759"/>
      <c r="WPH11" s="759"/>
      <c r="WPI11" s="759"/>
      <c r="WPJ11" s="759"/>
      <c r="WPK11" s="759"/>
      <c r="WPL11" s="759"/>
      <c r="WPM11" s="759"/>
      <c r="WPN11" s="759"/>
      <c r="WPO11" s="759"/>
      <c r="WPP11" s="759"/>
      <c r="WPQ11" s="759"/>
      <c r="WPR11" s="759"/>
      <c r="WPS11" s="759"/>
      <c r="WPT11" s="759"/>
      <c r="WPU11" s="759"/>
      <c r="WPV11" s="759"/>
      <c r="WPW11" s="759"/>
      <c r="WPX11" s="759"/>
      <c r="WPY11" s="759"/>
      <c r="WPZ11" s="759"/>
      <c r="WQA11" s="759"/>
      <c r="WQB11" s="759"/>
      <c r="WQC11" s="759"/>
      <c r="WQD11" s="759"/>
      <c r="WQE11" s="759"/>
      <c r="WQF11" s="759"/>
      <c r="WQG11" s="759"/>
      <c r="WQH11" s="759"/>
      <c r="WQI11" s="759"/>
      <c r="WQJ11" s="759"/>
      <c r="WQK11" s="759"/>
      <c r="WQL11" s="759"/>
      <c r="WQM11" s="759"/>
      <c r="WQN11" s="759"/>
      <c r="WQO11" s="759"/>
      <c r="WQP11" s="759"/>
      <c r="WQQ11" s="759"/>
      <c r="WQR11" s="759"/>
      <c r="WQS11" s="759"/>
      <c r="WQT11" s="759"/>
      <c r="WQU11" s="759"/>
      <c r="WQV11" s="759"/>
      <c r="WQW11" s="759"/>
      <c r="WQX11" s="759"/>
      <c r="WQY11" s="759"/>
      <c r="WQZ11" s="759"/>
      <c r="WRA11" s="759"/>
      <c r="WRB11" s="759"/>
      <c r="WRC11" s="759"/>
      <c r="WRD11" s="759"/>
      <c r="WRE11" s="759"/>
      <c r="WRF11" s="759"/>
      <c r="WRG11" s="759"/>
      <c r="WRH11" s="759"/>
      <c r="WRI11" s="759"/>
      <c r="WRJ11" s="759"/>
      <c r="WRK11" s="759"/>
      <c r="WRL11" s="759"/>
      <c r="WRM11" s="759"/>
      <c r="WRN11" s="759"/>
      <c r="WRO11" s="759"/>
      <c r="WRP11" s="759"/>
      <c r="WRQ11" s="759"/>
      <c r="WRR11" s="759"/>
      <c r="WRS11" s="759"/>
      <c r="WRT11" s="759"/>
      <c r="WRU11" s="759"/>
      <c r="WRV11" s="759"/>
      <c r="WRW11" s="759"/>
      <c r="WRX11" s="759"/>
      <c r="WRY11" s="759"/>
      <c r="WRZ11" s="759"/>
      <c r="WSA11" s="759"/>
      <c r="WSB11" s="759"/>
      <c r="WSC11" s="759"/>
      <c r="WSD11" s="759"/>
      <c r="WSE11" s="759"/>
      <c r="WSF11" s="759"/>
      <c r="WSG11" s="759"/>
      <c r="WSH11" s="759"/>
      <c r="WSI11" s="759"/>
      <c r="WSJ11" s="759"/>
      <c r="WSK11" s="759"/>
      <c r="WSL11" s="759"/>
      <c r="WSM11" s="759"/>
      <c r="WSN11" s="759"/>
      <c r="WSO11" s="759"/>
      <c r="WSP11" s="759"/>
      <c r="WSQ11" s="759"/>
      <c r="WSR11" s="759"/>
      <c r="WSS11" s="759"/>
      <c r="WST11" s="759"/>
      <c r="WSU11" s="759"/>
      <c r="WSV11" s="759"/>
      <c r="WSW11" s="759"/>
      <c r="WSX11" s="759"/>
      <c r="WSY11" s="759"/>
      <c r="WSZ11" s="759"/>
      <c r="WTA11" s="759"/>
      <c r="WTB11" s="759"/>
      <c r="WTC11" s="759"/>
      <c r="WTD11" s="759"/>
      <c r="WTE11" s="759"/>
      <c r="WTF11" s="759"/>
      <c r="WTG11" s="759"/>
      <c r="WTH11" s="759"/>
      <c r="WTI11" s="759"/>
      <c r="WTJ11" s="759"/>
      <c r="WTK11" s="759"/>
      <c r="WTL11" s="759"/>
      <c r="WTM11" s="759"/>
      <c r="WTN11" s="759"/>
      <c r="WTO11" s="759"/>
      <c r="WTP11" s="759"/>
      <c r="WTQ11" s="759"/>
      <c r="WTR11" s="759"/>
      <c r="WTS11" s="759"/>
      <c r="WTT11" s="759"/>
      <c r="WTU11" s="759"/>
      <c r="WTV11" s="759"/>
      <c r="WTW11" s="759"/>
      <c r="WTX11" s="759"/>
      <c r="WTY11" s="759"/>
      <c r="WTZ11" s="759"/>
      <c r="WUA11" s="759"/>
      <c r="WUB11" s="759"/>
      <c r="WUC11" s="759"/>
      <c r="WUD11" s="759"/>
      <c r="WUE11" s="759"/>
      <c r="WUF11" s="759"/>
      <c r="WUG11" s="759"/>
      <c r="WUH11" s="759"/>
      <c r="WUI11" s="759"/>
      <c r="WUJ11" s="759"/>
      <c r="WUK11" s="759"/>
      <c r="WUL11" s="759"/>
      <c r="WUM11" s="759"/>
      <c r="WUN11" s="759"/>
      <c r="WUO11" s="759"/>
      <c r="WUP11" s="759"/>
      <c r="WUQ11" s="759"/>
      <c r="WUR11" s="759"/>
      <c r="WUS11" s="759"/>
      <c r="WUT11" s="759"/>
      <c r="WUU11" s="759"/>
      <c r="WUV11" s="759"/>
      <c r="WUW11" s="759"/>
      <c r="WUX11" s="759"/>
      <c r="WUY11" s="759"/>
      <c r="WUZ11" s="759"/>
      <c r="WVA11" s="759"/>
      <c r="WVB11" s="759"/>
      <c r="WVC11" s="759"/>
      <c r="WVD11" s="759"/>
      <c r="WVE11" s="759"/>
      <c r="WVF11" s="759"/>
      <c r="WVG11" s="759"/>
      <c r="WVH11" s="759"/>
      <c r="WVI11" s="759"/>
      <c r="WVJ11" s="759"/>
      <c r="WVK11" s="759"/>
      <c r="WVL11" s="759"/>
      <c r="WVM11" s="759"/>
      <c r="WVN11" s="759"/>
      <c r="WVO11" s="759"/>
      <c r="WVP11" s="759"/>
      <c r="WVQ11" s="759"/>
      <c r="WVR11" s="759"/>
      <c r="WVS11" s="759"/>
      <c r="WVT11" s="759"/>
      <c r="WVU11" s="759"/>
      <c r="WVV11" s="759"/>
      <c r="WVW11" s="759"/>
      <c r="WVX11" s="759"/>
      <c r="WVY11" s="759"/>
      <c r="WVZ11" s="759"/>
      <c r="WWA11" s="759"/>
      <c r="WWB11" s="759"/>
      <c r="WWC11" s="759"/>
      <c r="WWD11" s="759"/>
      <c r="WWE11" s="759"/>
      <c r="WWF11" s="759"/>
      <c r="WWG11" s="759"/>
      <c r="WWH11" s="759"/>
      <c r="WWI11" s="759"/>
      <c r="WWJ11" s="759"/>
      <c r="WWK11" s="759"/>
      <c r="WWL11" s="759"/>
      <c r="WWM11" s="759"/>
      <c r="WWN11" s="759"/>
      <c r="WWO11" s="759"/>
      <c r="WWP11" s="759"/>
      <c r="WWQ11" s="759"/>
      <c r="WWR11" s="759"/>
      <c r="WWS11" s="759"/>
      <c r="WWT11" s="759"/>
      <c r="WWU11" s="759"/>
      <c r="WWV11" s="759"/>
      <c r="WWW11" s="759"/>
      <c r="WWX11" s="759"/>
      <c r="WWY11" s="759"/>
      <c r="WWZ11" s="759"/>
      <c r="WXA11" s="759"/>
      <c r="WXB11" s="759"/>
      <c r="WXC11" s="759"/>
      <c r="WXD11" s="759"/>
      <c r="WXE11" s="759"/>
      <c r="WXF11" s="759"/>
      <c r="WXG11" s="759"/>
      <c r="WXH11" s="759"/>
      <c r="WXI11" s="759"/>
      <c r="WXJ11" s="759"/>
      <c r="WXK11" s="759"/>
      <c r="WXL11" s="759"/>
      <c r="WXM11" s="759"/>
      <c r="WXN11" s="759"/>
      <c r="WXO11" s="759"/>
      <c r="WXP11" s="759"/>
      <c r="WXQ11" s="759"/>
      <c r="WXR11" s="759"/>
      <c r="WXS11" s="759"/>
      <c r="WXT11" s="759"/>
      <c r="WXU11" s="759"/>
      <c r="WXV11" s="759"/>
      <c r="WXW11" s="759"/>
      <c r="WXX11" s="759"/>
      <c r="WXY11" s="759"/>
      <c r="WXZ11" s="759"/>
      <c r="WYA11" s="759"/>
      <c r="WYB11" s="759"/>
      <c r="WYC11" s="759"/>
      <c r="WYD11" s="759"/>
      <c r="WYE11" s="759"/>
      <c r="WYF11" s="759"/>
      <c r="WYG11" s="759"/>
      <c r="WYH11" s="759"/>
      <c r="WYI11" s="759"/>
      <c r="WYJ11" s="759"/>
      <c r="WYK11" s="759"/>
      <c r="WYL11" s="759"/>
      <c r="WYM11" s="759"/>
      <c r="WYN11" s="759"/>
      <c r="WYO11" s="759"/>
      <c r="WYP11" s="759"/>
      <c r="WYQ11" s="759"/>
      <c r="WYR11" s="759"/>
      <c r="WYS11" s="759"/>
      <c r="WYT11" s="759"/>
      <c r="WYU11" s="759"/>
      <c r="WYV11" s="759"/>
      <c r="WYW11" s="759"/>
      <c r="WYX11" s="759"/>
      <c r="WYY11" s="759"/>
      <c r="WYZ11" s="759"/>
      <c r="WZA11" s="759"/>
      <c r="WZB11" s="759"/>
      <c r="WZC11" s="759"/>
      <c r="WZD11" s="759"/>
      <c r="WZE11" s="759"/>
      <c r="WZF11" s="759"/>
      <c r="WZG11" s="759"/>
      <c r="WZH11" s="759"/>
      <c r="WZI11" s="759"/>
      <c r="WZJ11" s="759"/>
      <c r="WZK11" s="759"/>
      <c r="WZL11" s="759"/>
      <c r="WZM11" s="759"/>
      <c r="WZN11" s="759"/>
      <c r="WZO11" s="759"/>
      <c r="WZP11" s="759"/>
      <c r="WZQ11" s="759"/>
      <c r="WZR11" s="759"/>
      <c r="WZS11" s="759"/>
      <c r="WZT11" s="759"/>
      <c r="WZU11" s="759"/>
      <c r="WZV11" s="759"/>
      <c r="WZW11" s="759"/>
      <c r="WZX11" s="759"/>
      <c r="WZY11" s="759"/>
      <c r="WZZ11" s="759"/>
      <c r="XAA11" s="759"/>
      <c r="XAB11" s="759"/>
      <c r="XAC11" s="759"/>
      <c r="XAD11" s="759"/>
      <c r="XAE11" s="759"/>
      <c r="XAF11" s="759"/>
      <c r="XAG11" s="759"/>
      <c r="XAH11" s="759"/>
      <c r="XAI11" s="759"/>
      <c r="XAJ11" s="759"/>
      <c r="XAK11" s="759"/>
      <c r="XAL11" s="759"/>
      <c r="XAM11" s="759"/>
      <c r="XAN11" s="759"/>
      <c r="XAO11" s="759"/>
      <c r="XAP11" s="759"/>
      <c r="XAQ11" s="759"/>
      <c r="XAR11" s="759"/>
      <c r="XAS11" s="759"/>
      <c r="XAT11" s="759"/>
      <c r="XAU11" s="759"/>
      <c r="XAV11" s="759"/>
      <c r="XAW11" s="759"/>
      <c r="XAX11" s="759"/>
      <c r="XAY11" s="759"/>
      <c r="XAZ11" s="759"/>
      <c r="XBA11" s="759"/>
      <c r="XBB11" s="759"/>
      <c r="XBC11" s="759"/>
      <c r="XBD11" s="759"/>
      <c r="XBE11" s="759"/>
      <c r="XBF11" s="759"/>
      <c r="XBG11" s="759"/>
      <c r="XBH11" s="759"/>
      <c r="XBI11" s="759"/>
      <c r="XBJ11" s="759"/>
      <c r="XBK11" s="759"/>
      <c r="XBL11" s="759"/>
      <c r="XBM11" s="759"/>
      <c r="XBN11" s="759"/>
      <c r="XBO11" s="759"/>
      <c r="XBP11" s="759"/>
      <c r="XBQ11" s="759"/>
      <c r="XBR11" s="759"/>
      <c r="XBS11" s="759"/>
      <c r="XBT11" s="759"/>
      <c r="XBU11" s="759"/>
      <c r="XBV11" s="759"/>
      <c r="XBW11" s="759"/>
      <c r="XBX11" s="759"/>
      <c r="XBY11" s="759"/>
      <c r="XBZ11" s="759"/>
      <c r="XCA11" s="759"/>
      <c r="XCB11" s="759"/>
      <c r="XCC11" s="759"/>
      <c r="XCD11" s="759"/>
      <c r="XCE11" s="759"/>
      <c r="XCF11" s="759"/>
      <c r="XCG11" s="759"/>
      <c r="XCH11" s="759"/>
      <c r="XCI11" s="759"/>
      <c r="XCJ11" s="759"/>
      <c r="XCK11" s="759"/>
      <c r="XCL11" s="759"/>
      <c r="XCM11" s="759"/>
      <c r="XCN11" s="759"/>
      <c r="XCO11" s="759"/>
      <c r="XCP11" s="759"/>
      <c r="XCQ11" s="759"/>
      <c r="XCR11" s="759"/>
      <c r="XCS11" s="759"/>
      <c r="XCT11" s="759"/>
      <c r="XCU11" s="759"/>
      <c r="XCV11" s="759"/>
      <c r="XCW11" s="759"/>
      <c r="XCX11" s="759"/>
      <c r="XCY11" s="759"/>
      <c r="XCZ11" s="759"/>
      <c r="XDA11" s="759"/>
      <c r="XDB11" s="759"/>
      <c r="XDC11" s="759"/>
      <c r="XDD11" s="759"/>
      <c r="XDE11" s="759"/>
      <c r="XDF11" s="759"/>
      <c r="XDG11" s="759"/>
      <c r="XDH11" s="759"/>
      <c r="XDI11" s="759"/>
      <c r="XDJ11" s="759"/>
      <c r="XDK11" s="759"/>
      <c r="XDL11" s="759"/>
      <c r="XDM11" s="759"/>
      <c r="XDN11" s="759"/>
      <c r="XDO11" s="759"/>
      <c r="XDP11" s="759"/>
      <c r="XDQ11" s="759"/>
      <c r="XDR11" s="759"/>
      <c r="XDS11" s="759"/>
      <c r="XDT11" s="759"/>
      <c r="XDU11" s="759"/>
      <c r="XDV11" s="759"/>
      <c r="XDW11" s="759"/>
      <c r="XDX11" s="759"/>
      <c r="XDY11" s="759"/>
      <c r="XDZ11" s="759"/>
      <c r="XEA11" s="759"/>
      <c r="XEB11" s="759"/>
      <c r="XEC11" s="759"/>
      <c r="XED11" s="759"/>
      <c r="XEE11" s="759"/>
      <c r="XEF11" s="759"/>
      <c r="XEG11" s="759"/>
      <c r="XEH11" s="759"/>
      <c r="XEI11" s="759"/>
      <c r="XEJ11" s="759"/>
      <c r="XEK11" s="759"/>
      <c r="XEL11" s="759"/>
      <c r="XEM11" s="759"/>
      <c r="XEN11" s="759"/>
      <c r="XEO11" s="759"/>
      <c r="XEP11" s="759"/>
      <c r="XEQ11" s="759"/>
      <c r="XER11" s="759"/>
      <c r="XES11" s="759"/>
      <c r="XET11" s="759"/>
      <c r="XEU11" s="759"/>
      <c r="XEV11" s="759"/>
      <c r="XEW11" s="759"/>
      <c r="XEX11" s="759"/>
      <c r="XEY11" s="759"/>
      <c r="XEZ11" s="759"/>
      <c r="XFA11" s="759"/>
      <c r="XFB11" s="759"/>
      <c r="XFC11" s="759"/>
      <c r="XFD11" s="759"/>
    </row>
    <row r="12" spans="1:16384" customFormat="1" ht="16.5" x14ac:dyDescent="0.3">
      <c r="A12" s="759" t="s">
        <v>1427</v>
      </c>
      <c r="B12" s="759"/>
      <c r="C12" s="759"/>
      <c r="D12" s="759"/>
      <c r="E12" s="759"/>
      <c r="F12" s="759"/>
      <c r="G12" s="120" t="s">
        <v>929</v>
      </c>
      <c r="H12" s="387">
        <f>'BDI - AC TCU 2.622-2013'!E49</f>
        <v>0.24229999999999999</v>
      </c>
      <c r="N12" s="439"/>
    </row>
    <row r="13" spans="1:16384" customFormat="1" ht="16.5" x14ac:dyDescent="0.3">
      <c r="A13" s="574" t="s">
        <v>1430</v>
      </c>
      <c r="B13" s="574"/>
      <c r="C13" s="574"/>
      <c r="D13" s="574"/>
      <c r="E13" s="574"/>
      <c r="F13" s="574"/>
      <c r="G13" s="120"/>
      <c r="H13" s="387"/>
      <c r="N13" s="439"/>
    </row>
    <row r="14" spans="1:16384" customFormat="1" ht="16.5" x14ac:dyDescent="0.3">
      <c r="A14" s="759" t="s">
        <v>1145</v>
      </c>
      <c r="B14" s="759"/>
      <c r="C14" s="759"/>
      <c r="D14" s="759"/>
      <c r="E14" s="759"/>
      <c r="F14" s="759"/>
      <c r="N14" s="439"/>
    </row>
    <row r="15" spans="1:16384" customFormat="1" ht="17.25" thickBot="1" x14ac:dyDescent="0.35">
      <c r="A15" s="118"/>
      <c r="B15" s="118"/>
      <c r="C15" s="119"/>
      <c r="D15" s="119"/>
      <c r="E15" s="119"/>
      <c r="F15" s="119"/>
      <c r="G15" s="119"/>
      <c r="H15" s="119"/>
      <c r="N15" s="439"/>
    </row>
    <row r="16" spans="1:16384" customFormat="1" ht="12.75" hidden="1" customHeight="1" thickBot="1" x14ac:dyDescent="0.25">
      <c r="A16" s="414" t="s">
        <v>1213</v>
      </c>
      <c r="B16" s="414" t="s">
        <v>1216</v>
      </c>
      <c r="C16" s="414" t="s">
        <v>1217</v>
      </c>
      <c r="D16" s="415" t="s">
        <v>1218</v>
      </c>
      <c r="E16" s="414" t="s">
        <v>1219</v>
      </c>
      <c r="F16" s="414" t="s">
        <v>1220</v>
      </c>
      <c r="G16" s="414" t="s">
        <v>1221</v>
      </c>
      <c r="H16" s="416" t="s">
        <v>1222</v>
      </c>
      <c r="I16" s="103"/>
      <c r="N16" s="439"/>
    </row>
    <row r="17" spans="1:14" ht="17.25" thickBot="1" x14ac:dyDescent="0.25">
      <c r="A17" s="424" t="s">
        <v>1209</v>
      </c>
      <c r="B17" s="425" t="s">
        <v>881</v>
      </c>
      <c r="C17" s="425" t="s">
        <v>867</v>
      </c>
      <c r="D17" s="426" t="s">
        <v>880</v>
      </c>
      <c r="E17" s="425" t="s">
        <v>868</v>
      </c>
      <c r="F17" s="425" t="s">
        <v>869</v>
      </c>
      <c r="G17" s="425" t="s">
        <v>870</v>
      </c>
      <c r="H17" s="427" t="s">
        <v>871</v>
      </c>
      <c r="I17" s="103"/>
    </row>
    <row r="18" spans="1:14" ht="16.5" x14ac:dyDescent="0.3">
      <c r="A18" s="417">
        <v>1</v>
      </c>
      <c r="B18" s="418" t="str">
        <f>'1 G 03 850 01'!B11</f>
        <v>1 G 03 850 01</v>
      </c>
      <c r="C18" s="419" t="str">
        <f>'1 G 03 850 01'!C11:D11</f>
        <v>Confecção de placa de sinalização semi-refletiva</v>
      </c>
      <c r="D18" s="420">
        <v>1</v>
      </c>
      <c r="E18" s="421" t="s">
        <v>34</v>
      </c>
      <c r="F18" s="422">
        <v>1</v>
      </c>
      <c r="G18" s="422">
        <f>'1 G 03 850 01'!I56</f>
        <v>163.47999999999999</v>
      </c>
      <c r="H18" s="423">
        <f>ROUND(Tabela1[[#This Row],[Coluna6]]*Tabela1[[#This Row],[Coluna7]],2)</f>
        <v>163.47999999999999</v>
      </c>
      <c r="I18" s="103"/>
    </row>
    <row r="19" spans="1:14" ht="16.5" x14ac:dyDescent="0.3">
      <c r="A19" s="286">
        <v>2</v>
      </c>
      <c r="B19" s="127" t="str">
        <f>'1 G 03 870 01'!B11</f>
        <v>1 G 03 870 01</v>
      </c>
      <c r="C19" s="135" t="str">
        <f>'1 G 03 870 01'!C11:D11</f>
        <v>Confecção de suporte e travessa p/ placa de sinaliz.</v>
      </c>
      <c r="D19" s="127">
        <v>2</v>
      </c>
      <c r="E19" s="122" t="s">
        <v>912</v>
      </c>
      <c r="F19" s="422">
        <v>1</v>
      </c>
      <c r="G19" s="123">
        <f>'1 G 03 870 01'!I50</f>
        <v>82.67</v>
      </c>
      <c r="H19" s="124">
        <f>ROUND(Tabela1[[#This Row],[Coluna6]]*Tabela1[[#This Row],[Coluna7]],2)</f>
        <v>82.67</v>
      </c>
      <c r="I19" s="103"/>
    </row>
    <row r="20" spans="1:14" ht="16.5" x14ac:dyDescent="0.3">
      <c r="A20" s="286">
        <v>3</v>
      </c>
      <c r="B20" s="127" t="str">
        <f>'1 G 09 002 90'!B11</f>
        <v>1 G 09 002 90</v>
      </c>
      <c r="C20" s="135" t="str">
        <f>'1 G 09 002 90'!C11:D11</f>
        <v>Tranporte comerc. c/ carroc. Rodov. Pavimentada</v>
      </c>
      <c r="D20" s="127">
        <v>3</v>
      </c>
      <c r="E20" s="122" t="s">
        <v>913</v>
      </c>
      <c r="F20" s="422">
        <v>1</v>
      </c>
      <c r="G20" s="123">
        <f>'1 G 09 002 90'!I54</f>
        <v>0.39</v>
      </c>
      <c r="H20" s="124">
        <f>ROUND(Tabela1[[#This Row],[Coluna6]]*Tabela1[[#This Row],[Coluna7]],2)</f>
        <v>0.39</v>
      </c>
      <c r="I20" s="103"/>
    </row>
    <row r="21" spans="1:14" ht="16.5" x14ac:dyDescent="0.3">
      <c r="A21" s="286">
        <v>4</v>
      </c>
      <c r="B21" s="127" t="str">
        <f>'2 G 03 000 10'!B11</f>
        <v>2 G 03 000 10</v>
      </c>
      <c r="C21" s="135" t="str">
        <f>'2 G 03 000 10'!C11:D11</f>
        <v>Fundação por bate Estaca Mecânico</v>
      </c>
      <c r="D21" s="127">
        <v>4</v>
      </c>
      <c r="E21" s="122" t="s">
        <v>914</v>
      </c>
      <c r="F21" s="422">
        <v>1</v>
      </c>
      <c r="G21" s="123">
        <f>'2 G 03 000 10'!I54</f>
        <v>2394.09</v>
      </c>
      <c r="H21" s="124">
        <f>ROUND(Tabela1[[#This Row],[Coluna6]]*Tabela1[[#This Row],[Coluna7]],2)</f>
        <v>2394.09</v>
      </c>
      <c r="I21" s="103"/>
    </row>
    <row r="22" spans="1:14" ht="16.5" x14ac:dyDescent="0.3">
      <c r="A22" s="286">
        <v>5</v>
      </c>
      <c r="B22" s="127" t="str">
        <f>'2 G 03 000 12'!B11</f>
        <v>2 G 03 000 12</v>
      </c>
      <c r="C22" s="135" t="str">
        <f>'2 G 03 000 12'!C11:D11</f>
        <v>Fundação  (mont.) de jogos de esteios c/ bate est. mec.</v>
      </c>
      <c r="D22" s="127">
        <v>5</v>
      </c>
      <c r="E22" s="122" t="s">
        <v>914</v>
      </c>
      <c r="F22" s="422">
        <v>1</v>
      </c>
      <c r="G22" s="123">
        <f>'2 G 03 000 12'!I53</f>
        <v>709.54</v>
      </c>
      <c r="H22" s="124">
        <f>ROUND(Tabela1[[#This Row],[Coluna6]]*Tabela1[[#This Row],[Coluna7]],2)</f>
        <v>709.54</v>
      </c>
      <c r="I22" s="103"/>
    </row>
    <row r="23" spans="1:14" ht="16.5" x14ac:dyDescent="0.3">
      <c r="A23" s="286">
        <v>6</v>
      </c>
      <c r="B23" s="127" t="str">
        <f>'2 G 03 001 10'!B11</f>
        <v>2 G 03 001 10</v>
      </c>
      <c r="C23" s="135" t="str">
        <f>'2 G 03 001 10'!C11:D11</f>
        <v>Constr. Jogo esteios h&lt;= 2,00m (incl. Trav.sup.)</v>
      </c>
      <c r="D23" s="127">
        <v>6</v>
      </c>
      <c r="E23" s="122" t="s">
        <v>914</v>
      </c>
      <c r="F23" s="422">
        <v>1</v>
      </c>
      <c r="G23" s="123">
        <f>'2 G 03 001 10'!I56</f>
        <v>3520.47</v>
      </c>
      <c r="H23" s="124">
        <f>ROUND(Tabela1[[#This Row],[Coluna6]]*Tabela1[[#This Row],[Coluna7]],2)</f>
        <v>3520.47</v>
      </c>
      <c r="I23" s="103"/>
    </row>
    <row r="24" spans="1:14" ht="16.5" x14ac:dyDescent="0.3">
      <c r="A24" s="286">
        <v>7</v>
      </c>
      <c r="B24" s="127" t="str">
        <f>'2 G 03 001 12'!B11</f>
        <v>2 G 03 001 12</v>
      </c>
      <c r="C24" s="135" t="str">
        <f>'2 G 03 001 12'!C11:D11</f>
        <v>Const jogo esteiosc/ H&gt;2,00m(contr,trav sup e inf)</v>
      </c>
      <c r="D24" s="127">
        <v>7</v>
      </c>
      <c r="E24" s="122" t="s">
        <v>914</v>
      </c>
      <c r="F24" s="422">
        <v>1</v>
      </c>
      <c r="G24" s="123">
        <f>'2 G 03 001 12'!I50</f>
        <v>5892.25</v>
      </c>
      <c r="H24" s="124">
        <f>ROUND(Tabela1[[#This Row],[Coluna6]]*Tabela1[[#This Row],[Coluna7]],2)</f>
        <v>5892.25</v>
      </c>
      <c r="I24" s="103"/>
    </row>
    <row r="25" spans="1:14" ht="16.5" x14ac:dyDescent="0.3">
      <c r="A25" s="286">
        <v>8</v>
      </c>
      <c r="B25" s="127" t="str">
        <f>'2 G 03 002 10'!B11</f>
        <v>2 G 03 002 10</v>
      </c>
      <c r="C25" s="135" t="str">
        <f>'2 G 03 002 10'!C11:D11</f>
        <v>Const. de vigamento simples (inclusive sub vigas)</v>
      </c>
      <c r="D25" s="127">
        <v>8</v>
      </c>
      <c r="E25" s="122" t="s">
        <v>122</v>
      </c>
      <c r="F25" s="422">
        <v>1</v>
      </c>
      <c r="G25" s="123">
        <f>'2 G 03 002 10'!I55</f>
        <v>4432.04</v>
      </c>
      <c r="H25" s="124">
        <f>ROUND(Tabela1[[#This Row],[Coluna6]]*Tabela1[[#This Row],[Coluna7]],2)</f>
        <v>4432.04</v>
      </c>
      <c r="I25" s="103"/>
    </row>
    <row r="26" spans="1:14" ht="16.5" x14ac:dyDescent="0.3">
      <c r="A26" s="286">
        <v>9</v>
      </c>
      <c r="B26" s="127" t="str">
        <f>'2 G 03 002 12'!B11</f>
        <v>2 G 03 002 12</v>
      </c>
      <c r="C26" s="135" t="str">
        <f>'2 G 03 002 12'!C11:D11</f>
        <v>Constr. de vigam. armado (incl. todo madeiramento)</v>
      </c>
      <c r="D26" s="127">
        <v>9</v>
      </c>
      <c r="E26" s="122" t="s">
        <v>122</v>
      </c>
      <c r="F26" s="422">
        <v>1</v>
      </c>
      <c r="G26" s="123">
        <f>'2 G 03 002 12'!I64</f>
        <v>6825.54</v>
      </c>
      <c r="H26" s="124">
        <f>ROUND(Tabela1[[#This Row],[Coluna6]]*Tabela1[[#This Row],[Coluna7]],2)</f>
        <v>6825.54</v>
      </c>
      <c r="I26" s="103"/>
    </row>
    <row r="27" spans="1:14" ht="16.5" x14ac:dyDescent="0.3">
      <c r="A27" s="286">
        <v>10</v>
      </c>
      <c r="B27" s="127" t="str">
        <f>'2 G 03 003 10'!B11</f>
        <v>2 G 03 003 10</v>
      </c>
      <c r="C27" s="135" t="str">
        <f>'2 G 03 003 10'!C11:D11</f>
        <v>Construção de assoalho</v>
      </c>
      <c r="D27" s="127">
        <v>10</v>
      </c>
      <c r="E27" s="122" t="s">
        <v>122</v>
      </c>
      <c r="F27" s="422">
        <v>1</v>
      </c>
      <c r="G27" s="123">
        <f>'2 G 03 003 10'!I50</f>
        <v>1581.26</v>
      </c>
      <c r="H27" s="124">
        <f>ROUND(Tabela1[[#This Row],[Coluna6]]*Tabela1[[#This Row],[Coluna7]],2)</f>
        <v>1581.26</v>
      </c>
      <c r="I27" s="103"/>
      <c r="K27" s="439">
        <f>30*12*Tabela1[[#This Row],[Coluna7]]</f>
        <v>569253.6</v>
      </c>
    </row>
    <row r="28" spans="1:14" ht="16.5" x14ac:dyDescent="0.3">
      <c r="A28" s="286">
        <v>11</v>
      </c>
      <c r="B28" s="127" t="str">
        <f>'2 G 03 003 14'!B11</f>
        <v>2 G 03 003 14</v>
      </c>
      <c r="C28" s="135" t="str">
        <f>'2 G 03 003 14'!C11:D11</f>
        <v>Construção de rodeiro (os dois lados)</v>
      </c>
      <c r="D28" s="127">
        <v>11</v>
      </c>
      <c r="E28" s="122" t="s">
        <v>122</v>
      </c>
      <c r="F28" s="422">
        <v>1</v>
      </c>
      <c r="G28" s="123">
        <f>'2 G 03 003 14'!I53</f>
        <v>937.78</v>
      </c>
      <c r="H28" s="124">
        <f>ROUND(Tabela1[[#This Row],[Coluna6]]*Tabela1[[#This Row],[Coluna7]],2)</f>
        <v>937.78</v>
      </c>
      <c r="I28" s="103"/>
      <c r="K28" s="439">
        <f>30*12*Tabela1[[#This Row],[Coluna7]]</f>
        <v>337600.8</v>
      </c>
      <c r="N28" s="439">
        <v>2000000</v>
      </c>
    </row>
    <row r="29" spans="1:14" ht="16.5" x14ac:dyDescent="0.3">
      <c r="A29" s="286">
        <v>12</v>
      </c>
      <c r="B29" s="127" t="str">
        <f>'2 G 03 003 16'!B11</f>
        <v>2 G 03 003 16</v>
      </c>
      <c r="C29" s="135" t="str">
        <f>'2 G 03 003 16'!C11:D11</f>
        <v>Construção de guia de rodas (os dois lados)</v>
      </c>
      <c r="D29" s="127">
        <v>12</v>
      </c>
      <c r="E29" s="122" t="s">
        <v>122</v>
      </c>
      <c r="F29" s="422">
        <v>1</v>
      </c>
      <c r="G29" s="123">
        <f>'2 G 03 003 16'!I54</f>
        <v>269.72000000000003</v>
      </c>
      <c r="H29" s="124">
        <f>ROUND(Tabela1[[#This Row],[Coluna6]]*Tabela1[[#This Row],[Coluna7]],2)</f>
        <v>269.72000000000003</v>
      </c>
      <c r="I29" s="283"/>
      <c r="K29" s="439">
        <f>30*12*Tabela1[[#This Row],[Coluna7]]</f>
        <v>97099.199999999997</v>
      </c>
      <c r="N29" s="439">
        <v>12</v>
      </c>
    </row>
    <row r="30" spans="1:14" ht="16.5" x14ac:dyDescent="0.3">
      <c r="A30" s="286">
        <v>13</v>
      </c>
      <c r="B30" s="127" t="str">
        <f>'2 G 03 003 18'!B11</f>
        <v>2 G 03 003 18</v>
      </c>
      <c r="C30" s="135" t="str">
        <f>'2 G 03 003 18'!C11:D11</f>
        <v>Construção de guarda corpo (os dois lados )</v>
      </c>
      <c r="D30" s="127">
        <v>13</v>
      </c>
      <c r="E30" s="122" t="s">
        <v>122</v>
      </c>
      <c r="F30" s="422">
        <v>1</v>
      </c>
      <c r="G30" s="123">
        <f>'2 G 03 003 18'!I57</f>
        <v>696.15</v>
      </c>
      <c r="H30" s="124">
        <f>ROUND(Tabela1[[#This Row],[Coluna6]]*Tabela1[[#This Row],[Coluna7]],2)</f>
        <v>696.15</v>
      </c>
      <c r="I30" s="103"/>
      <c r="K30" s="439">
        <f>SUM(K27:K29)</f>
        <v>1003953.6</v>
      </c>
      <c r="N30" s="439">
        <f>N28/N29</f>
        <v>166666.67000000001</v>
      </c>
    </row>
    <row r="31" spans="1:14" ht="16.5" x14ac:dyDescent="0.3">
      <c r="A31" s="286">
        <v>14</v>
      </c>
      <c r="B31" s="127" t="str">
        <f>'2 G 03 003 20'!B11</f>
        <v>2 G 03 003 20</v>
      </c>
      <c r="C31" s="135" t="str">
        <f>'2 G 03 003 20'!C11:D11</f>
        <v>Construção de caixão de aterro</v>
      </c>
      <c r="D31" s="127">
        <v>14</v>
      </c>
      <c r="E31" s="122" t="s">
        <v>34</v>
      </c>
      <c r="F31" s="422">
        <v>1</v>
      </c>
      <c r="G31" s="123">
        <f>'2 G 03 003 20'!I55</f>
        <v>705.4</v>
      </c>
      <c r="H31" s="124">
        <f>ROUND(Tabela1[[#This Row],[Coluna6]]*Tabela1[[#This Row],[Coluna7]],2)</f>
        <v>705.4</v>
      </c>
      <c r="I31" s="103"/>
      <c r="K31">
        <f>30*30*Tabela1[[#This Row],[Coluna7]]</f>
        <v>634860</v>
      </c>
    </row>
    <row r="32" spans="1:14" ht="16.5" x14ac:dyDescent="0.3">
      <c r="A32" s="286">
        <v>15</v>
      </c>
      <c r="B32" s="127" t="str">
        <f>'2 G 03 004 10'!B11</f>
        <v>2 G 03 004 10</v>
      </c>
      <c r="C32" s="135" t="str">
        <f>'2 G 03 004 10'!C11:D11</f>
        <v>Fornec. aplic. concr.ciclop. 70%fck=12MPa e 30%pedra</v>
      </c>
      <c r="D32" s="127">
        <v>15</v>
      </c>
      <c r="E32" s="122" t="s">
        <v>2</v>
      </c>
      <c r="F32" s="422">
        <v>1</v>
      </c>
      <c r="G32" s="123">
        <f>'2 G 03 004 10'!I51</f>
        <v>294.85000000000002</v>
      </c>
      <c r="H32" s="124">
        <f>ROUND(Tabela1[[#This Row],[Coluna6]]*Tabela1[[#This Row],[Coluna7]],2)</f>
        <v>294.85000000000002</v>
      </c>
      <c r="I32" s="103"/>
    </row>
    <row r="33" spans="1:9" ht="16.5" x14ac:dyDescent="0.3">
      <c r="A33" s="286">
        <v>16</v>
      </c>
      <c r="B33" s="127" t="str">
        <f>'2 G 03 004 12'!B11</f>
        <v>2 G 03 004 12</v>
      </c>
      <c r="C33" s="135" t="str">
        <f>'2 G 03 004 12'!C11:D11</f>
        <v>Construção de base de concr. ciclop. p/ esteio</v>
      </c>
      <c r="D33" s="127">
        <v>16</v>
      </c>
      <c r="E33" s="122" t="s">
        <v>2</v>
      </c>
      <c r="F33" s="422">
        <v>1</v>
      </c>
      <c r="G33" s="123">
        <f>'2 G 03 004 12'!I52</f>
        <v>914.83</v>
      </c>
      <c r="H33" s="124">
        <f>ROUND(Tabela1[[#This Row],[Coluna6]]*Tabela1[[#This Row],[Coluna7]],2)</f>
        <v>914.83</v>
      </c>
      <c r="I33" s="103"/>
    </row>
    <row r="34" spans="1:9" ht="16.5" x14ac:dyDescent="0.3">
      <c r="A34" s="286">
        <v>17</v>
      </c>
      <c r="B34" s="127" t="str">
        <f>'2 G 03 005 01'!B11</f>
        <v>2 G 03 005 01</v>
      </c>
      <c r="C34" s="135" t="str">
        <f>'2 G 03 005 01'!C11:D11</f>
        <v>Construção de ponte branca</v>
      </c>
      <c r="D34" s="127">
        <v>17</v>
      </c>
      <c r="E34" s="122" t="s">
        <v>2</v>
      </c>
      <c r="F34" s="422">
        <v>1</v>
      </c>
      <c r="G34" s="123">
        <f>'2 G 03 005 01'!I53</f>
        <v>94.09</v>
      </c>
      <c r="H34" s="124">
        <f>ROUND(Tabela1[[#This Row],[Coluna6]]*Tabela1[[#This Row],[Coluna7]],2)</f>
        <v>94.09</v>
      </c>
      <c r="I34" s="103"/>
    </row>
    <row r="35" spans="1:9" ht="16.5" x14ac:dyDescent="0.3">
      <c r="A35" s="286">
        <v>18</v>
      </c>
      <c r="B35" s="127" t="str">
        <f>'3 G 03 005 03'!B11</f>
        <v>3 G 03 005 03</v>
      </c>
      <c r="C35" s="135" t="str">
        <f>'3 G 03 005 03'!C11:D11</f>
        <v>Madeira de lei para substituição</v>
      </c>
      <c r="D35" s="127">
        <v>18</v>
      </c>
      <c r="E35" s="122" t="s">
        <v>2</v>
      </c>
      <c r="F35" s="422">
        <v>1</v>
      </c>
      <c r="G35" s="123">
        <f>'3 G 03 005 03'!I53</f>
        <v>5652.04</v>
      </c>
      <c r="H35" s="124">
        <f>ROUND(Tabela1[[#This Row],[Coluna6]]*Tabela1[[#This Row],[Coluna7]],2)</f>
        <v>5652.04</v>
      </c>
      <c r="I35" s="103"/>
    </row>
    <row r="36" spans="1:9" ht="16.5" customHeight="1" x14ac:dyDescent="0.3">
      <c r="A36" s="286">
        <v>19</v>
      </c>
      <c r="B36" s="127" t="str">
        <f>'3 G 03 005 05'!B11</f>
        <v>3 G 03 005 05</v>
      </c>
      <c r="C36" s="135" t="str">
        <f>'3 G 03 005 05'!C11:D11</f>
        <v>Madeiras de lei especiais p/ substituição (acima de 6,00m)</v>
      </c>
      <c r="D36" s="127">
        <v>19</v>
      </c>
      <c r="E36" s="122" t="s">
        <v>2</v>
      </c>
      <c r="F36" s="422">
        <v>1</v>
      </c>
      <c r="G36" s="123">
        <f>'3 G 03 005 05'!I53</f>
        <v>5652.04</v>
      </c>
      <c r="H36" s="124">
        <f>ROUND(Tabela1[[#This Row],[Coluna6]]*Tabela1[[#This Row],[Coluna7]],2)</f>
        <v>5652.04</v>
      </c>
      <c r="I36" s="103"/>
    </row>
    <row r="37" spans="1:9" ht="16.5" x14ac:dyDescent="0.3">
      <c r="A37" s="286">
        <v>20</v>
      </c>
      <c r="B37" s="127" t="str">
        <f>'2 G 03 008 01'!B11</f>
        <v>2 G 03 008 01</v>
      </c>
      <c r="C37" s="135" t="str">
        <f>'2 G 03 008 01'!C11:D11</f>
        <v>Ferragem para ponte de madeira</v>
      </c>
      <c r="D37" s="127">
        <v>20</v>
      </c>
      <c r="E37" s="122" t="s">
        <v>51</v>
      </c>
      <c r="F37" s="422">
        <v>1</v>
      </c>
      <c r="G37" s="123">
        <f>'2 G 03 008 01'!I48</f>
        <v>31.18</v>
      </c>
      <c r="H37" s="124">
        <f>ROUND(Tabela1[[#This Row],[Coluna6]]*Tabela1[[#This Row],[Coluna7]],2)</f>
        <v>31.18</v>
      </c>
      <c r="I37" s="103"/>
    </row>
    <row r="38" spans="1:9" ht="16.5" x14ac:dyDescent="0.3">
      <c r="A38" s="286">
        <v>21</v>
      </c>
      <c r="B38" s="127" t="str">
        <f>'2 G 03 999 01'!B11</f>
        <v>2 G 03 999 01</v>
      </c>
      <c r="C38" s="135" t="str">
        <f>'2 G 03 999 01'!C11:D11</f>
        <v>Pintura de ponte de madeira</v>
      </c>
      <c r="D38" s="127">
        <v>21</v>
      </c>
      <c r="E38" s="122" t="s">
        <v>34</v>
      </c>
      <c r="F38" s="422">
        <v>1</v>
      </c>
      <c r="G38" s="123">
        <f>'2 G 03 999 01'!I48</f>
        <v>11.7</v>
      </c>
      <c r="H38" s="124">
        <f>ROUND(Tabela1[[#This Row],[Coluna6]]*Tabela1[[#This Row],[Coluna7]],2)</f>
        <v>11.7</v>
      </c>
      <c r="I38" s="103"/>
    </row>
    <row r="39" spans="1:9" ht="16.5" x14ac:dyDescent="0.3">
      <c r="A39" s="286">
        <v>22</v>
      </c>
      <c r="B39" s="127" t="str">
        <f>'2 G 03 999 05'!B11</f>
        <v>2 G 03 999 05</v>
      </c>
      <c r="C39" s="135" t="str">
        <f>'2 G 03 999 05'!C11:D11</f>
        <v>Pintura de ponte (exclusivamente mão de obra)</v>
      </c>
      <c r="D39" s="127">
        <v>22</v>
      </c>
      <c r="E39" s="122" t="s">
        <v>34</v>
      </c>
      <c r="F39" s="422">
        <v>1</v>
      </c>
      <c r="G39" s="123">
        <f>'2 G 03 999 05'!I53</f>
        <v>9.02</v>
      </c>
      <c r="H39" s="124">
        <f>ROUND(Tabela1[[#This Row],[Coluna6]]*Tabela1[[#This Row],[Coluna7]],2)</f>
        <v>9.02</v>
      </c>
      <c r="I39" s="103"/>
    </row>
    <row r="40" spans="1:9" ht="16.5" x14ac:dyDescent="0.3">
      <c r="A40" s="286">
        <v>23</v>
      </c>
      <c r="B40" s="127" t="str">
        <f>'2 G 03 999 99'!B11</f>
        <v>2 G 03 999 99</v>
      </c>
      <c r="C40" s="135" t="str">
        <f>'2 G 03 999 99'!C11:D11</f>
        <v>Ponteira de aço para esteios</v>
      </c>
      <c r="D40" s="127">
        <v>23</v>
      </c>
      <c r="E40" s="122" t="s">
        <v>912</v>
      </c>
      <c r="F40" s="422">
        <v>1</v>
      </c>
      <c r="G40" s="123">
        <f>'2 G 03 999 99'!I53</f>
        <v>512.26</v>
      </c>
      <c r="H40" s="124">
        <f>ROUND(Tabela1[[#This Row],[Coluna6]]*Tabela1[[#This Row],[Coluna7]],2)</f>
        <v>512.26</v>
      </c>
      <c r="I40" s="103"/>
    </row>
    <row r="41" spans="1:9" ht="16.5" x14ac:dyDescent="0.3">
      <c r="A41" s="286">
        <v>24</v>
      </c>
      <c r="B41" s="127" t="str">
        <f>'2 G 06 121 01'!B11</f>
        <v>2 G 06 121 01</v>
      </c>
      <c r="C41" s="135" t="str">
        <f>'2 G 06 121 01'!C11:D11</f>
        <v>Forn. e colocação de tacha reflet. bidirecional</v>
      </c>
      <c r="D41" s="127">
        <v>24</v>
      </c>
      <c r="E41" s="122" t="s">
        <v>912</v>
      </c>
      <c r="F41" s="422">
        <v>1</v>
      </c>
      <c r="G41" s="123">
        <f>'2 G 06 121 01'!I50</f>
        <v>16.010000000000002</v>
      </c>
      <c r="H41" s="124">
        <f>ROUND(Tabela1[[#This Row],[Coluna6]]*Tabela1[[#This Row],[Coluna7]],2)</f>
        <v>16.010000000000002</v>
      </c>
      <c r="I41" s="103"/>
    </row>
    <row r="42" spans="1:9" ht="16.5" x14ac:dyDescent="0.3">
      <c r="A42" s="286">
        <v>25</v>
      </c>
      <c r="B42" s="127" t="str">
        <f>'2 G 06 200 01'!B11</f>
        <v>2 G 06 200 01</v>
      </c>
      <c r="C42" s="135" t="str">
        <f>'2 G 06 200 01'!C11:D11</f>
        <v>Fornec. e implantação placa sinaliz. semi-refletiva</v>
      </c>
      <c r="D42" s="127">
        <v>25</v>
      </c>
      <c r="E42" s="122" t="s">
        <v>34</v>
      </c>
      <c r="F42" s="422">
        <v>1</v>
      </c>
      <c r="G42" s="123">
        <f>'2 G 06 200 01'!I53</f>
        <v>273.56</v>
      </c>
      <c r="H42" s="124">
        <f>ROUND(Tabela1[[#This Row],[Coluna6]]*Tabela1[[#This Row],[Coluna7]],2)</f>
        <v>273.56</v>
      </c>
      <c r="I42" s="103"/>
    </row>
    <row r="43" spans="1:9" ht="16.5" x14ac:dyDescent="0.3">
      <c r="A43" s="286">
        <v>26</v>
      </c>
      <c r="B43" s="127" t="str">
        <f>'Folha 26'!B11</f>
        <v>2 G 06 200 10</v>
      </c>
      <c r="C43" s="135" t="str">
        <f>'Folha 26'!C11:D11</f>
        <v>Fornec. e implant. plac. sinaliz. (delin. 0,50x0,60m)</v>
      </c>
      <c r="D43" s="127">
        <v>26</v>
      </c>
      <c r="E43" s="122" t="s">
        <v>34</v>
      </c>
      <c r="F43" s="422">
        <v>1</v>
      </c>
      <c r="G43" s="123">
        <f>'Folha 26'!I53</f>
        <v>275.58999999999997</v>
      </c>
      <c r="H43" s="124">
        <f>ROUND(Tabela1[[#This Row],[Coluna6]]*Tabela1[[#This Row],[Coluna7]],2)</f>
        <v>275.58999999999997</v>
      </c>
      <c r="I43" s="103"/>
    </row>
    <row r="44" spans="1:9" ht="16.5" x14ac:dyDescent="0.3">
      <c r="A44" s="286">
        <v>27</v>
      </c>
      <c r="B44" s="127" t="str">
        <f>'2 G 09 002 95'!B11</f>
        <v>2 G 09 002 95</v>
      </c>
      <c r="C44" s="135" t="str">
        <f>'2 G 09 002 95'!C11:D11</f>
        <v>Transporte para ponte de madeira</v>
      </c>
      <c r="D44" s="127">
        <v>27</v>
      </c>
      <c r="E44" s="122" t="s">
        <v>2</v>
      </c>
      <c r="F44" s="422">
        <v>1</v>
      </c>
      <c r="G44" s="123">
        <f>'2 G 09 002 95'!I51</f>
        <v>200.97</v>
      </c>
      <c r="H44" s="124">
        <f>ROUND(Tabela1[[#This Row],[Coluna6]]*Tabela1[[#This Row],[Coluna7]],2)</f>
        <v>200.97</v>
      </c>
      <c r="I44" s="103"/>
    </row>
    <row r="45" spans="1:9" ht="16.5" x14ac:dyDescent="0.3">
      <c r="A45" s="286">
        <v>28</v>
      </c>
      <c r="B45" s="127" t="str">
        <f>'Folha 28'!B11</f>
        <v>2 G 99 999 99</v>
      </c>
      <c r="C45" s="135" t="str">
        <f>'Folha 28'!C11:D11</f>
        <v>Placa de Obra - Padrão Contratante</v>
      </c>
      <c r="D45" s="127">
        <v>28</v>
      </c>
      <c r="E45" s="122" t="s">
        <v>34</v>
      </c>
      <c r="F45" s="422">
        <v>1</v>
      </c>
      <c r="G45" s="123">
        <f>'Folha 28'!I54</f>
        <v>98.51</v>
      </c>
      <c r="H45" s="124">
        <f>ROUND(Tabela1[[#This Row],[Coluna6]]*Tabela1[[#This Row],[Coluna7]],2)</f>
        <v>98.51</v>
      </c>
      <c r="I45" s="103"/>
    </row>
    <row r="46" spans="1:9" ht="16.5" x14ac:dyDescent="0.3">
      <c r="A46" s="286">
        <v>29</v>
      </c>
      <c r="B46" s="127" t="str">
        <f>'Folha 29'!B11</f>
        <v>3 G 03 000 12</v>
      </c>
      <c r="C46" s="437" t="str">
        <f>'Folha 29'!C11:D11</f>
        <v>Fundação  (mont.) de jogos de esteios c/ bate est. mec.</v>
      </c>
      <c r="D46" s="127">
        <v>29</v>
      </c>
      <c r="E46" s="122" t="s">
        <v>914</v>
      </c>
      <c r="F46" s="422">
        <v>1</v>
      </c>
      <c r="G46" s="123">
        <f>'Folha 29'!I53</f>
        <v>686.25</v>
      </c>
      <c r="H46" s="124">
        <f>ROUND(Tabela1[[#This Row],[Coluna6]]*Tabela1[[#This Row],[Coluna7]],2)</f>
        <v>686.25</v>
      </c>
      <c r="I46" s="103"/>
    </row>
    <row r="47" spans="1:9" ht="16.5" x14ac:dyDescent="0.3">
      <c r="A47" s="286">
        <v>30</v>
      </c>
      <c r="B47" s="127" t="str">
        <f>'Folha 30'!B11</f>
        <v>3 G 03 001 15</v>
      </c>
      <c r="C47" s="135" t="str">
        <f>'Folha 30'!C11:D11</f>
        <v>Desmontes de jogos de esteios (h=&lt;2,00m)</v>
      </c>
      <c r="D47" s="127">
        <v>30</v>
      </c>
      <c r="E47" s="122" t="s">
        <v>914</v>
      </c>
      <c r="F47" s="422">
        <v>1</v>
      </c>
      <c r="G47" s="123">
        <f>'Folha 30'!I52</f>
        <v>45.75</v>
      </c>
      <c r="H47" s="124">
        <f>ROUND(Tabela1[[#This Row],[Coluna6]]*Tabela1[[#This Row],[Coluna7]],2)</f>
        <v>45.75</v>
      </c>
      <c r="I47" s="103"/>
    </row>
    <row r="48" spans="1:9" ht="16.5" x14ac:dyDescent="0.3">
      <c r="A48" s="286">
        <v>31</v>
      </c>
      <c r="B48" s="127" t="str">
        <f>'Folha 31'!B11</f>
        <v>3 G 03 001 18</v>
      </c>
      <c r="C48" s="135" t="str">
        <f>'Folha 31'!C11:D11</f>
        <v>Desmonte de jogos de esteios (h&gt;2,00m)</v>
      </c>
      <c r="D48" s="127">
        <v>31</v>
      </c>
      <c r="E48" s="122" t="s">
        <v>914</v>
      </c>
      <c r="F48" s="422">
        <v>1</v>
      </c>
      <c r="G48" s="123">
        <f>'Folha 31'!I52</f>
        <v>91.95</v>
      </c>
      <c r="H48" s="124">
        <f>ROUND(Tabela1[[#This Row],[Coluna6]]*Tabela1[[#This Row],[Coluna7]],2)</f>
        <v>91.95</v>
      </c>
      <c r="I48" s="103"/>
    </row>
    <row r="49" spans="1:10" ht="16.5" x14ac:dyDescent="0.3">
      <c r="A49" s="286">
        <v>32</v>
      </c>
      <c r="B49" s="127" t="str">
        <f>'Folha 32'!B11</f>
        <v>3 G 03 001 20</v>
      </c>
      <c r="C49" s="135" t="str">
        <f>'Folha 32'!C11:D11</f>
        <v>Montagem de jogos de esteios (h=&lt;2,00m)</v>
      </c>
      <c r="D49" s="127">
        <v>32</v>
      </c>
      <c r="E49" s="122" t="s">
        <v>914</v>
      </c>
      <c r="F49" s="422">
        <v>1</v>
      </c>
      <c r="G49" s="123">
        <f>'Folha 32'!I53</f>
        <v>89.83</v>
      </c>
      <c r="H49" s="124">
        <f>ROUND(Tabela1[[#This Row],[Coluna6]]*Tabela1[[#This Row],[Coluna7]],2)</f>
        <v>89.83</v>
      </c>
      <c r="I49" s="103"/>
    </row>
    <row r="50" spans="1:10" ht="16.5" x14ac:dyDescent="0.3">
      <c r="A50" s="286">
        <v>33</v>
      </c>
      <c r="B50" s="127" t="str">
        <f>'Folha 33'!B11</f>
        <v>3 G 03 001 22</v>
      </c>
      <c r="C50" s="135" t="str">
        <f>'Folha 33'!C11:D11</f>
        <v>Montagem de jogos de esteios (h&gt;2,00m)</v>
      </c>
      <c r="D50" s="127">
        <v>33</v>
      </c>
      <c r="E50" s="122" t="s">
        <v>914</v>
      </c>
      <c r="F50" s="422">
        <v>1</v>
      </c>
      <c r="G50" s="123">
        <f>'Folha 33'!I52</f>
        <v>183.11</v>
      </c>
      <c r="H50" s="124">
        <f>ROUND(Tabela1[[#This Row],[Coluna6]]*Tabela1[[#This Row],[Coluna7]],2)</f>
        <v>183.11</v>
      </c>
      <c r="I50" s="103"/>
    </row>
    <row r="51" spans="1:10" ht="16.5" x14ac:dyDescent="0.3">
      <c r="A51" s="286">
        <v>34</v>
      </c>
      <c r="B51" s="128" t="str">
        <f>'Folha 34'!B11</f>
        <v>3 G 03 002 14</v>
      </c>
      <c r="C51" s="134" t="str">
        <f>'Folha 34'!C11:D11</f>
        <v>Desmonte de vigamento simples</v>
      </c>
      <c r="D51" s="128">
        <v>34</v>
      </c>
      <c r="E51" s="122" t="s">
        <v>122</v>
      </c>
      <c r="F51" s="422">
        <v>1</v>
      </c>
      <c r="G51" s="123">
        <f>'Folha 34'!I61</f>
        <v>65.489999999999995</v>
      </c>
      <c r="H51" s="124">
        <f>ROUND(Tabela1[[#This Row],[Coluna6]]*Tabela1[[#This Row],[Coluna7]],2)</f>
        <v>65.489999999999995</v>
      </c>
      <c r="I51" s="103"/>
    </row>
    <row r="52" spans="1:10" ht="16.5" x14ac:dyDescent="0.3">
      <c r="A52" s="286">
        <v>35</v>
      </c>
      <c r="B52" s="127" t="str">
        <f>'Folha 35'!B11</f>
        <v>3 G 03 002 15</v>
      </c>
      <c r="C52" s="135" t="str">
        <f>'Folha 35'!C11:D11</f>
        <v>Desmonte de vigamento armado</v>
      </c>
      <c r="D52" s="127">
        <v>35</v>
      </c>
      <c r="E52" s="122" t="s">
        <v>122</v>
      </c>
      <c r="F52" s="422">
        <v>1</v>
      </c>
      <c r="G52" s="123">
        <f>'Folha 35'!I53</f>
        <v>198.1</v>
      </c>
      <c r="H52" s="124">
        <f>ROUND(Tabela1[[#This Row],[Coluna6]]*Tabela1[[#This Row],[Coluna7]],2)</f>
        <v>198.1</v>
      </c>
      <c r="I52" s="103"/>
    </row>
    <row r="53" spans="1:10" ht="16.5" x14ac:dyDescent="0.3">
      <c r="A53" s="286">
        <v>36</v>
      </c>
      <c r="B53" s="127" t="str">
        <f>'Folha 36'!B11</f>
        <v>3 G 03 002 16</v>
      </c>
      <c r="C53" s="135" t="str">
        <f>'Folha 36'!C11:D11</f>
        <v>Montagem de vigamento simples</v>
      </c>
      <c r="D53" s="127">
        <v>36</v>
      </c>
      <c r="E53" s="122" t="s">
        <v>122</v>
      </c>
      <c r="F53" s="422">
        <v>1</v>
      </c>
      <c r="G53" s="123">
        <f>'Folha 36'!I56</f>
        <v>124.34</v>
      </c>
      <c r="H53" s="124">
        <f>ROUND(Tabela1[[#This Row],[Coluna6]]*Tabela1[[#This Row],[Coluna7]],2)</f>
        <v>124.34</v>
      </c>
      <c r="I53" s="103"/>
    </row>
    <row r="54" spans="1:10" ht="16.5" x14ac:dyDescent="0.3">
      <c r="A54" s="286">
        <v>37</v>
      </c>
      <c r="B54" s="127" t="str">
        <f>'Folha 37'!B11</f>
        <v>3 G 03 002 17</v>
      </c>
      <c r="C54" s="135" t="str">
        <f>'Folha 37'!C11:D11</f>
        <v>Montagem de vigamento armado</v>
      </c>
      <c r="D54" s="127">
        <v>37</v>
      </c>
      <c r="E54" s="122" t="s">
        <v>122</v>
      </c>
      <c r="F54" s="422">
        <v>1</v>
      </c>
      <c r="G54" s="123">
        <f>'Folha 37'!I54</f>
        <v>383.08</v>
      </c>
      <c r="H54" s="124">
        <f>ROUND(Tabela1[[#This Row],[Coluna6]]*Tabela1[[#This Row],[Coluna7]],2)</f>
        <v>383.08</v>
      </c>
      <c r="I54" s="103"/>
    </row>
    <row r="55" spans="1:10" ht="16.5" x14ac:dyDescent="0.3">
      <c r="A55" s="286">
        <v>38</v>
      </c>
      <c r="B55" s="128" t="str">
        <f>'Folha 38'!B11</f>
        <v>3 G 03 003 11</v>
      </c>
      <c r="C55" s="134" t="str">
        <f>'Folha 38'!C11:D11</f>
        <v>Desmonte de assoalho</v>
      </c>
      <c r="D55" s="128">
        <v>38</v>
      </c>
      <c r="E55" s="122" t="s">
        <v>122</v>
      </c>
      <c r="F55" s="422">
        <v>1</v>
      </c>
      <c r="G55" s="123">
        <f>'Folha 38'!I54</f>
        <v>26.41</v>
      </c>
      <c r="H55" s="124">
        <f>ROUND(Tabela1[[#This Row],[Coluna6]]*Tabela1[[#This Row],[Coluna7]],2)</f>
        <v>26.41</v>
      </c>
      <c r="I55" s="103"/>
    </row>
    <row r="56" spans="1:10" ht="16.5" x14ac:dyDescent="0.3">
      <c r="A56" s="286">
        <v>39</v>
      </c>
      <c r="B56" s="127" t="str">
        <f>'Folha 39'!B11</f>
        <v>3 G 03 003 12</v>
      </c>
      <c r="C56" s="135" t="str">
        <f>'Folha 39'!C11:D11</f>
        <v>Montagem de assoalho</v>
      </c>
      <c r="D56" s="127">
        <v>39</v>
      </c>
      <c r="E56" s="122" t="s">
        <v>122</v>
      </c>
      <c r="F56" s="422">
        <v>1</v>
      </c>
      <c r="G56" s="123">
        <f>'Folha 39'!I54</f>
        <v>58.64</v>
      </c>
      <c r="H56" s="124">
        <f>ROUND(Tabela1[[#This Row],[Coluna6]]*Tabela1[[#This Row],[Coluna7]],2)</f>
        <v>58.64</v>
      </c>
      <c r="I56" s="103"/>
    </row>
    <row r="57" spans="1:10" ht="16.5" x14ac:dyDescent="0.3">
      <c r="A57" s="286">
        <v>40</v>
      </c>
      <c r="B57" s="127" t="str">
        <f>'Folha 40'!B11</f>
        <v>3G 03 003 15</v>
      </c>
      <c r="C57" s="135" t="str">
        <f>'Folha 40'!C11:D11</f>
        <v>Desmonte de rodeiro</v>
      </c>
      <c r="D57" s="127">
        <v>40</v>
      </c>
      <c r="E57" s="122" t="s">
        <v>122</v>
      </c>
      <c r="F57" s="422">
        <v>1</v>
      </c>
      <c r="G57" s="123">
        <f>'Folha 40'!I56</f>
        <v>23.22</v>
      </c>
      <c r="H57" s="124">
        <f>ROUND(Tabela1[[#This Row],[Coluna6]]*Tabela1[[#This Row],[Coluna7]],2)</f>
        <v>23.22</v>
      </c>
      <c r="I57" s="103"/>
    </row>
    <row r="58" spans="1:10" ht="16.5" x14ac:dyDescent="0.3">
      <c r="A58" s="286">
        <v>41</v>
      </c>
      <c r="B58" s="127" t="str">
        <f>'Folha 41'!B11</f>
        <v>3 G 03 003 17</v>
      </c>
      <c r="C58" s="135" t="str">
        <f>'Folha 41'!C11:D11</f>
        <v>Desmonte de guia de rodas</v>
      </c>
      <c r="D58" s="127">
        <v>41</v>
      </c>
      <c r="E58" s="122" t="s">
        <v>122</v>
      </c>
      <c r="F58" s="422">
        <v>1</v>
      </c>
      <c r="G58" s="123">
        <f>'Folha 41'!I55</f>
        <v>2.74</v>
      </c>
      <c r="H58" s="124">
        <f>ROUND(Tabela1[[#This Row],[Coluna6]]*Tabela1[[#This Row],[Coluna7]],2)</f>
        <v>2.74</v>
      </c>
      <c r="I58" s="103"/>
    </row>
    <row r="59" spans="1:10" ht="16.5" x14ac:dyDescent="0.3">
      <c r="A59" s="286">
        <v>42</v>
      </c>
      <c r="B59" s="127" t="str">
        <f>'Folha 42'!B11</f>
        <v>3 G 03 003 19</v>
      </c>
      <c r="C59" s="135" t="str">
        <f>'Folha 42'!C11:D11</f>
        <v>Desmonte de guarda corpo</v>
      </c>
      <c r="D59" s="127">
        <v>42</v>
      </c>
      <c r="E59" s="122" t="s">
        <v>122</v>
      </c>
      <c r="F59" s="422">
        <v>1</v>
      </c>
      <c r="G59" s="123">
        <f>'Folha 42'!I54</f>
        <v>18.420000000000002</v>
      </c>
      <c r="H59" s="124">
        <f>ROUND(Tabela1[[#This Row],[Coluna6]]*Tabela1[[#This Row],[Coluna7]],2)</f>
        <v>18.420000000000002</v>
      </c>
      <c r="I59" s="103"/>
    </row>
    <row r="60" spans="1:10" ht="16.5" x14ac:dyDescent="0.3">
      <c r="A60" s="286">
        <v>43</v>
      </c>
      <c r="B60" s="127" t="str">
        <f>'Folha 43'!B11</f>
        <v>3 G 03 003 21</v>
      </c>
      <c r="C60" s="135" t="str">
        <f>'Folha 43'!C11:D11</f>
        <v>Desmonte de caixão de aterro</v>
      </c>
      <c r="D60" s="127">
        <v>43</v>
      </c>
      <c r="E60" s="122" t="s">
        <v>34</v>
      </c>
      <c r="F60" s="422">
        <v>1</v>
      </c>
      <c r="G60" s="123">
        <f>'Folha 43'!I54</f>
        <v>13.59</v>
      </c>
      <c r="H60" s="124">
        <f>ROUND(Tabela1[[#This Row],[Coluna6]]*Tabela1[[#This Row],[Coluna7]],2)</f>
        <v>13.59</v>
      </c>
      <c r="I60" s="103"/>
    </row>
    <row r="61" spans="1:10" ht="16.5" x14ac:dyDescent="0.3">
      <c r="A61" s="286">
        <v>44</v>
      </c>
      <c r="B61" s="127" t="str">
        <f>'Folha 44'!B11</f>
        <v>3 G 03 003 23</v>
      </c>
      <c r="C61" s="135" t="str">
        <f>'Folha 44'!C11:D11</f>
        <v>Montagem de rodeiro</v>
      </c>
      <c r="D61" s="127">
        <v>44</v>
      </c>
      <c r="E61" s="122" t="s">
        <v>122</v>
      </c>
      <c r="F61" s="422">
        <v>1</v>
      </c>
      <c r="G61" s="123">
        <f>'Folha 44'!I53</f>
        <v>43.53</v>
      </c>
      <c r="H61" s="124">
        <f>ROUND(Tabela1[[#This Row],[Coluna6]]*Tabela1[[#This Row],[Coluna7]],2)</f>
        <v>43.53</v>
      </c>
      <c r="I61" s="103"/>
    </row>
    <row r="62" spans="1:10" ht="16.5" x14ac:dyDescent="0.3">
      <c r="A62" s="286">
        <v>45</v>
      </c>
      <c r="B62" s="127" t="str">
        <f>'Folha 45'!B11</f>
        <v>3 G 03 003 25</v>
      </c>
      <c r="C62" s="135" t="str">
        <f>'Folha 45'!C11:D11</f>
        <v>Montagem de guia de rodas</v>
      </c>
      <c r="D62" s="127">
        <v>45</v>
      </c>
      <c r="E62" s="122" t="s">
        <v>122</v>
      </c>
      <c r="F62" s="422">
        <v>1</v>
      </c>
      <c r="G62" s="123">
        <f>'Folha 45'!I53</f>
        <v>5.58</v>
      </c>
      <c r="H62" s="124">
        <f>ROUND(Tabela1[[#This Row],[Coluna6]]*Tabela1[[#This Row],[Coluna7]],2)</f>
        <v>5.58</v>
      </c>
      <c r="I62" s="103"/>
    </row>
    <row r="63" spans="1:10" ht="16.5" x14ac:dyDescent="0.3">
      <c r="A63" s="286">
        <v>46</v>
      </c>
      <c r="B63" s="127" t="str">
        <f>'Folha 46'!B11</f>
        <v>3 G 03 003 27</v>
      </c>
      <c r="C63" s="135" t="str">
        <f>'Folha 46'!C11:D11</f>
        <v>Montagem de guarda corpo</v>
      </c>
      <c r="D63" s="127">
        <v>46</v>
      </c>
      <c r="E63" s="122" t="s">
        <v>122</v>
      </c>
      <c r="F63" s="422">
        <v>1</v>
      </c>
      <c r="G63" s="123">
        <f>'Folha 46'!I54</f>
        <v>34.409999999999997</v>
      </c>
      <c r="H63" s="124">
        <f>ROUND(Tabela1[[#This Row],[Coluna6]]*Tabela1[[#This Row],[Coluna7]],2)</f>
        <v>34.409999999999997</v>
      </c>
      <c r="I63" s="103"/>
      <c r="J63">
        <f>1010.12*10.99</f>
        <v>11101.218800000001</v>
      </c>
    </row>
    <row r="64" spans="1:10" ht="16.5" x14ac:dyDescent="0.3">
      <c r="A64" s="286">
        <v>47</v>
      </c>
      <c r="B64" s="127" t="str">
        <f>'Folha 47'!B11</f>
        <v>3 G 03 003 29</v>
      </c>
      <c r="C64" s="135" t="str">
        <f>'Folha 47'!C11:D11</f>
        <v>Montagem de caixão de aterro</v>
      </c>
      <c r="D64" s="127">
        <v>47</v>
      </c>
      <c r="E64" s="122" t="s">
        <v>34</v>
      </c>
      <c r="F64" s="422">
        <v>1</v>
      </c>
      <c r="G64" s="123">
        <f>'Folha 47'!I54</f>
        <v>27.21</v>
      </c>
      <c r="H64" s="124">
        <f>ROUND(Tabela1[[#This Row],[Coluna6]]*Tabela1[[#This Row],[Coluna7]],2)</f>
        <v>27.21</v>
      </c>
      <c r="I64" s="103"/>
    </row>
    <row r="65" spans="1:14" ht="16.5" x14ac:dyDescent="0.3">
      <c r="A65" s="286">
        <v>48</v>
      </c>
      <c r="B65" s="127" t="str">
        <f>'2 G 03 000 01'!B11</f>
        <v>2 G 03 000 01</v>
      </c>
      <c r="C65" s="135" t="str">
        <f>'2 G 03 000 01'!C11:D11</f>
        <v>Barracão de Obra</v>
      </c>
      <c r="D65" s="127">
        <v>48</v>
      </c>
      <c r="E65" s="122" t="s">
        <v>34</v>
      </c>
      <c r="F65" s="422">
        <v>1</v>
      </c>
      <c r="G65" s="123">
        <f>'2 G 03 000 01'!I61</f>
        <v>520.41</v>
      </c>
      <c r="H65" s="124">
        <f>ROUND(Tabela1[[#This Row],[Coluna6]]*Tabela1[[#This Row],[Coluna7]],2)</f>
        <v>520.41</v>
      </c>
      <c r="I65" s="103"/>
    </row>
    <row r="66" spans="1:14" ht="16.5" customHeight="1" x14ac:dyDescent="0.3">
      <c r="A66" s="286">
        <v>49</v>
      </c>
      <c r="B66" s="127" t="str">
        <f>'Folha 49'!B11</f>
        <v>5 S 09 001 90</v>
      </c>
      <c r="C66" s="135" t="str">
        <f>'Folha 49'!C11:D11</f>
        <v>Transporte comercial c/ carroc. rodov. não pav.</v>
      </c>
      <c r="D66" s="127">
        <v>49</v>
      </c>
      <c r="E66" s="122" t="s">
        <v>913</v>
      </c>
      <c r="F66" s="422">
        <v>1</v>
      </c>
      <c r="G66" s="123">
        <f>'Folha 49'!I53</f>
        <v>0.64</v>
      </c>
      <c r="H66" s="124">
        <f>ROUND(Tabela1[[#This Row],[Coluna6]]*Tabela1[[#This Row],[Coluna7]],2)</f>
        <v>0.64</v>
      </c>
      <c r="I66" s="103"/>
    </row>
    <row r="67" spans="1:14" ht="16.5" customHeight="1" x14ac:dyDescent="0.3">
      <c r="A67" s="286">
        <v>50</v>
      </c>
      <c r="B67" s="127" t="str">
        <f>'Folha 50'!B11</f>
        <v>3 S 05 101 01</v>
      </c>
      <c r="C67" s="135" t="str">
        <f>'Folha 50'!C11:D11</f>
        <v>Revestimento vegetal com mudas</v>
      </c>
      <c r="D67" s="127">
        <v>50</v>
      </c>
      <c r="E67" s="122" t="s">
        <v>34</v>
      </c>
      <c r="F67" s="422">
        <v>1</v>
      </c>
      <c r="G67" s="123">
        <f>'Folha 50'!I53</f>
        <v>10.41</v>
      </c>
      <c r="H67" s="124">
        <f>ROUND(Tabela1[[#This Row],[Coluna6]]*Tabela1[[#This Row],[Coluna7]],2)</f>
        <v>10.41</v>
      </c>
      <c r="I67" s="103"/>
    </row>
    <row r="68" spans="1:14" s="365" customFormat="1" ht="82.5" x14ac:dyDescent="0.3">
      <c r="A68" s="434" t="s">
        <v>1239</v>
      </c>
      <c r="B68" s="408" t="s">
        <v>1214</v>
      </c>
      <c r="C68" s="135" t="s">
        <v>1212</v>
      </c>
      <c r="D68" s="409">
        <v>51</v>
      </c>
      <c r="E68" s="409" t="s">
        <v>1223</v>
      </c>
      <c r="F68" s="436">
        <v>1</v>
      </c>
      <c r="G68" s="435">
        <f>135.25*(1+24.03%)</f>
        <v>167.75</v>
      </c>
      <c r="H68" s="436">
        <f>ROUND(Tabela1[[#This Row],[Coluna6]]*Tabela1[[#This Row],[Coluna7]],2)</f>
        <v>167.75</v>
      </c>
      <c r="I68" s="411"/>
      <c r="J68" s="365" t="s">
        <v>1215</v>
      </c>
      <c r="N68" s="440"/>
    </row>
    <row r="69" spans="1:14" ht="31.5" customHeight="1" x14ac:dyDescent="0.2">
      <c r="A69" s="434">
        <v>52</v>
      </c>
      <c r="B69" s="408" t="s">
        <v>1227</v>
      </c>
      <c r="C69" s="428" t="s">
        <v>1237</v>
      </c>
      <c r="D69" s="409">
        <v>52</v>
      </c>
      <c r="E69" s="409" t="s">
        <v>39</v>
      </c>
      <c r="F69" s="410">
        <v>1</v>
      </c>
      <c r="G69" s="410">
        <f>'Folha 52'!I53</f>
        <v>4.5</v>
      </c>
      <c r="H69" s="410">
        <f>TRUNC(Tabela1[[#This Row],[Coluna6]]*Tabela1[[#This Row],[Coluna7]],2)</f>
        <v>4.5</v>
      </c>
      <c r="I69" s="103"/>
      <c r="J69" t="s">
        <v>1224</v>
      </c>
    </row>
    <row r="70" spans="1:14" ht="15" x14ac:dyDescent="0.25">
      <c r="A70" s="125"/>
      <c r="B70" s="125"/>
      <c r="C70" s="126"/>
      <c r="D70" s="126"/>
      <c r="E70" s="125"/>
      <c r="F70" s="125"/>
      <c r="G70" s="125"/>
      <c r="H70" s="310"/>
      <c r="J70" s="281"/>
    </row>
    <row r="71" spans="1:14" ht="16.5" x14ac:dyDescent="0.3">
      <c r="A71" s="118"/>
      <c r="B71" s="118"/>
      <c r="C71" s="438" t="s">
        <v>1240</v>
      </c>
      <c r="D71" s="126"/>
      <c r="E71" s="125"/>
      <c r="F71" s="125"/>
      <c r="G71" s="125"/>
      <c r="H71" s="310">
        <v>55705.99</v>
      </c>
      <c r="J71" s="281"/>
    </row>
    <row r="72" spans="1:14" x14ac:dyDescent="0.2">
      <c r="H72" s="281"/>
    </row>
    <row r="74" spans="1:14" x14ac:dyDescent="0.2">
      <c r="C74" s="282"/>
      <c r="D74" s="282"/>
    </row>
    <row r="75" spans="1:14" x14ac:dyDescent="0.2">
      <c r="C75" s="282"/>
      <c r="D75" s="282"/>
    </row>
    <row r="77" spans="1:14" x14ac:dyDescent="0.2">
      <c r="H77" t="e">
        <f>#REF!/5000000</f>
        <v>#REF!</v>
      </c>
    </row>
  </sheetData>
  <mergeCells count="2736">
    <mergeCell ref="AK11:AP11"/>
    <mergeCell ref="AQ11:AV11"/>
    <mergeCell ref="AW11:BB11"/>
    <mergeCell ref="BC11:BH11"/>
    <mergeCell ref="BI11:BN11"/>
    <mergeCell ref="G11:L11"/>
    <mergeCell ref="M11:R11"/>
    <mergeCell ref="S11:X11"/>
    <mergeCell ref="Y11:AD11"/>
    <mergeCell ref="AE11:AJ11"/>
    <mergeCell ref="A8:E8"/>
    <mergeCell ref="A10:F10"/>
    <mergeCell ref="A12:F12"/>
    <mergeCell ref="A14:F14"/>
    <mergeCell ref="A9:E9"/>
    <mergeCell ref="A11:F11"/>
    <mergeCell ref="FA11:FF11"/>
    <mergeCell ref="FG11:FL11"/>
    <mergeCell ref="FM11:FR11"/>
    <mergeCell ref="FS11:FX11"/>
    <mergeCell ref="FY11:GD11"/>
    <mergeCell ref="DW11:EB11"/>
    <mergeCell ref="EC11:EH11"/>
    <mergeCell ref="EI11:EN11"/>
    <mergeCell ref="EO11:ET11"/>
    <mergeCell ref="EU11:EZ11"/>
    <mergeCell ref="CS11:CX11"/>
    <mergeCell ref="CY11:DD11"/>
    <mergeCell ref="DE11:DJ11"/>
    <mergeCell ref="DK11:DP11"/>
    <mergeCell ref="DQ11:DV11"/>
    <mergeCell ref="BO11:BT11"/>
    <mergeCell ref="BU11:BZ11"/>
    <mergeCell ref="CA11:CF11"/>
    <mergeCell ref="CG11:CL11"/>
    <mergeCell ref="CM11:CR11"/>
    <mergeCell ref="JQ11:JV11"/>
    <mergeCell ref="JW11:KB11"/>
    <mergeCell ref="KC11:KH11"/>
    <mergeCell ref="KI11:KN11"/>
    <mergeCell ref="KO11:KT11"/>
    <mergeCell ref="IM11:IR11"/>
    <mergeCell ref="IS11:IX11"/>
    <mergeCell ref="IY11:JD11"/>
    <mergeCell ref="JE11:JJ11"/>
    <mergeCell ref="JK11:JP11"/>
    <mergeCell ref="HI11:HN11"/>
    <mergeCell ref="HO11:HT11"/>
    <mergeCell ref="HU11:HZ11"/>
    <mergeCell ref="IA11:IF11"/>
    <mergeCell ref="IG11:IL11"/>
    <mergeCell ref="GE11:GJ11"/>
    <mergeCell ref="GK11:GP11"/>
    <mergeCell ref="GQ11:GV11"/>
    <mergeCell ref="GW11:HB11"/>
    <mergeCell ref="HC11:HH11"/>
    <mergeCell ref="OG11:OL11"/>
    <mergeCell ref="OM11:OR11"/>
    <mergeCell ref="OS11:OX11"/>
    <mergeCell ref="OY11:PD11"/>
    <mergeCell ref="PE11:PJ11"/>
    <mergeCell ref="NC11:NH11"/>
    <mergeCell ref="NI11:NN11"/>
    <mergeCell ref="NO11:NT11"/>
    <mergeCell ref="NU11:NZ11"/>
    <mergeCell ref="OA11:OF11"/>
    <mergeCell ref="LY11:MD11"/>
    <mergeCell ref="ME11:MJ11"/>
    <mergeCell ref="MK11:MP11"/>
    <mergeCell ref="MQ11:MV11"/>
    <mergeCell ref="MW11:NB11"/>
    <mergeCell ref="KU11:KZ11"/>
    <mergeCell ref="LA11:LF11"/>
    <mergeCell ref="LG11:LL11"/>
    <mergeCell ref="LM11:LR11"/>
    <mergeCell ref="LS11:LX11"/>
    <mergeCell ref="SW11:TB11"/>
    <mergeCell ref="TC11:TH11"/>
    <mergeCell ref="TI11:TN11"/>
    <mergeCell ref="TO11:TT11"/>
    <mergeCell ref="TU11:TZ11"/>
    <mergeCell ref="RS11:RX11"/>
    <mergeCell ref="RY11:SD11"/>
    <mergeCell ref="SE11:SJ11"/>
    <mergeCell ref="SK11:SP11"/>
    <mergeCell ref="SQ11:SV11"/>
    <mergeCell ref="QO11:QT11"/>
    <mergeCell ref="QU11:QZ11"/>
    <mergeCell ref="RA11:RF11"/>
    <mergeCell ref="RG11:RL11"/>
    <mergeCell ref="RM11:RR11"/>
    <mergeCell ref="PK11:PP11"/>
    <mergeCell ref="PQ11:PV11"/>
    <mergeCell ref="PW11:QB11"/>
    <mergeCell ref="QC11:QH11"/>
    <mergeCell ref="QI11:QN11"/>
    <mergeCell ref="XM11:XR11"/>
    <mergeCell ref="XS11:XX11"/>
    <mergeCell ref="XY11:YD11"/>
    <mergeCell ref="YE11:YJ11"/>
    <mergeCell ref="YK11:YP11"/>
    <mergeCell ref="WI11:WN11"/>
    <mergeCell ref="WO11:WT11"/>
    <mergeCell ref="WU11:WZ11"/>
    <mergeCell ref="XA11:XF11"/>
    <mergeCell ref="XG11:XL11"/>
    <mergeCell ref="VE11:VJ11"/>
    <mergeCell ref="VK11:VP11"/>
    <mergeCell ref="VQ11:VV11"/>
    <mergeCell ref="VW11:WB11"/>
    <mergeCell ref="WC11:WH11"/>
    <mergeCell ref="UA11:UF11"/>
    <mergeCell ref="UG11:UL11"/>
    <mergeCell ref="UM11:UR11"/>
    <mergeCell ref="US11:UX11"/>
    <mergeCell ref="UY11:VD11"/>
    <mergeCell ref="ACC11:ACH11"/>
    <mergeCell ref="ACI11:ACN11"/>
    <mergeCell ref="ACO11:ACT11"/>
    <mergeCell ref="ACU11:ACZ11"/>
    <mergeCell ref="ADA11:ADF11"/>
    <mergeCell ref="AAY11:ABD11"/>
    <mergeCell ref="ABE11:ABJ11"/>
    <mergeCell ref="ABK11:ABP11"/>
    <mergeCell ref="ABQ11:ABV11"/>
    <mergeCell ref="ABW11:ACB11"/>
    <mergeCell ref="ZU11:ZZ11"/>
    <mergeCell ref="AAA11:AAF11"/>
    <mergeCell ref="AAG11:AAL11"/>
    <mergeCell ref="AAM11:AAR11"/>
    <mergeCell ref="AAS11:AAX11"/>
    <mergeCell ref="YQ11:YV11"/>
    <mergeCell ref="YW11:ZB11"/>
    <mergeCell ref="ZC11:ZH11"/>
    <mergeCell ref="ZI11:ZN11"/>
    <mergeCell ref="ZO11:ZT11"/>
    <mergeCell ref="AGS11:AGX11"/>
    <mergeCell ref="AGY11:AHD11"/>
    <mergeCell ref="AHE11:AHJ11"/>
    <mergeCell ref="AHK11:AHP11"/>
    <mergeCell ref="AHQ11:AHV11"/>
    <mergeCell ref="AFO11:AFT11"/>
    <mergeCell ref="AFU11:AFZ11"/>
    <mergeCell ref="AGA11:AGF11"/>
    <mergeCell ref="AGG11:AGL11"/>
    <mergeCell ref="AGM11:AGR11"/>
    <mergeCell ref="AEK11:AEP11"/>
    <mergeCell ref="AEQ11:AEV11"/>
    <mergeCell ref="AEW11:AFB11"/>
    <mergeCell ref="AFC11:AFH11"/>
    <mergeCell ref="AFI11:AFN11"/>
    <mergeCell ref="ADG11:ADL11"/>
    <mergeCell ref="ADM11:ADR11"/>
    <mergeCell ref="ADS11:ADX11"/>
    <mergeCell ref="ADY11:AED11"/>
    <mergeCell ref="AEE11:AEJ11"/>
    <mergeCell ref="ALI11:ALN11"/>
    <mergeCell ref="ALO11:ALT11"/>
    <mergeCell ref="ALU11:ALZ11"/>
    <mergeCell ref="AMA11:AMF11"/>
    <mergeCell ref="AMG11:AML11"/>
    <mergeCell ref="AKE11:AKJ11"/>
    <mergeCell ref="AKK11:AKP11"/>
    <mergeCell ref="AKQ11:AKV11"/>
    <mergeCell ref="AKW11:ALB11"/>
    <mergeCell ref="ALC11:ALH11"/>
    <mergeCell ref="AJA11:AJF11"/>
    <mergeCell ref="AJG11:AJL11"/>
    <mergeCell ref="AJM11:AJR11"/>
    <mergeCell ref="AJS11:AJX11"/>
    <mergeCell ref="AJY11:AKD11"/>
    <mergeCell ref="AHW11:AIB11"/>
    <mergeCell ref="AIC11:AIH11"/>
    <mergeCell ref="AII11:AIN11"/>
    <mergeCell ref="AIO11:AIT11"/>
    <mergeCell ref="AIU11:AIZ11"/>
    <mergeCell ref="APY11:AQD11"/>
    <mergeCell ref="AQE11:AQJ11"/>
    <mergeCell ref="AQK11:AQP11"/>
    <mergeCell ref="AQQ11:AQV11"/>
    <mergeCell ref="AQW11:ARB11"/>
    <mergeCell ref="AOU11:AOZ11"/>
    <mergeCell ref="APA11:APF11"/>
    <mergeCell ref="APG11:APL11"/>
    <mergeCell ref="APM11:APR11"/>
    <mergeCell ref="APS11:APX11"/>
    <mergeCell ref="ANQ11:ANV11"/>
    <mergeCell ref="ANW11:AOB11"/>
    <mergeCell ref="AOC11:AOH11"/>
    <mergeCell ref="AOI11:AON11"/>
    <mergeCell ref="AOO11:AOT11"/>
    <mergeCell ref="AMM11:AMR11"/>
    <mergeCell ref="AMS11:AMX11"/>
    <mergeCell ref="AMY11:AND11"/>
    <mergeCell ref="ANE11:ANJ11"/>
    <mergeCell ref="ANK11:ANP11"/>
    <mergeCell ref="AUO11:AUT11"/>
    <mergeCell ref="AUU11:AUZ11"/>
    <mergeCell ref="AVA11:AVF11"/>
    <mergeCell ref="AVG11:AVL11"/>
    <mergeCell ref="AVM11:AVR11"/>
    <mergeCell ref="ATK11:ATP11"/>
    <mergeCell ref="ATQ11:ATV11"/>
    <mergeCell ref="ATW11:AUB11"/>
    <mergeCell ref="AUC11:AUH11"/>
    <mergeCell ref="AUI11:AUN11"/>
    <mergeCell ref="ASG11:ASL11"/>
    <mergeCell ref="ASM11:ASR11"/>
    <mergeCell ref="ASS11:ASX11"/>
    <mergeCell ref="ASY11:ATD11"/>
    <mergeCell ref="ATE11:ATJ11"/>
    <mergeCell ref="ARC11:ARH11"/>
    <mergeCell ref="ARI11:ARN11"/>
    <mergeCell ref="ARO11:ART11"/>
    <mergeCell ref="ARU11:ARZ11"/>
    <mergeCell ref="ASA11:ASF11"/>
    <mergeCell ref="AZE11:AZJ11"/>
    <mergeCell ref="AZK11:AZP11"/>
    <mergeCell ref="AZQ11:AZV11"/>
    <mergeCell ref="AZW11:BAB11"/>
    <mergeCell ref="BAC11:BAH11"/>
    <mergeCell ref="AYA11:AYF11"/>
    <mergeCell ref="AYG11:AYL11"/>
    <mergeCell ref="AYM11:AYR11"/>
    <mergeCell ref="AYS11:AYX11"/>
    <mergeCell ref="AYY11:AZD11"/>
    <mergeCell ref="AWW11:AXB11"/>
    <mergeCell ref="AXC11:AXH11"/>
    <mergeCell ref="AXI11:AXN11"/>
    <mergeCell ref="AXO11:AXT11"/>
    <mergeCell ref="AXU11:AXZ11"/>
    <mergeCell ref="AVS11:AVX11"/>
    <mergeCell ref="AVY11:AWD11"/>
    <mergeCell ref="AWE11:AWJ11"/>
    <mergeCell ref="AWK11:AWP11"/>
    <mergeCell ref="AWQ11:AWV11"/>
    <mergeCell ref="BDU11:BDZ11"/>
    <mergeCell ref="BEA11:BEF11"/>
    <mergeCell ref="BEG11:BEL11"/>
    <mergeCell ref="BEM11:BER11"/>
    <mergeCell ref="BES11:BEX11"/>
    <mergeCell ref="BCQ11:BCV11"/>
    <mergeCell ref="BCW11:BDB11"/>
    <mergeCell ref="BDC11:BDH11"/>
    <mergeCell ref="BDI11:BDN11"/>
    <mergeCell ref="BDO11:BDT11"/>
    <mergeCell ref="BBM11:BBR11"/>
    <mergeCell ref="BBS11:BBX11"/>
    <mergeCell ref="BBY11:BCD11"/>
    <mergeCell ref="BCE11:BCJ11"/>
    <mergeCell ref="BCK11:BCP11"/>
    <mergeCell ref="BAI11:BAN11"/>
    <mergeCell ref="BAO11:BAT11"/>
    <mergeCell ref="BAU11:BAZ11"/>
    <mergeCell ref="BBA11:BBF11"/>
    <mergeCell ref="BBG11:BBL11"/>
    <mergeCell ref="BIK11:BIP11"/>
    <mergeCell ref="BIQ11:BIV11"/>
    <mergeCell ref="BIW11:BJB11"/>
    <mergeCell ref="BJC11:BJH11"/>
    <mergeCell ref="BJI11:BJN11"/>
    <mergeCell ref="BHG11:BHL11"/>
    <mergeCell ref="BHM11:BHR11"/>
    <mergeCell ref="BHS11:BHX11"/>
    <mergeCell ref="BHY11:BID11"/>
    <mergeCell ref="BIE11:BIJ11"/>
    <mergeCell ref="BGC11:BGH11"/>
    <mergeCell ref="BGI11:BGN11"/>
    <mergeCell ref="BGO11:BGT11"/>
    <mergeCell ref="BGU11:BGZ11"/>
    <mergeCell ref="BHA11:BHF11"/>
    <mergeCell ref="BEY11:BFD11"/>
    <mergeCell ref="BFE11:BFJ11"/>
    <mergeCell ref="BFK11:BFP11"/>
    <mergeCell ref="BFQ11:BFV11"/>
    <mergeCell ref="BFW11:BGB11"/>
    <mergeCell ref="BNA11:BNF11"/>
    <mergeCell ref="BNG11:BNL11"/>
    <mergeCell ref="BNM11:BNR11"/>
    <mergeCell ref="BNS11:BNX11"/>
    <mergeCell ref="BNY11:BOD11"/>
    <mergeCell ref="BLW11:BMB11"/>
    <mergeCell ref="BMC11:BMH11"/>
    <mergeCell ref="BMI11:BMN11"/>
    <mergeCell ref="BMO11:BMT11"/>
    <mergeCell ref="BMU11:BMZ11"/>
    <mergeCell ref="BKS11:BKX11"/>
    <mergeCell ref="BKY11:BLD11"/>
    <mergeCell ref="BLE11:BLJ11"/>
    <mergeCell ref="BLK11:BLP11"/>
    <mergeCell ref="BLQ11:BLV11"/>
    <mergeCell ref="BJO11:BJT11"/>
    <mergeCell ref="BJU11:BJZ11"/>
    <mergeCell ref="BKA11:BKF11"/>
    <mergeCell ref="BKG11:BKL11"/>
    <mergeCell ref="BKM11:BKR11"/>
    <mergeCell ref="BRQ11:BRV11"/>
    <mergeCell ref="BRW11:BSB11"/>
    <mergeCell ref="BSC11:BSH11"/>
    <mergeCell ref="BSI11:BSN11"/>
    <mergeCell ref="BSO11:BST11"/>
    <mergeCell ref="BQM11:BQR11"/>
    <mergeCell ref="BQS11:BQX11"/>
    <mergeCell ref="BQY11:BRD11"/>
    <mergeCell ref="BRE11:BRJ11"/>
    <mergeCell ref="BRK11:BRP11"/>
    <mergeCell ref="BPI11:BPN11"/>
    <mergeCell ref="BPO11:BPT11"/>
    <mergeCell ref="BPU11:BPZ11"/>
    <mergeCell ref="BQA11:BQF11"/>
    <mergeCell ref="BQG11:BQL11"/>
    <mergeCell ref="BOE11:BOJ11"/>
    <mergeCell ref="BOK11:BOP11"/>
    <mergeCell ref="BOQ11:BOV11"/>
    <mergeCell ref="BOW11:BPB11"/>
    <mergeCell ref="BPC11:BPH11"/>
    <mergeCell ref="BWG11:BWL11"/>
    <mergeCell ref="BWM11:BWR11"/>
    <mergeCell ref="BWS11:BWX11"/>
    <mergeCell ref="BWY11:BXD11"/>
    <mergeCell ref="BXE11:BXJ11"/>
    <mergeCell ref="BVC11:BVH11"/>
    <mergeCell ref="BVI11:BVN11"/>
    <mergeCell ref="BVO11:BVT11"/>
    <mergeCell ref="BVU11:BVZ11"/>
    <mergeCell ref="BWA11:BWF11"/>
    <mergeCell ref="BTY11:BUD11"/>
    <mergeCell ref="BUE11:BUJ11"/>
    <mergeCell ref="BUK11:BUP11"/>
    <mergeCell ref="BUQ11:BUV11"/>
    <mergeCell ref="BUW11:BVB11"/>
    <mergeCell ref="BSU11:BSZ11"/>
    <mergeCell ref="BTA11:BTF11"/>
    <mergeCell ref="BTG11:BTL11"/>
    <mergeCell ref="BTM11:BTR11"/>
    <mergeCell ref="BTS11:BTX11"/>
    <mergeCell ref="CAW11:CBB11"/>
    <mergeCell ref="CBC11:CBH11"/>
    <mergeCell ref="CBI11:CBN11"/>
    <mergeCell ref="CBO11:CBT11"/>
    <mergeCell ref="CBU11:CBZ11"/>
    <mergeCell ref="BZS11:BZX11"/>
    <mergeCell ref="BZY11:CAD11"/>
    <mergeCell ref="CAE11:CAJ11"/>
    <mergeCell ref="CAK11:CAP11"/>
    <mergeCell ref="CAQ11:CAV11"/>
    <mergeCell ref="BYO11:BYT11"/>
    <mergeCell ref="BYU11:BYZ11"/>
    <mergeCell ref="BZA11:BZF11"/>
    <mergeCell ref="BZG11:BZL11"/>
    <mergeCell ref="BZM11:BZR11"/>
    <mergeCell ref="BXK11:BXP11"/>
    <mergeCell ref="BXQ11:BXV11"/>
    <mergeCell ref="BXW11:BYB11"/>
    <mergeCell ref="BYC11:BYH11"/>
    <mergeCell ref="BYI11:BYN11"/>
    <mergeCell ref="CFM11:CFR11"/>
    <mergeCell ref="CFS11:CFX11"/>
    <mergeCell ref="CFY11:CGD11"/>
    <mergeCell ref="CGE11:CGJ11"/>
    <mergeCell ref="CGK11:CGP11"/>
    <mergeCell ref="CEI11:CEN11"/>
    <mergeCell ref="CEO11:CET11"/>
    <mergeCell ref="CEU11:CEZ11"/>
    <mergeCell ref="CFA11:CFF11"/>
    <mergeCell ref="CFG11:CFL11"/>
    <mergeCell ref="CDE11:CDJ11"/>
    <mergeCell ref="CDK11:CDP11"/>
    <mergeCell ref="CDQ11:CDV11"/>
    <mergeCell ref="CDW11:CEB11"/>
    <mergeCell ref="CEC11:CEH11"/>
    <mergeCell ref="CCA11:CCF11"/>
    <mergeCell ref="CCG11:CCL11"/>
    <mergeCell ref="CCM11:CCR11"/>
    <mergeCell ref="CCS11:CCX11"/>
    <mergeCell ref="CCY11:CDD11"/>
    <mergeCell ref="CKC11:CKH11"/>
    <mergeCell ref="CKI11:CKN11"/>
    <mergeCell ref="CKO11:CKT11"/>
    <mergeCell ref="CKU11:CKZ11"/>
    <mergeCell ref="CLA11:CLF11"/>
    <mergeCell ref="CIY11:CJD11"/>
    <mergeCell ref="CJE11:CJJ11"/>
    <mergeCell ref="CJK11:CJP11"/>
    <mergeCell ref="CJQ11:CJV11"/>
    <mergeCell ref="CJW11:CKB11"/>
    <mergeCell ref="CHU11:CHZ11"/>
    <mergeCell ref="CIA11:CIF11"/>
    <mergeCell ref="CIG11:CIL11"/>
    <mergeCell ref="CIM11:CIR11"/>
    <mergeCell ref="CIS11:CIX11"/>
    <mergeCell ref="CGQ11:CGV11"/>
    <mergeCell ref="CGW11:CHB11"/>
    <mergeCell ref="CHC11:CHH11"/>
    <mergeCell ref="CHI11:CHN11"/>
    <mergeCell ref="CHO11:CHT11"/>
    <mergeCell ref="COS11:COX11"/>
    <mergeCell ref="COY11:CPD11"/>
    <mergeCell ref="CPE11:CPJ11"/>
    <mergeCell ref="CPK11:CPP11"/>
    <mergeCell ref="CPQ11:CPV11"/>
    <mergeCell ref="CNO11:CNT11"/>
    <mergeCell ref="CNU11:CNZ11"/>
    <mergeCell ref="COA11:COF11"/>
    <mergeCell ref="COG11:COL11"/>
    <mergeCell ref="COM11:COR11"/>
    <mergeCell ref="CMK11:CMP11"/>
    <mergeCell ref="CMQ11:CMV11"/>
    <mergeCell ref="CMW11:CNB11"/>
    <mergeCell ref="CNC11:CNH11"/>
    <mergeCell ref="CNI11:CNN11"/>
    <mergeCell ref="CLG11:CLL11"/>
    <mergeCell ref="CLM11:CLR11"/>
    <mergeCell ref="CLS11:CLX11"/>
    <mergeCell ref="CLY11:CMD11"/>
    <mergeCell ref="CME11:CMJ11"/>
    <mergeCell ref="CTI11:CTN11"/>
    <mergeCell ref="CTO11:CTT11"/>
    <mergeCell ref="CTU11:CTZ11"/>
    <mergeCell ref="CUA11:CUF11"/>
    <mergeCell ref="CUG11:CUL11"/>
    <mergeCell ref="CSE11:CSJ11"/>
    <mergeCell ref="CSK11:CSP11"/>
    <mergeCell ref="CSQ11:CSV11"/>
    <mergeCell ref="CSW11:CTB11"/>
    <mergeCell ref="CTC11:CTH11"/>
    <mergeCell ref="CRA11:CRF11"/>
    <mergeCell ref="CRG11:CRL11"/>
    <mergeCell ref="CRM11:CRR11"/>
    <mergeCell ref="CRS11:CRX11"/>
    <mergeCell ref="CRY11:CSD11"/>
    <mergeCell ref="CPW11:CQB11"/>
    <mergeCell ref="CQC11:CQH11"/>
    <mergeCell ref="CQI11:CQN11"/>
    <mergeCell ref="CQO11:CQT11"/>
    <mergeCell ref="CQU11:CQZ11"/>
    <mergeCell ref="CXY11:CYD11"/>
    <mergeCell ref="CYE11:CYJ11"/>
    <mergeCell ref="CYK11:CYP11"/>
    <mergeCell ref="CYQ11:CYV11"/>
    <mergeCell ref="CYW11:CZB11"/>
    <mergeCell ref="CWU11:CWZ11"/>
    <mergeCell ref="CXA11:CXF11"/>
    <mergeCell ref="CXG11:CXL11"/>
    <mergeCell ref="CXM11:CXR11"/>
    <mergeCell ref="CXS11:CXX11"/>
    <mergeCell ref="CVQ11:CVV11"/>
    <mergeCell ref="CVW11:CWB11"/>
    <mergeCell ref="CWC11:CWH11"/>
    <mergeCell ref="CWI11:CWN11"/>
    <mergeCell ref="CWO11:CWT11"/>
    <mergeCell ref="CUM11:CUR11"/>
    <mergeCell ref="CUS11:CUX11"/>
    <mergeCell ref="CUY11:CVD11"/>
    <mergeCell ref="CVE11:CVJ11"/>
    <mergeCell ref="CVK11:CVP11"/>
    <mergeCell ref="DCO11:DCT11"/>
    <mergeCell ref="DCU11:DCZ11"/>
    <mergeCell ref="DDA11:DDF11"/>
    <mergeCell ref="DDG11:DDL11"/>
    <mergeCell ref="DDM11:DDR11"/>
    <mergeCell ref="DBK11:DBP11"/>
    <mergeCell ref="DBQ11:DBV11"/>
    <mergeCell ref="DBW11:DCB11"/>
    <mergeCell ref="DCC11:DCH11"/>
    <mergeCell ref="DCI11:DCN11"/>
    <mergeCell ref="DAG11:DAL11"/>
    <mergeCell ref="DAM11:DAR11"/>
    <mergeCell ref="DAS11:DAX11"/>
    <mergeCell ref="DAY11:DBD11"/>
    <mergeCell ref="DBE11:DBJ11"/>
    <mergeCell ref="CZC11:CZH11"/>
    <mergeCell ref="CZI11:CZN11"/>
    <mergeCell ref="CZO11:CZT11"/>
    <mergeCell ref="CZU11:CZZ11"/>
    <mergeCell ref="DAA11:DAF11"/>
    <mergeCell ref="DHE11:DHJ11"/>
    <mergeCell ref="DHK11:DHP11"/>
    <mergeCell ref="DHQ11:DHV11"/>
    <mergeCell ref="DHW11:DIB11"/>
    <mergeCell ref="DIC11:DIH11"/>
    <mergeCell ref="DGA11:DGF11"/>
    <mergeCell ref="DGG11:DGL11"/>
    <mergeCell ref="DGM11:DGR11"/>
    <mergeCell ref="DGS11:DGX11"/>
    <mergeCell ref="DGY11:DHD11"/>
    <mergeCell ref="DEW11:DFB11"/>
    <mergeCell ref="DFC11:DFH11"/>
    <mergeCell ref="DFI11:DFN11"/>
    <mergeCell ref="DFO11:DFT11"/>
    <mergeCell ref="DFU11:DFZ11"/>
    <mergeCell ref="DDS11:DDX11"/>
    <mergeCell ref="DDY11:DED11"/>
    <mergeCell ref="DEE11:DEJ11"/>
    <mergeCell ref="DEK11:DEP11"/>
    <mergeCell ref="DEQ11:DEV11"/>
    <mergeCell ref="DLU11:DLZ11"/>
    <mergeCell ref="DMA11:DMF11"/>
    <mergeCell ref="DMG11:DML11"/>
    <mergeCell ref="DMM11:DMR11"/>
    <mergeCell ref="DMS11:DMX11"/>
    <mergeCell ref="DKQ11:DKV11"/>
    <mergeCell ref="DKW11:DLB11"/>
    <mergeCell ref="DLC11:DLH11"/>
    <mergeCell ref="DLI11:DLN11"/>
    <mergeCell ref="DLO11:DLT11"/>
    <mergeCell ref="DJM11:DJR11"/>
    <mergeCell ref="DJS11:DJX11"/>
    <mergeCell ref="DJY11:DKD11"/>
    <mergeCell ref="DKE11:DKJ11"/>
    <mergeCell ref="DKK11:DKP11"/>
    <mergeCell ref="DII11:DIN11"/>
    <mergeCell ref="DIO11:DIT11"/>
    <mergeCell ref="DIU11:DIZ11"/>
    <mergeCell ref="DJA11:DJF11"/>
    <mergeCell ref="DJG11:DJL11"/>
    <mergeCell ref="DQK11:DQP11"/>
    <mergeCell ref="DQQ11:DQV11"/>
    <mergeCell ref="DQW11:DRB11"/>
    <mergeCell ref="DRC11:DRH11"/>
    <mergeCell ref="DRI11:DRN11"/>
    <mergeCell ref="DPG11:DPL11"/>
    <mergeCell ref="DPM11:DPR11"/>
    <mergeCell ref="DPS11:DPX11"/>
    <mergeCell ref="DPY11:DQD11"/>
    <mergeCell ref="DQE11:DQJ11"/>
    <mergeCell ref="DOC11:DOH11"/>
    <mergeCell ref="DOI11:DON11"/>
    <mergeCell ref="DOO11:DOT11"/>
    <mergeCell ref="DOU11:DOZ11"/>
    <mergeCell ref="DPA11:DPF11"/>
    <mergeCell ref="DMY11:DND11"/>
    <mergeCell ref="DNE11:DNJ11"/>
    <mergeCell ref="DNK11:DNP11"/>
    <mergeCell ref="DNQ11:DNV11"/>
    <mergeCell ref="DNW11:DOB11"/>
    <mergeCell ref="DVA11:DVF11"/>
    <mergeCell ref="DVG11:DVL11"/>
    <mergeCell ref="DVM11:DVR11"/>
    <mergeCell ref="DVS11:DVX11"/>
    <mergeCell ref="DVY11:DWD11"/>
    <mergeCell ref="DTW11:DUB11"/>
    <mergeCell ref="DUC11:DUH11"/>
    <mergeCell ref="DUI11:DUN11"/>
    <mergeCell ref="DUO11:DUT11"/>
    <mergeCell ref="DUU11:DUZ11"/>
    <mergeCell ref="DSS11:DSX11"/>
    <mergeCell ref="DSY11:DTD11"/>
    <mergeCell ref="DTE11:DTJ11"/>
    <mergeCell ref="DTK11:DTP11"/>
    <mergeCell ref="DTQ11:DTV11"/>
    <mergeCell ref="DRO11:DRT11"/>
    <mergeCell ref="DRU11:DRZ11"/>
    <mergeCell ref="DSA11:DSF11"/>
    <mergeCell ref="DSG11:DSL11"/>
    <mergeCell ref="DSM11:DSR11"/>
    <mergeCell ref="DZQ11:DZV11"/>
    <mergeCell ref="DZW11:EAB11"/>
    <mergeCell ref="EAC11:EAH11"/>
    <mergeCell ref="EAI11:EAN11"/>
    <mergeCell ref="EAO11:EAT11"/>
    <mergeCell ref="DYM11:DYR11"/>
    <mergeCell ref="DYS11:DYX11"/>
    <mergeCell ref="DYY11:DZD11"/>
    <mergeCell ref="DZE11:DZJ11"/>
    <mergeCell ref="DZK11:DZP11"/>
    <mergeCell ref="DXI11:DXN11"/>
    <mergeCell ref="DXO11:DXT11"/>
    <mergeCell ref="DXU11:DXZ11"/>
    <mergeCell ref="DYA11:DYF11"/>
    <mergeCell ref="DYG11:DYL11"/>
    <mergeCell ref="DWE11:DWJ11"/>
    <mergeCell ref="DWK11:DWP11"/>
    <mergeCell ref="DWQ11:DWV11"/>
    <mergeCell ref="DWW11:DXB11"/>
    <mergeCell ref="DXC11:DXH11"/>
    <mergeCell ref="EEG11:EEL11"/>
    <mergeCell ref="EEM11:EER11"/>
    <mergeCell ref="EES11:EEX11"/>
    <mergeCell ref="EEY11:EFD11"/>
    <mergeCell ref="EFE11:EFJ11"/>
    <mergeCell ref="EDC11:EDH11"/>
    <mergeCell ref="EDI11:EDN11"/>
    <mergeCell ref="EDO11:EDT11"/>
    <mergeCell ref="EDU11:EDZ11"/>
    <mergeCell ref="EEA11:EEF11"/>
    <mergeCell ref="EBY11:ECD11"/>
    <mergeCell ref="ECE11:ECJ11"/>
    <mergeCell ref="ECK11:ECP11"/>
    <mergeCell ref="ECQ11:ECV11"/>
    <mergeCell ref="ECW11:EDB11"/>
    <mergeCell ref="EAU11:EAZ11"/>
    <mergeCell ref="EBA11:EBF11"/>
    <mergeCell ref="EBG11:EBL11"/>
    <mergeCell ref="EBM11:EBR11"/>
    <mergeCell ref="EBS11:EBX11"/>
    <mergeCell ref="EIW11:EJB11"/>
    <mergeCell ref="EJC11:EJH11"/>
    <mergeCell ref="EJI11:EJN11"/>
    <mergeCell ref="EJO11:EJT11"/>
    <mergeCell ref="EJU11:EJZ11"/>
    <mergeCell ref="EHS11:EHX11"/>
    <mergeCell ref="EHY11:EID11"/>
    <mergeCell ref="EIE11:EIJ11"/>
    <mergeCell ref="EIK11:EIP11"/>
    <mergeCell ref="EIQ11:EIV11"/>
    <mergeCell ref="EGO11:EGT11"/>
    <mergeCell ref="EGU11:EGZ11"/>
    <mergeCell ref="EHA11:EHF11"/>
    <mergeCell ref="EHG11:EHL11"/>
    <mergeCell ref="EHM11:EHR11"/>
    <mergeCell ref="EFK11:EFP11"/>
    <mergeCell ref="EFQ11:EFV11"/>
    <mergeCell ref="EFW11:EGB11"/>
    <mergeCell ref="EGC11:EGH11"/>
    <mergeCell ref="EGI11:EGN11"/>
    <mergeCell ref="ENM11:ENR11"/>
    <mergeCell ref="ENS11:ENX11"/>
    <mergeCell ref="ENY11:EOD11"/>
    <mergeCell ref="EOE11:EOJ11"/>
    <mergeCell ref="EOK11:EOP11"/>
    <mergeCell ref="EMI11:EMN11"/>
    <mergeCell ref="EMO11:EMT11"/>
    <mergeCell ref="EMU11:EMZ11"/>
    <mergeCell ref="ENA11:ENF11"/>
    <mergeCell ref="ENG11:ENL11"/>
    <mergeCell ref="ELE11:ELJ11"/>
    <mergeCell ref="ELK11:ELP11"/>
    <mergeCell ref="ELQ11:ELV11"/>
    <mergeCell ref="ELW11:EMB11"/>
    <mergeCell ref="EMC11:EMH11"/>
    <mergeCell ref="EKA11:EKF11"/>
    <mergeCell ref="EKG11:EKL11"/>
    <mergeCell ref="EKM11:EKR11"/>
    <mergeCell ref="EKS11:EKX11"/>
    <mergeCell ref="EKY11:ELD11"/>
    <mergeCell ref="ESC11:ESH11"/>
    <mergeCell ref="ESI11:ESN11"/>
    <mergeCell ref="ESO11:EST11"/>
    <mergeCell ref="ESU11:ESZ11"/>
    <mergeCell ref="ETA11:ETF11"/>
    <mergeCell ref="EQY11:ERD11"/>
    <mergeCell ref="ERE11:ERJ11"/>
    <mergeCell ref="ERK11:ERP11"/>
    <mergeCell ref="ERQ11:ERV11"/>
    <mergeCell ref="ERW11:ESB11"/>
    <mergeCell ref="EPU11:EPZ11"/>
    <mergeCell ref="EQA11:EQF11"/>
    <mergeCell ref="EQG11:EQL11"/>
    <mergeCell ref="EQM11:EQR11"/>
    <mergeCell ref="EQS11:EQX11"/>
    <mergeCell ref="EOQ11:EOV11"/>
    <mergeCell ref="EOW11:EPB11"/>
    <mergeCell ref="EPC11:EPH11"/>
    <mergeCell ref="EPI11:EPN11"/>
    <mergeCell ref="EPO11:EPT11"/>
    <mergeCell ref="EWS11:EWX11"/>
    <mergeCell ref="EWY11:EXD11"/>
    <mergeCell ref="EXE11:EXJ11"/>
    <mergeCell ref="EXK11:EXP11"/>
    <mergeCell ref="EXQ11:EXV11"/>
    <mergeCell ref="EVO11:EVT11"/>
    <mergeCell ref="EVU11:EVZ11"/>
    <mergeCell ref="EWA11:EWF11"/>
    <mergeCell ref="EWG11:EWL11"/>
    <mergeCell ref="EWM11:EWR11"/>
    <mergeCell ref="EUK11:EUP11"/>
    <mergeCell ref="EUQ11:EUV11"/>
    <mergeCell ref="EUW11:EVB11"/>
    <mergeCell ref="EVC11:EVH11"/>
    <mergeCell ref="EVI11:EVN11"/>
    <mergeCell ref="ETG11:ETL11"/>
    <mergeCell ref="ETM11:ETR11"/>
    <mergeCell ref="ETS11:ETX11"/>
    <mergeCell ref="ETY11:EUD11"/>
    <mergeCell ref="EUE11:EUJ11"/>
    <mergeCell ref="FBI11:FBN11"/>
    <mergeCell ref="FBO11:FBT11"/>
    <mergeCell ref="FBU11:FBZ11"/>
    <mergeCell ref="FCA11:FCF11"/>
    <mergeCell ref="FCG11:FCL11"/>
    <mergeCell ref="FAE11:FAJ11"/>
    <mergeCell ref="FAK11:FAP11"/>
    <mergeCell ref="FAQ11:FAV11"/>
    <mergeCell ref="FAW11:FBB11"/>
    <mergeCell ref="FBC11:FBH11"/>
    <mergeCell ref="EZA11:EZF11"/>
    <mergeCell ref="EZG11:EZL11"/>
    <mergeCell ref="EZM11:EZR11"/>
    <mergeCell ref="EZS11:EZX11"/>
    <mergeCell ref="EZY11:FAD11"/>
    <mergeCell ref="EXW11:EYB11"/>
    <mergeCell ref="EYC11:EYH11"/>
    <mergeCell ref="EYI11:EYN11"/>
    <mergeCell ref="EYO11:EYT11"/>
    <mergeCell ref="EYU11:EYZ11"/>
    <mergeCell ref="FFY11:FGD11"/>
    <mergeCell ref="FGE11:FGJ11"/>
    <mergeCell ref="FGK11:FGP11"/>
    <mergeCell ref="FGQ11:FGV11"/>
    <mergeCell ref="FGW11:FHB11"/>
    <mergeCell ref="FEU11:FEZ11"/>
    <mergeCell ref="FFA11:FFF11"/>
    <mergeCell ref="FFG11:FFL11"/>
    <mergeCell ref="FFM11:FFR11"/>
    <mergeCell ref="FFS11:FFX11"/>
    <mergeCell ref="FDQ11:FDV11"/>
    <mergeCell ref="FDW11:FEB11"/>
    <mergeCell ref="FEC11:FEH11"/>
    <mergeCell ref="FEI11:FEN11"/>
    <mergeCell ref="FEO11:FET11"/>
    <mergeCell ref="FCM11:FCR11"/>
    <mergeCell ref="FCS11:FCX11"/>
    <mergeCell ref="FCY11:FDD11"/>
    <mergeCell ref="FDE11:FDJ11"/>
    <mergeCell ref="FDK11:FDP11"/>
    <mergeCell ref="FKO11:FKT11"/>
    <mergeCell ref="FKU11:FKZ11"/>
    <mergeCell ref="FLA11:FLF11"/>
    <mergeCell ref="FLG11:FLL11"/>
    <mergeCell ref="FLM11:FLR11"/>
    <mergeCell ref="FJK11:FJP11"/>
    <mergeCell ref="FJQ11:FJV11"/>
    <mergeCell ref="FJW11:FKB11"/>
    <mergeCell ref="FKC11:FKH11"/>
    <mergeCell ref="FKI11:FKN11"/>
    <mergeCell ref="FIG11:FIL11"/>
    <mergeCell ref="FIM11:FIR11"/>
    <mergeCell ref="FIS11:FIX11"/>
    <mergeCell ref="FIY11:FJD11"/>
    <mergeCell ref="FJE11:FJJ11"/>
    <mergeCell ref="FHC11:FHH11"/>
    <mergeCell ref="FHI11:FHN11"/>
    <mergeCell ref="FHO11:FHT11"/>
    <mergeCell ref="FHU11:FHZ11"/>
    <mergeCell ref="FIA11:FIF11"/>
    <mergeCell ref="FPE11:FPJ11"/>
    <mergeCell ref="FPK11:FPP11"/>
    <mergeCell ref="FPQ11:FPV11"/>
    <mergeCell ref="FPW11:FQB11"/>
    <mergeCell ref="FQC11:FQH11"/>
    <mergeCell ref="FOA11:FOF11"/>
    <mergeCell ref="FOG11:FOL11"/>
    <mergeCell ref="FOM11:FOR11"/>
    <mergeCell ref="FOS11:FOX11"/>
    <mergeCell ref="FOY11:FPD11"/>
    <mergeCell ref="FMW11:FNB11"/>
    <mergeCell ref="FNC11:FNH11"/>
    <mergeCell ref="FNI11:FNN11"/>
    <mergeCell ref="FNO11:FNT11"/>
    <mergeCell ref="FNU11:FNZ11"/>
    <mergeCell ref="FLS11:FLX11"/>
    <mergeCell ref="FLY11:FMD11"/>
    <mergeCell ref="FME11:FMJ11"/>
    <mergeCell ref="FMK11:FMP11"/>
    <mergeCell ref="FMQ11:FMV11"/>
    <mergeCell ref="FTU11:FTZ11"/>
    <mergeCell ref="FUA11:FUF11"/>
    <mergeCell ref="FUG11:FUL11"/>
    <mergeCell ref="FUM11:FUR11"/>
    <mergeCell ref="FUS11:FUX11"/>
    <mergeCell ref="FSQ11:FSV11"/>
    <mergeCell ref="FSW11:FTB11"/>
    <mergeCell ref="FTC11:FTH11"/>
    <mergeCell ref="FTI11:FTN11"/>
    <mergeCell ref="FTO11:FTT11"/>
    <mergeCell ref="FRM11:FRR11"/>
    <mergeCell ref="FRS11:FRX11"/>
    <mergeCell ref="FRY11:FSD11"/>
    <mergeCell ref="FSE11:FSJ11"/>
    <mergeCell ref="FSK11:FSP11"/>
    <mergeCell ref="FQI11:FQN11"/>
    <mergeCell ref="FQO11:FQT11"/>
    <mergeCell ref="FQU11:FQZ11"/>
    <mergeCell ref="FRA11:FRF11"/>
    <mergeCell ref="FRG11:FRL11"/>
    <mergeCell ref="FYK11:FYP11"/>
    <mergeCell ref="FYQ11:FYV11"/>
    <mergeCell ref="FYW11:FZB11"/>
    <mergeCell ref="FZC11:FZH11"/>
    <mergeCell ref="FZI11:FZN11"/>
    <mergeCell ref="FXG11:FXL11"/>
    <mergeCell ref="FXM11:FXR11"/>
    <mergeCell ref="FXS11:FXX11"/>
    <mergeCell ref="FXY11:FYD11"/>
    <mergeCell ref="FYE11:FYJ11"/>
    <mergeCell ref="FWC11:FWH11"/>
    <mergeCell ref="FWI11:FWN11"/>
    <mergeCell ref="FWO11:FWT11"/>
    <mergeCell ref="FWU11:FWZ11"/>
    <mergeCell ref="FXA11:FXF11"/>
    <mergeCell ref="FUY11:FVD11"/>
    <mergeCell ref="FVE11:FVJ11"/>
    <mergeCell ref="FVK11:FVP11"/>
    <mergeCell ref="FVQ11:FVV11"/>
    <mergeCell ref="FVW11:FWB11"/>
    <mergeCell ref="GDA11:GDF11"/>
    <mergeCell ref="GDG11:GDL11"/>
    <mergeCell ref="GDM11:GDR11"/>
    <mergeCell ref="GDS11:GDX11"/>
    <mergeCell ref="GDY11:GED11"/>
    <mergeCell ref="GBW11:GCB11"/>
    <mergeCell ref="GCC11:GCH11"/>
    <mergeCell ref="GCI11:GCN11"/>
    <mergeCell ref="GCO11:GCT11"/>
    <mergeCell ref="GCU11:GCZ11"/>
    <mergeCell ref="GAS11:GAX11"/>
    <mergeCell ref="GAY11:GBD11"/>
    <mergeCell ref="GBE11:GBJ11"/>
    <mergeCell ref="GBK11:GBP11"/>
    <mergeCell ref="GBQ11:GBV11"/>
    <mergeCell ref="FZO11:FZT11"/>
    <mergeCell ref="FZU11:FZZ11"/>
    <mergeCell ref="GAA11:GAF11"/>
    <mergeCell ref="GAG11:GAL11"/>
    <mergeCell ref="GAM11:GAR11"/>
    <mergeCell ref="GHQ11:GHV11"/>
    <mergeCell ref="GHW11:GIB11"/>
    <mergeCell ref="GIC11:GIH11"/>
    <mergeCell ref="GII11:GIN11"/>
    <mergeCell ref="GIO11:GIT11"/>
    <mergeCell ref="GGM11:GGR11"/>
    <mergeCell ref="GGS11:GGX11"/>
    <mergeCell ref="GGY11:GHD11"/>
    <mergeCell ref="GHE11:GHJ11"/>
    <mergeCell ref="GHK11:GHP11"/>
    <mergeCell ref="GFI11:GFN11"/>
    <mergeCell ref="GFO11:GFT11"/>
    <mergeCell ref="GFU11:GFZ11"/>
    <mergeCell ref="GGA11:GGF11"/>
    <mergeCell ref="GGG11:GGL11"/>
    <mergeCell ref="GEE11:GEJ11"/>
    <mergeCell ref="GEK11:GEP11"/>
    <mergeCell ref="GEQ11:GEV11"/>
    <mergeCell ref="GEW11:GFB11"/>
    <mergeCell ref="GFC11:GFH11"/>
    <mergeCell ref="GMG11:GML11"/>
    <mergeCell ref="GMM11:GMR11"/>
    <mergeCell ref="GMS11:GMX11"/>
    <mergeCell ref="GMY11:GND11"/>
    <mergeCell ref="GNE11:GNJ11"/>
    <mergeCell ref="GLC11:GLH11"/>
    <mergeCell ref="GLI11:GLN11"/>
    <mergeCell ref="GLO11:GLT11"/>
    <mergeCell ref="GLU11:GLZ11"/>
    <mergeCell ref="GMA11:GMF11"/>
    <mergeCell ref="GJY11:GKD11"/>
    <mergeCell ref="GKE11:GKJ11"/>
    <mergeCell ref="GKK11:GKP11"/>
    <mergeCell ref="GKQ11:GKV11"/>
    <mergeCell ref="GKW11:GLB11"/>
    <mergeCell ref="GIU11:GIZ11"/>
    <mergeCell ref="GJA11:GJF11"/>
    <mergeCell ref="GJG11:GJL11"/>
    <mergeCell ref="GJM11:GJR11"/>
    <mergeCell ref="GJS11:GJX11"/>
    <mergeCell ref="GQW11:GRB11"/>
    <mergeCell ref="GRC11:GRH11"/>
    <mergeCell ref="GRI11:GRN11"/>
    <mergeCell ref="GRO11:GRT11"/>
    <mergeCell ref="GRU11:GRZ11"/>
    <mergeCell ref="GPS11:GPX11"/>
    <mergeCell ref="GPY11:GQD11"/>
    <mergeCell ref="GQE11:GQJ11"/>
    <mergeCell ref="GQK11:GQP11"/>
    <mergeCell ref="GQQ11:GQV11"/>
    <mergeCell ref="GOO11:GOT11"/>
    <mergeCell ref="GOU11:GOZ11"/>
    <mergeCell ref="GPA11:GPF11"/>
    <mergeCell ref="GPG11:GPL11"/>
    <mergeCell ref="GPM11:GPR11"/>
    <mergeCell ref="GNK11:GNP11"/>
    <mergeCell ref="GNQ11:GNV11"/>
    <mergeCell ref="GNW11:GOB11"/>
    <mergeCell ref="GOC11:GOH11"/>
    <mergeCell ref="GOI11:GON11"/>
    <mergeCell ref="GVM11:GVR11"/>
    <mergeCell ref="GVS11:GVX11"/>
    <mergeCell ref="GVY11:GWD11"/>
    <mergeCell ref="GWE11:GWJ11"/>
    <mergeCell ref="GWK11:GWP11"/>
    <mergeCell ref="GUI11:GUN11"/>
    <mergeCell ref="GUO11:GUT11"/>
    <mergeCell ref="GUU11:GUZ11"/>
    <mergeCell ref="GVA11:GVF11"/>
    <mergeCell ref="GVG11:GVL11"/>
    <mergeCell ref="GTE11:GTJ11"/>
    <mergeCell ref="GTK11:GTP11"/>
    <mergeCell ref="GTQ11:GTV11"/>
    <mergeCell ref="GTW11:GUB11"/>
    <mergeCell ref="GUC11:GUH11"/>
    <mergeCell ref="GSA11:GSF11"/>
    <mergeCell ref="GSG11:GSL11"/>
    <mergeCell ref="GSM11:GSR11"/>
    <mergeCell ref="GSS11:GSX11"/>
    <mergeCell ref="GSY11:GTD11"/>
    <mergeCell ref="HAC11:HAH11"/>
    <mergeCell ref="HAI11:HAN11"/>
    <mergeCell ref="HAO11:HAT11"/>
    <mergeCell ref="HAU11:HAZ11"/>
    <mergeCell ref="HBA11:HBF11"/>
    <mergeCell ref="GYY11:GZD11"/>
    <mergeCell ref="GZE11:GZJ11"/>
    <mergeCell ref="GZK11:GZP11"/>
    <mergeCell ref="GZQ11:GZV11"/>
    <mergeCell ref="GZW11:HAB11"/>
    <mergeCell ref="GXU11:GXZ11"/>
    <mergeCell ref="GYA11:GYF11"/>
    <mergeCell ref="GYG11:GYL11"/>
    <mergeCell ref="GYM11:GYR11"/>
    <mergeCell ref="GYS11:GYX11"/>
    <mergeCell ref="GWQ11:GWV11"/>
    <mergeCell ref="GWW11:GXB11"/>
    <mergeCell ref="GXC11:GXH11"/>
    <mergeCell ref="GXI11:GXN11"/>
    <mergeCell ref="GXO11:GXT11"/>
    <mergeCell ref="HES11:HEX11"/>
    <mergeCell ref="HEY11:HFD11"/>
    <mergeCell ref="HFE11:HFJ11"/>
    <mergeCell ref="HFK11:HFP11"/>
    <mergeCell ref="HFQ11:HFV11"/>
    <mergeCell ref="HDO11:HDT11"/>
    <mergeCell ref="HDU11:HDZ11"/>
    <mergeCell ref="HEA11:HEF11"/>
    <mergeCell ref="HEG11:HEL11"/>
    <mergeCell ref="HEM11:HER11"/>
    <mergeCell ref="HCK11:HCP11"/>
    <mergeCell ref="HCQ11:HCV11"/>
    <mergeCell ref="HCW11:HDB11"/>
    <mergeCell ref="HDC11:HDH11"/>
    <mergeCell ref="HDI11:HDN11"/>
    <mergeCell ref="HBG11:HBL11"/>
    <mergeCell ref="HBM11:HBR11"/>
    <mergeCell ref="HBS11:HBX11"/>
    <mergeCell ref="HBY11:HCD11"/>
    <mergeCell ref="HCE11:HCJ11"/>
    <mergeCell ref="HJI11:HJN11"/>
    <mergeCell ref="HJO11:HJT11"/>
    <mergeCell ref="HJU11:HJZ11"/>
    <mergeCell ref="HKA11:HKF11"/>
    <mergeCell ref="HKG11:HKL11"/>
    <mergeCell ref="HIE11:HIJ11"/>
    <mergeCell ref="HIK11:HIP11"/>
    <mergeCell ref="HIQ11:HIV11"/>
    <mergeCell ref="HIW11:HJB11"/>
    <mergeCell ref="HJC11:HJH11"/>
    <mergeCell ref="HHA11:HHF11"/>
    <mergeCell ref="HHG11:HHL11"/>
    <mergeCell ref="HHM11:HHR11"/>
    <mergeCell ref="HHS11:HHX11"/>
    <mergeCell ref="HHY11:HID11"/>
    <mergeCell ref="HFW11:HGB11"/>
    <mergeCell ref="HGC11:HGH11"/>
    <mergeCell ref="HGI11:HGN11"/>
    <mergeCell ref="HGO11:HGT11"/>
    <mergeCell ref="HGU11:HGZ11"/>
    <mergeCell ref="HNY11:HOD11"/>
    <mergeCell ref="HOE11:HOJ11"/>
    <mergeCell ref="HOK11:HOP11"/>
    <mergeCell ref="HOQ11:HOV11"/>
    <mergeCell ref="HOW11:HPB11"/>
    <mergeCell ref="HMU11:HMZ11"/>
    <mergeCell ref="HNA11:HNF11"/>
    <mergeCell ref="HNG11:HNL11"/>
    <mergeCell ref="HNM11:HNR11"/>
    <mergeCell ref="HNS11:HNX11"/>
    <mergeCell ref="HLQ11:HLV11"/>
    <mergeCell ref="HLW11:HMB11"/>
    <mergeCell ref="HMC11:HMH11"/>
    <mergeCell ref="HMI11:HMN11"/>
    <mergeCell ref="HMO11:HMT11"/>
    <mergeCell ref="HKM11:HKR11"/>
    <mergeCell ref="HKS11:HKX11"/>
    <mergeCell ref="HKY11:HLD11"/>
    <mergeCell ref="HLE11:HLJ11"/>
    <mergeCell ref="HLK11:HLP11"/>
    <mergeCell ref="HSO11:HST11"/>
    <mergeCell ref="HSU11:HSZ11"/>
    <mergeCell ref="HTA11:HTF11"/>
    <mergeCell ref="HTG11:HTL11"/>
    <mergeCell ref="HTM11:HTR11"/>
    <mergeCell ref="HRK11:HRP11"/>
    <mergeCell ref="HRQ11:HRV11"/>
    <mergeCell ref="HRW11:HSB11"/>
    <mergeCell ref="HSC11:HSH11"/>
    <mergeCell ref="HSI11:HSN11"/>
    <mergeCell ref="HQG11:HQL11"/>
    <mergeCell ref="HQM11:HQR11"/>
    <mergeCell ref="HQS11:HQX11"/>
    <mergeCell ref="HQY11:HRD11"/>
    <mergeCell ref="HRE11:HRJ11"/>
    <mergeCell ref="HPC11:HPH11"/>
    <mergeCell ref="HPI11:HPN11"/>
    <mergeCell ref="HPO11:HPT11"/>
    <mergeCell ref="HPU11:HPZ11"/>
    <mergeCell ref="HQA11:HQF11"/>
    <mergeCell ref="HXE11:HXJ11"/>
    <mergeCell ref="HXK11:HXP11"/>
    <mergeCell ref="HXQ11:HXV11"/>
    <mergeCell ref="HXW11:HYB11"/>
    <mergeCell ref="HYC11:HYH11"/>
    <mergeCell ref="HWA11:HWF11"/>
    <mergeCell ref="HWG11:HWL11"/>
    <mergeCell ref="HWM11:HWR11"/>
    <mergeCell ref="HWS11:HWX11"/>
    <mergeCell ref="HWY11:HXD11"/>
    <mergeCell ref="HUW11:HVB11"/>
    <mergeCell ref="HVC11:HVH11"/>
    <mergeCell ref="HVI11:HVN11"/>
    <mergeCell ref="HVO11:HVT11"/>
    <mergeCell ref="HVU11:HVZ11"/>
    <mergeCell ref="HTS11:HTX11"/>
    <mergeCell ref="HTY11:HUD11"/>
    <mergeCell ref="HUE11:HUJ11"/>
    <mergeCell ref="HUK11:HUP11"/>
    <mergeCell ref="HUQ11:HUV11"/>
    <mergeCell ref="IBU11:IBZ11"/>
    <mergeCell ref="ICA11:ICF11"/>
    <mergeCell ref="ICG11:ICL11"/>
    <mergeCell ref="ICM11:ICR11"/>
    <mergeCell ref="ICS11:ICX11"/>
    <mergeCell ref="IAQ11:IAV11"/>
    <mergeCell ref="IAW11:IBB11"/>
    <mergeCell ref="IBC11:IBH11"/>
    <mergeCell ref="IBI11:IBN11"/>
    <mergeCell ref="IBO11:IBT11"/>
    <mergeCell ref="HZM11:HZR11"/>
    <mergeCell ref="HZS11:HZX11"/>
    <mergeCell ref="HZY11:IAD11"/>
    <mergeCell ref="IAE11:IAJ11"/>
    <mergeCell ref="IAK11:IAP11"/>
    <mergeCell ref="HYI11:HYN11"/>
    <mergeCell ref="HYO11:HYT11"/>
    <mergeCell ref="HYU11:HYZ11"/>
    <mergeCell ref="HZA11:HZF11"/>
    <mergeCell ref="HZG11:HZL11"/>
    <mergeCell ref="IGK11:IGP11"/>
    <mergeCell ref="IGQ11:IGV11"/>
    <mergeCell ref="IGW11:IHB11"/>
    <mergeCell ref="IHC11:IHH11"/>
    <mergeCell ref="IHI11:IHN11"/>
    <mergeCell ref="IFG11:IFL11"/>
    <mergeCell ref="IFM11:IFR11"/>
    <mergeCell ref="IFS11:IFX11"/>
    <mergeCell ref="IFY11:IGD11"/>
    <mergeCell ref="IGE11:IGJ11"/>
    <mergeCell ref="IEC11:IEH11"/>
    <mergeCell ref="IEI11:IEN11"/>
    <mergeCell ref="IEO11:IET11"/>
    <mergeCell ref="IEU11:IEZ11"/>
    <mergeCell ref="IFA11:IFF11"/>
    <mergeCell ref="ICY11:IDD11"/>
    <mergeCell ref="IDE11:IDJ11"/>
    <mergeCell ref="IDK11:IDP11"/>
    <mergeCell ref="IDQ11:IDV11"/>
    <mergeCell ref="IDW11:IEB11"/>
    <mergeCell ref="ILA11:ILF11"/>
    <mergeCell ref="ILG11:ILL11"/>
    <mergeCell ref="ILM11:ILR11"/>
    <mergeCell ref="ILS11:ILX11"/>
    <mergeCell ref="ILY11:IMD11"/>
    <mergeCell ref="IJW11:IKB11"/>
    <mergeCell ref="IKC11:IKH11"/>
    <mergeCell ref="IKI11:IKN11"/>
    <mergeCell ref="IKO11:IKT11"/>
    <mergeCell ref="IKU11:IKZ11"/>
    <mergeCell ref="IIS11:IIX11"/>
    <mergeCell ref="IIY11:IJD11"/>
    <mergeCell ref="IJE11:IJJ11"/>
    <mergeCell ref="IJK11:IJP11"/>
    <mergeCell ref="IJQ11:IJV11"/>
    <mergeCell ref="IHO11:IHT11"/>
    <mergeCell ref="IHU11:IHZ11"/>
    <mergeCell ref="IIA11:IIF11"/>
    <mergeCell ref="IIG11:IIL11"/>
    <mergeCell ref="IIM11:IIR11"/>
    <mergeCell ref="IPQ11:IPV11"/>
    <mergeCell ref="IPW11:IQB11"/>
    <mergeCell ref="IQC11:IQH11"/>
    <mergeCell ref="IQI11:IQN11"/>
    <mergeCell ref="IQO11:IQT11"/>
    <mergeCell ref="IOM11:IOR11"/>
    <mergeCell ref="IOS11:IOX11"/>
    <mergeCell ref="IOY11:IPD11"/>
    <mergeCell ref="IPE11:IPJ11"/>
    <mergeCell ref="IPK11:IPP11"/>
    <mergeCell ref="INI11:INN11"/>
    <mergeCell ref="INO11:INT11"/>
    <mergeCell ref="INU11:INZ11"/>
    <mergeCell ref="IOA11:IOF11"/>
    <mergeCell ref="IOG11:IOL11"/>
    <mergeCell ref="IME11:IMJ11"/>
    <mergeCell ref="IMK11:IMP11"/>
    <mergeCell ref="IMQ11:IMV11"/>
    <mergeCell ref="IMW11:INB11"/>
    <mergeCell ref="INC11:INH11"/>
    <mergeCell ref="IUG11:IUL11"/>
    <mergeCell ref="IUM11:IUR11"/>
    <mergeCell ref="IUS11:IUX11"/>
    <mergeCell ref="IUY11:IVD11"/>
    <mergeCell ref="IVE11:IVJ11"/>
    <mergeCell ref="ITC11:ITH11"/>
    <mergeCell ref="ITI11:ITN11"/>
    <mergeCell ref="ITO11:ITT11"/>
    <mergeCell ref="ITU11:ITZ11"/>
    <mergeCell ref="IUA11:IUF11"/>
    <mergeCell ref="IRY11:ISD11"/>
    <mergeCell ref="ISE11:ISJ11"/>
    <mergeCell ref="ISK11:ISP11"/>
    <mergeCell ref="ISQ11:ISV11"/>
    <mergeCell ref="ISW11:ITB11"/>
    <mergeCell ref="IQU11:IQZ11"/>
    <mergeCell ref="IRA11:IRF11"/>
    <mergeCell ref="IRG11:IRL11"/>
    <mergeCell ref="IRM11:IRR11"/>
    <mergeCell ref="IRS11:IRX11"/>
    <mergeCell ref="IYW11:IZB11"/>
    <mergeCell ref="IZC11:IZH11"/>
    <mergeCell ref="IZI11:IZN11"/>
    <mergeCell ref="IZO11:IZT11"/>
    <mergeCell ref="IZU11:IZZ11"/>
    <mergeCell ref="IXS11:IXX11"/>
    <mergeCell ref="IXY11:IYD11"/>
    <mergeCell ref="IYE11:IYJ11"/>
    <mergeCell ref="IYK11:IYP11"/>
    <mergeCell ref="IYQ11:IYV11"/>
    <mergeCell ref="IWO11:IWT11"/>
    <mergeCell ref="IWU11:IWZ11"/>
    <mergeCell ref="IXA11:IXF11"/>
    <mergeCell ref="IXG11:IXL11"/>
    <mergeCell ref="IXM11:IXR11"/>
    <mergeCell ref="IVK11:IVP11"/>
    <mergeCell ref="IVQ11:IVV11"/>
    <mergeCell ref="IVW11:IWB11"/>
    <mergeCell ref="IWC11:IWH11"/>
    <mergeCell ref="IWI11:IWN11"/>
    <mergeCell ref="JDM11:JDR11"/>
    <mergeCell ref="JDS11:JDX11"/>
    <mergeCell ref="JDY11:JED11"/>
    <mergeCell ref="JEE11:JEJ11"/>
    <mergeCell ref="JEK11:JEP11"/>
    <mergeCell ref="JCI11:JCN11"/>
    <mergeCell ref="JCO11:JCT11"/>
    <mergeCell ref="JCU11:JCZ11"/>
    <mergeCell ref="JDA11:JDF11"/>
    <mergeCell ref="JDG11:JDL11"/>
    <mergeCell ref="JBE11:JBJ11"/>
    <mergeCell ref="JBK11:JBP11"/>
    <mergeCell ref="JBQ11:JBV11"/>
    <mergeCell ref="JBW11:JCB11"/>
    <mergeCell ref="JCC11:JCH11"/>
    <mergeCell ref="JAA11:JAF11"/>
    <mergeCell ref="JAG11:JAL11"/>
    <mergeCell ref="JAM11:JAR11"/>
    <mergeCell ref="JAS11:JAX11"/>
    <mergeCell ref="JAY11:JBD11"/>
    <mergeCell ref="JIC11:JIH11"/>
    <mergeCell ref="JII11:JIN11"/>
    <mergeCell ref="JIO11:JIT11"/>
    <mergeCell ref="JIU11:JIZ11"/>
    <mergeCell ref="JJA11:JJF11"/>
    <mergeCell ref="JGY11:JHD11"/>
    <mergeCell ref="JHE11:JHJ11"/>
    <mergeCell ref="JHK11:JHP11"/>
    <mergeCell ref="JHQ11:JHV11"/>
    <mergeCell ref="JHW11:JIB11"/>
    <mergeCell ref="JFU11:JFZ11"/>
    <mergeCell ref="JGA11:JGF11"/>
    <mergeCell ref="JGG11:JGL11"/>
    <mergeCell ref="JGM11:JGR11"/>
    <mergeCell ref="JGS11:JGX11"/>
    <mergeCell ref="JEQ11:JEV11"/>
    <mergeCell ref="JEW11:JFB11"/>
    <mergeCell ref="JFC11:JFH11"/>
    <mergeCell ref="JFI11:JFN11"/>
    <mergeCell ref="JFO11:JFT11"/>
    <mergeCell ref="JMS11:JMX11"/>
    <mergeCell ref="JMY11:JND11"/>
    <mergeCell ref="JNE11:JNJ11"/>
    <mergeCell ref="JNK11:JNP11"/>
    <mergeCell ref="JNQ11:JNV11"/>
    <mergeCell ref="JLO11:JLT11"/>
    <mergeCell ref="JLU11:JLZ11"/>
    <mergeCell ref="JMA11:JMF11"/>
    <mergeCell ref="JMG11:JML11"/>
    <mergeCell ref="JMM11:JMR11"/>
    <mergeCell ref="JKK11:JKP11"/>
    <mergeCell ref="JKQ11:JKV11"/>
    <mergeCell ref="JKW11:JLB11"/>
    <mergeCell ref="JLC11:JLH11"/>
    <mergeCell ref="JLI11:JLN11"/>
    <mergeCell ref="JJG11:JJL11"/>
    <mergeCell ref="JJM11:JJR11"/>
    <mergeCell ref="JJS11:JJX11"/>
    <mergeCell ref="JJY11:JKD11"/>
    <mergeCell ref="JKE11:JKJ11"/>
    <mergeCell ref="JRI11:JRN11"/>
    <mergeCell ref="JRO11:JRT11"/>
    <mergeCell ref="JRU11:JRZ11"/>
    <mergeCell ref="JSA11:JSF11"/>
    <mergeCell ref="JSG11:JSL11"/>
    <mergeCell ref="JQE11:JQJ11"/>
    <mergeCell ref="JQK11:JQP11"/>
    <mergeCell ref="JQQ11:JQV11"/>
    <mergeCell ref="JQW11:JRB11"/>
    <mergeCell ref="JRC11:JRH11"/>
    <mergeCell ref="JPA11:JPF11"/>
    <mergeCell ref="JPG11:JPL11"/>
    <mergeCell ref="JPM11:JPR11"/>
    <mergeCell ref="JPS11:JPX11"/>
    <mergeCell ref="JPY11:JQD11"/>
    <mergeCell ref="JNW11:JOB11"/>
    <mergeCell ref="JOC11:JOH11"/>
    <mergeCell ref="JOI11:JON11"/>
    <mergeCell ref="JOO11:JOT11"/>
    <mergeCell ref="JOU11:JOZ11"/>
    <mergeCell ref="JVY11:JWD11"/>
    <mergeCell ref="JWE11:JWJ11"/>
    <mergeCell ref="JWK11:JWP11"/>
    <mergeCell ref="JWQ11:JWV11"/>
    <mergeCell ref="JWW11:JXB11"/>
    <mergeCell ref="JUU11:JUZ11"/>
    <mergeCell ref="JVA11:JVF11"/>
    <mergeCell ref="JVG11:JVL11"/>
    <mergeCell ref="JVM11:JVR11"/>
    <mergeCell ref="JVS11:JVX11"/>
    <mergeCell ref="JTQ11:JTV11"/>
    <mergeCell ref="JTW11:JUB11"/>
    <mergeCell ref="JUC11:JUH11"/>
    <mergeCell ref="JUI11:JUN11"/>
    <mergeCell ref="JUO11:JUT11"/>
    <mergeCell ref="JSM11:JSR11"/>
    <mergeCell ref="JSS11:JSX11"/>
    <mergeCell ref="JSY11:JTD11"/>
    <mergeCell ref="JTE11:JTJ11"/>
    <mergeCell ref="JTK11:JTP11"/>
    <mergeCell ref="KAO11:KAT11"/>
    <mergeCell ref="KAU11:KAZ11"/>
    <mergeCell ref="KBA11:KBF11"/>
    <mergeCell ref="KBG11:KBL11"/>
    <mergeCell ref="KBM11:KBR11"/>
    <mergeCell ref="JZK11:JZP11"/>
    <mergeCell ref="JZQ11:JZV11"/>
    <mergeCell ref="JZW11:KAB11"/>
    <mergeCell ref="KAC11:KAH11"/>
    <mergeCell ref="KAI11:KAN11"/>
    <mergeCell ref="JYG11:JYL11"/>
    <mergeCell ref="JYM11:JYR11"/>
    <mergeCell ref="JYS11:JYX11"/>
    <mergeCell ref="JYY11:JZD11"/>
    <mergeCell ref="JZE11:JZJ11"/>
    <mergeCell ref="JXC11:JXH11"/>
    <mergeCell ref="JXI11:JXN11"/>
    <mergeCell ref="JXO11:JXT11"/>
    <mergeCell ref="JXU11:JXZ11"/>
    <mergeCell ref="JYA11:JYF11"/>
    <mergeCell ref="KFE11:KFJ11"/>
    <mergeCell ref="KFK11:KFP11"/>
    <mergeCell ref="KFQ11:KFV11"/>
    <mergeCell ref="KFW11:KGB11"/>
    <mergeCell ref="KGC11:KGH11"/>
    <mergeCell ref="KEA11:KEF11"/>
    <mergeCell ref="KEG11:KEL11"/>
    <mergeCell ref="KEM11:KER11"/>
    <mergeCell ref="KES11:KEX11"/>
    <mergeCell ref="KEY11:KFD11"/>
    <mergeCell ref="KCW11:KDB11"/>
    <mergeCell ref="KDC11:KDH11"/>
    <mergeCell ref="KDI11:KDN11"/>
    <mergeCell ref="KDO11:KDT11"/>
    <mergeCell ref="KDU11:KDZ11"/>
    <mergeCell ref="KBS11:KBX11"/>
    <mergeCell ref="KBY11:KCD11"/>
    <mergeCell ref="KCE11:KCJ11"/>
    <mergeCell ref="KCK11:KCP11"/>
    <mergeCell ref="KCQ11:KCV11"/>
    <mergeCell ref="KJU11:KJZ11"/>
    <mergeCell ref="KKA11:KKF11"/>
    <mergeCell ref="KKG11:KKL11"/>
    <mergeCell ref="KKM11:KKR11"/>
    <mergeCell ref="KKS11:KKX11"/>
    <mergeCell ref="KIQ11:KIV11"/>
    <mergeCell ref="KIW11:KJB11"/>
    <mergeCell ref="KJC11:KJH11"/>
    <mergeCell ref="KJI11:KJN11"/>
    <mergeCell ref="KJO11:KJT11"/>
    <mergeCell ref="KHM11:KHR11"/>
    <mergeCell ref="KHS11:KHX11"/>
    <mergeCell ref="KHY11:KID11"/>
    <mergeCell ref="KIE11:KIJ11"/>
    <mergeCell ref="KIK11:KIP11"/>
    <mergeCell ref="KGI11:KGN11"/>
    <mergeCell ref="KGO11:KGT11"/>
    <mergeCell ref="KGU11:KGZ11"/>
    <mergeCell ref="KHA11:KHF11"/>
    <mergeCell ref="KHG11:KHL11"/>
    <mergeCell ref="KOK11:KOP11"/>
    <mergeCell ref="KOQ11:KOV11"/>
    <mergeCell ref="KOW11:KPB11"/>
    <mergeCell ref="KPC11:KPH11"/>
    <mergeCell ref="KPI11:KPN11"/>
    <mergeCell ref="KNG11:KNL11"/>
    <mergeCell ref="KNM11:KNR11"/>
    <mergeCell ref="KNS11:KNX11"/>
    <mergeCell ref="KNY11:KOD11"/>
    <mergeCell ref="KOE11:KOJ11"/>
    <mergeCell ref="KMC11:KMH11"/>
    <mergeCell ref="KMI11:KMN11"/>
    <mergeCell ref="KMO11:KMT11"/>
    <mergeCell ref="KMU11:KMZ11"/>
    <mergeCell ref="KNA11:KNF11"/>
    <mergeCell ref="KKY11:KLD11"/>
    <mergeCell ref="KLE11:KLJ11"/>
    <mergeCell ref="KLK11:KLP11"/>
    <mergeCell ref="KLQ11:KLV11"/>
    <mergeCell ref="KLW11:KMB11"/>
    <mergeCell ref="KTA11:KTF11"/>
    <mergeCell ref="KTG11:KTL11"/>
    <mergeCell ref="KTM11:KTR11"/>
    <mergeCell ref="KTS11:KTX11"/>
    <mergeCell ref="KTY11:KUD11"/>
    <mergeCell ref="KRW11:KSB11"/>
    <mergeCell ref="KSC11:KSH11"/>
    <mergeCell ref="KSI11:KSN11"/>
    <mergeCell ref="KSO11:KST11"/>
    <mergeCell ref="KSU11:KSZ11"/>
    <mergeCell ref="KQS11:KQX11"/>
    <mergeCell ref="KQY11:KRD11"/>
    <mergeCell ref="KRE11:KRJ11"/>
    <mergeCell ref="KRK11:KRP11"/>
    <mergeCell ref="KRQ11:KRV11"/>
    <mergeCell ref="KPO11:KPT11"/>
    <mergeCell ref="KPU11:KPZ11"/>
    <mergeCell ref="KQA11:KQF11"/>
    <mergeCell ref="KQG11:KQL11"/>
    <mergeCell ref="KQM11:KQR11"/>
    <mergeCell ref="KXQ11:KXV11"/>
    <mergeCell ref="KXW11:KYB11"/>
    <mergeCell ref="KYC11:KYH11"/>
    <mergeCell ref="KYI11:KYN11"/>
    <mergeCell ref="KYO11:KYT11"/>
    <mergeCell ref="KWM11:KWR11"/>
    <mergeCell ref="KWS11:KWX11"/>
    <mergeCell ref="KWY11:KXD11"/>
    <mergeCell ref="KXE11:KXJ11"/>
    <mergeCell ref="KXK11:KXP11"/>
    <mergeCell ref="KVI11:KVN11"/>
    <mergeCell ref="KVO11:KVT11"/>
    <mergeCell ref="KVU11:KVZ11"/>
    <mergeCell ref="KWA11:KWF11"/>
    <mergeCell ref="KWG11:KWL11"/>
    <mergeCell ref="KUE11:KUJ11"/>
    <mergeCell ref="KUK11:KUP11"/>
    <mergeCell ref="KUQ11:KUV11"/>
    <mergeCell ref="KUW11:KVB11"/>
    <mergeCell ref="KVC11:KVH11"/>
    <mergeCell ref="LCG11:LCL11"/>
    <mergeCell ref="LCM11:LCR11"/>
    <mergeCell ref="LCS11:LCX11"/>
    <mergeCell ref="LCY11:LDD11"/>
    <mergeCell ref="LDE11:LDJ11"/>
    <mergeCell ref="LBC11:LBH11"/>
    <mergeCell ref="LBI11:LBN11"/>
    <mergeCell ref="LBO11:LBT11"/>
    <mergeCell ref="LBU11:LBZ11"/>
    <mergeCell ref="LCA11:LCF11"/>
    <mergeCell ref="KZY11:LAD11"/>
    <mergeCell ref="LAE11:LAJ11"/>
    <mergeCell ref="LAK11:LAP11"/>
    <mergeCell ref="LAQ11:LAV11"/>
    <mergeCell ref="LAW11:LBB11"/>
    <mergeCell ref="KYU11:KYZ11"/>
    <mergeCell ref="KZA11:KZF11"/>
    <mergeCell ref="KZG11:KZL11"/>
    <mergeCell ref="KZM11:KZR11"/>
    <mergeCell ref="KZS11:KZX11"/>
    <mergeCell ref="LGW11:LHB11"/>
    <mergeCell ref="LHC11:LHH11"/>
    <mergeCell ref="LHI11:LHN11"/>
    <mergeCell ref="LHO11:LHT11"/>
    <mergeCell ref="LHU11:LHZ11"/>
    <mergeCell ref="LFS11:LFX11"/>
    <mergeCell ref="LFY11:LGD11"/>
    <mergeCell ref="LGE11:LGJ11"/>
    <mergeCell ref="LGK11:LGP11"/>
    <mergeCell ref="LGQ11:LGV11"/>
    <mergeCell ref="LEO11:LET11"/>
    <mergeCell ref="LEU11:LEZ11"/>
    <mergeCell ref="LFA11:LFF11"/>
    <mergeCell ref="LFG11:LFL11"/>
    <mergeCell ref="LFM11:LFR11"/>
    <mergeCell ref="LDK11:LDP11"/>
    <mergeCell ref="LDQ11:LDV11"/>
    <mergeCell ref="LDW11:LEB11"/>
    <mergeCell ref="LEC11:LEH11"/>
    <mergeCell ref="LEI11:LEN11"/>
    <mergeCell ref="LLM11:LLR11"/>
    <mergeCell ref="LLS11:LLX11"/>
    <mergeCell ref="LLY11:LMD11"/>
    <mergeCell ref="LME11:LMJ11"/>
    <mergeCell ref="LMK11:LMP11"/>
    <mergeCell ref="LKI11:LKN11"/>
    <mergeCell ref="LKO11:LKT11"/>
    <mergeCell ref="LKU11:LKZ11"/>
    <mergeCell ref="LLA11:LLF11"/>
    <mergeCell ref="LLG11:LLL11"/>
    <mergeCell ref="LJE11:LJJ11"/>
    <mergeCell ref="LJK11:LJP11"/>
    <mergeCell ref="LJQ11:LJV11"/>
    <mergeCell ref="LJW11:LKB11"/>
    <mergeCell ref="LKC11:LKH11"/>
    <mergeCell ref="LIA11:LIF11"/>
    <mergeCell ref="LIG11:LIL11"/>
    <mergeCell ref="LIM11:LIR11"/>
    <mergeCell ref="LIS11:LIX11"/>
    <mergeCell ref="LIY11:LJD11"/>
    <mergeCell ref="LQC11:LQH11"/>
    <mergeCell ref="LQI11:LQN11"/>
    <mergeCell ref="LQO11:LQT11"/>
    <mergeCell ref="LQU11:LQZ11"/>
    <mergeCell ref="LRA11:LRF11"/>
    <mergeCell ref="LOY11:LPD11"/>
    <mergeCell ref="LPE11:LPJ11"/>
    <mergeCell ref="LPK11:LPP11"/>
    <mergeCell ref="LPQ11:LPV11"/>
    <mergeCell ref="LPW11:LQB11"/>
    <mergeCell ref="LNU11:LNZ11"/>
    <mergeCell ref="LOA11:LOF11"/>
    <mergeCell ref="LOG11:LOL11"/>
    <mergeCell ref="LOM11:LOR11"/>
    <mergeCell ref="LOS11:LOX11"/>
    <mergeCell ref="LMQ11:LMV11"/>
    <mergeCell ref="LMW11:LNB11"/>
    <mergeCell ref="LNC11:LNH11"/>
    <mergeCell ref="LNI11:LNN11"/>
    <mergeCell ref="LNO11:LNT11"/>
    <mergeCell ref="LUS11:LUX11"/>
    <mergeCell ref="LUY11:LVD11"/>
    <mergeCell ref="LVE11:LVJ11"/>
    <mergeCell ref="LVK11:LVP11"/>
    <mergeCell ref="LVQ11:LVV11"/>
    <mergeCell ref="LTO11:LTT11"/>
    <mergeCell ref="LTU11:LTZ11"/>
    <mergeCell ref="LUA11:LUF11"/>
    <mergeCell ref="LUG11:LUL11"/>
    <mergeCell ref="LUM11:LUR11"/>
    <mergeCell ref="LSK11:LSP11"/>
    <mergeCell ref="LSQ11:LSV11"/>
    <mergeCell ref="LSW11:LTB11"/>
    <mergeCell ref="LTC11:LTH11"/>
    <mergeCell ref="LTI11:LTN11"/>
    <mergeCell ref="LRG11:LRL11"/>
    <mergeCell ref="LRM11:LRR11"/>
    <mergeCell ref="LRS11:LRX11"/>
    <mergeCell ref="LRY11:LSD11"/>
    <mergeCell ref="LSE11:LSJ11"/>
    <mergeCell ref="LZI11:LZN11"/>
    <mergeCell ref="LZO11:LZT11"/>
    <mergeCell ref="LZU11:LZZ11"/>
    <mergeCell ref="MAA11:MAF11"/>
    <mergeCell ref="MAG11:MAL11"/>
    <mergeCell ref="LYE11:LYJ11"/>
    <mergeCell ref="LYK11:LYP11"/>
    <mergeCell ref="LYQ11:LYV11"/>
    <mergeCell ref="LYW11:LZB11"/>
    <mergeCell ref="LZC11:LZH11"/>
    <mergeCell ref="LXA11:LXF11"/>
    <mergeCell ref="LXG11:LXL11"/>
    <mergeCell ref="LXM11:LXR11"/>
    <mergeCell ref="LXS11:LXX11"/>
    <mergeCell ref="LXY11:LYD11"/>
    <mergeCell ref="LVW11:LWB11"/>
    <mergeCell ref="LWC11:LWH11"/>
    <mergeCell ref="LWI11:LWN11"/>
    <mergeCell ref="LWO11:LWT11"/>
    <mergeCell ref="LWU11:LWZ11"/>
    <mergeCell ref="MDY11:MED11"/>
    <mergeCell ref="MEE11:MEJ11"/>
    <mergeCell ref="MEK11:MEP11"/>
    <mergeCell ref="MEQ11:MEV11"/>
    <mergeCell ref="MEW11:MFB11"/>
    <mergeCell ref="MCU11:MCZ11"/>
    <mergeCell ref="MDA11:MDF11"/>
    <mergeCell ref="MDG11:MDL11"/>
    <mergeCell ref="MDM11:MDR11"/>
    <mergeCell ref="MDS11:MDX11"/>
    <mergeCell ref="MBQ11:MBV11"/>
    <mergeCell ref="MBW11:MCB11"/>
    <mergeCell ref="MCC11:MCH11"/>
    <mergeCell ref="MCI11:MCN11"/>
    <mergeCell ref="MCO11:MCT11"/>
    <mergeCell ref="MAM11:MAR11"/>
    <mergeCell ref="MAS11:MAX11"/>
    <mergeCell ref="MAY11:MBD11"/>
    <mergeCell ref="MBE11:MBJ11"/>
    <mergeCell ref="MBK11:MBP11"/>
    <mergeCell ref="MIO11:MIT11"/>
    <mergeCell ref="MIU11:MIZ11"/>
    <mergeCell ref="MJA11:MJF11"/>
    <mergeCell ref="MJG11:MJL11"/>
    <mergeCell ref="MJM11:MJR11"/>
    <mergeCell ref="MHK11:MHP11"/>
    <mergeCell ref="MHQ11:MHV11"/>
    <mergeCell ref="MHW11:MIB11"/>
    <mergeCell ref="MIC11:MIH11"/>
    <mergeCell ref="MII11:MIN11"/>
    <mergeCell ref="MGG11:MGL11"/>
    <mergeCell ref="MGM11:MGR11"/>
    <mergeCell ref="MGS11:MGX11"/>
    <mergeCell ref="MGY11:MHD11"/>
    <mergeCell ref="MHE11:MHJ11"/>
    <mergeCell ref="MFC11:MFH11"/>
    <mergeCell ref="MFI11:MFN11"/>
    <mergeCell ref="MFO11:MFT11"/>
    <mergeCell ref="MFU11:MFZ11"/>
    <mergeCell ref="MGA11:MGF11"/>
    <mergeCell ref="MNE11:MNJ11"/>
    <mergeCell ref="MNK11:MNP11"/>
    <mergeCell ref="MNQ11:MNV11"/>
    <mergeCell ref="MNW11:MOB11"/>
    <mergeCell ref="MOC11:MOH11"/>
    <mergeCell ref="MMA11:MMF11"/>
    <mergeCell ref="MMG11:MML11"/>
    <mergeCell ref="MMM11:MMR11"/>
    <mergeCell ref="MMS11:MMX11"/>
    <mergeCell ref="MMY11:MND11"/>
    <mergeCell ref="MKW11:MLB11"/>
    <mergeCell ref="MLC11:MLH11"/>
    <mergeCell ref="MLI11:MLN11"/>
    <mergeCell ref="MLO11:MLT11"/>
    <mergeCell ref="MLU11:MLZ11"/>
    <mergeCell ref="MJS11:MJX11"/>
    <mergeCell ref="MJY11:MKD11"/>
    <mergeCell ref="MKE11:MKJ11"/>
    <mergeCell ref="MKK11:MKP11"/>
    <mergeCell ref="MKQ11:MKV11"/>
    <mergeCell ref="MRU11:MRZ11"/>
    <mergeCell ref="MSA11:MSF11"/>
    <mergeCell ref="MSG11:MSL11"/>
    <mergeCell ref="MSM11:MSR11"/>
    <mergeCell ref="MSS11:MSX11"/>
    <mergeCell ref="MQQ11:MQV11"/>
    <mergeCell ref="MQW11:MRB11"/>
    <mergeCell ref="MRC11:MRH11"/>
    <mergeCell ref="MRI11:MRN11"/>
    <mergeCell ref="MRO11:MRT11"/>
    <mergeCell ref="MPM11:MPR11"/>
    <mergeCell ref="MPS11:MPX11"/>
    <mergeCell ref="MPY11:MQD11"/>
    <mergeCell ref="MQE11:MQJ11"/>
    <mergeCell ref="MQK11:MQP11"/>
    <mergeCell ref="MOI11:MON11"/>
    <mergeCell ref="MOO11:MOT11"/>
    <mergeCell ref="MOU11:MOZ11"/>
    <mergeCell ref="MPA11:MPF11"/>
    <mergeCell ref="MPG11:MPL11"/>
    <mergeCell ref="MWK11:MWP11"/>
    <mergeCell ref="MWQ11:MWV11"/>
    <mergeCell ref="MWW11:MXB11"/>
    <mergeCell ref="MXC11:MXH11"/>
    <mergeCell ref="MXI11:MXN11"/>
    <mergeCell ref="MVG11:MVL11"/>
    <mergeCell ref="MVM11:MVR11"/>
    <mergeCell ref="MVS11:MVX11"/>
    <mergeCell ref="MVY11:MWD11"/>
    <mergeCell ref="MWE11:MWJ11"/>
    <mergeCell ref="MUC11:MUH11"/>
    <mergeCell ref="MUI11:MUN11"/>
    <mergeCell ref="MUO11:MUT11"/>
    <mergeCell ref="MUU11:MUZ11"/>
    <mergeCell ref="MVA11:MVF11"/>
    <mergeCell ref="MSY11:MTD11"/>
    <mergeCell ref="MTE11:MTJ11"/>
    <mergeCell ref="MTK11:MTP11"/>
    <mergeCell ref="MTQ11:MTV11"/>
    <mergeCell ref="MTW11:MUB11"/>
    <mergeCell ref="NBA11:NBF11"/>
    <mergeCell ref="NBG11:NBL11"/>
    <mergeCell ref="NBM11:NBR11"/>
    <mergeCell ref="NBS11:NBX11"/>
    <mergeCell ref="NBY11:NCD11"/>
    <mergeCell ref="MZW11:NAB11"/>
    <mergeCell ref="NAC11:NAH11"/>
    <mergeCell ref="NAI11:NAN11"/>
    <mergeCell ref="NAO11:NAT11"/>
    <mergeCell ref="NAU11:NAZ11"/>
    <mergeCell ref="MYS11:MYX11"/>
    <mergeCell ref="MYY11:MZD11"/>
    <mergeCell ref="MZE11:MZJ11"/>
    <mergeCell ref="MZK11:MZP11"/>
    <mergeCell ref="MZQ11:MZV11"/>
    <mergeCell ref="MXO11:MXT11"/>
    <mergeCell ref="MXU11:MXZ11"/>
    <mergeCell ref="MYA11:MYF11"/>
    <mergeCell ref="MYG11:MYL11"/>
    <mergeCell ref="MYM11:MYR11"/>
    <mergeCell ref="NFQ11:NFV11"/>
    <mergeCell ref="NFW11:NGB11"/>
    <mergeCell ref="NGC11:NGH11"/>
    <mergeCell ref="NGI11:NGN11"/>
    <mergeCell ref="NGO11:NGT11"/>
    <mergeCell ref="NEM11:NER11"/>
    <mergeCell ref="NES11:NEX11"/>
    <mergeCell ref="NEY11:NFD11"/>
    <mergeCell ref="NFE11:NFJ11"/>
    <mergeCell ref="NFK11:NFP11"/>
    <mergeCell ref="NDI11:NDN11"/>
    <mergeCell ref="NDO11:NDT11"/>
    <mergeCell ref="NDU11:NDZ11"/>
    <mergeCell ref="NEA11:NEF11"/>
    <mergeCell ref="NEG11:NEL11"/>
    <mergeCell ref="NCE11:NCJ11"/>
    <mergeCell ref="NCK11:NCP11"/>
    <mergeCell ref="NCQ11:NCV11"/>
    <mergeCell ref="NCW11:NDB11"/>
    <mergeCell ref="NDC11:NDH11"/>
    <mergeCell ref="NKG11:NKL11"/>
    <mergeCell ref="NKM11:NKR11"/>
    <mergeCell ref="NKS11:NKX11"/>
    <mergeCell ref="NKY11:NLD11"/>
    <mergeCell ref="NLE11:NLJ11"/>
    <mergeCell ref="NJC11:NJH11"/>
    <mergeCell ref="NJI11:NJN11"/>
    <mergeCell ref="NJO11:NJT11"/>
    <mergeCell ref="NJU11:NJZ11"/>
    <mergeCell ref="NKA11:NKF11"/>
    <mergeCell ref="NHY11:NID11"/>
    <mergeCell ref="NIE11:NIJ11"/>
    <mergeCell ref="NIK11:NIP11"/>
    <mergeCell ref="NIQ11:NIV11"/>
    <mergeCell ref="NIW11:NJB11"/>
    <mergeCell ref="NGU11:NGZ11"/>
    <mergeCell ref="NHA11:NHF11"/>
    <mergeCell ref="NHG11:NHL11"/>
    <mergeCell ref="NHM11:NHR11"/>
    <mergeCell ref="NHS11:NHX11"/>
    <mergeCell ref="NOW11:NPB11"/>
    <mergeCell ref="NPC11:NPH11"/>
    <mergeCell ref="NPI11:NPN11"/>
    <mergeCell ref="NPO11:NPT11"/>
    <mergeCell ref="NPU11:NPZ11"/>
    <mergeCell ref="NNS11:NNX11"/>
    <mergeCell ref="NNY11:NOD11"/>
    <mergeCell ref="NOE11:NOJ11"/>
    <mergeCell ref="NOK11:NOP11"/>
    <mergeCell ref="NOQ11:NOV11"/>
    <mergeCell ref="NMO11:NMT11"/>
    <mergeCell ref="NMU11:NMZ11"/>
    <mergeCell ref="NNA11:NNF11"/>
    <mergeCell ref="NNG11:NNL11"/>
    <mergeCell ref="NNM11:NNR11"/>
    <mergeCell ref="NLK11:NLP11"/>
    <mergeCell ref="NLQ11:NLV11"/>
    <mergeCell ref="NLW11:NMB11"/>
    <mergeCell ref="NMC11:NMH11"/>
    <mergeCell ref="NMI11:NMN11"/>
    <mergeCell ref="NTM11:NTR11"/>
    <mergeCell ref="NTS11:NTX11"/>
    <mergeCell ref="NTY11:NUD11"/>
    <mergeCell ref="NUE11:NUJ11"/>
    <mergeCell ref="NUK11:NUP11"/>
    <mergeCell ref="NSI11:NSN11"/>
    <mergeCell ref="NSO11:NST11"/>
    <mergeCell ref="NSU11:NSZ11"/>
    <mergeCell ref="NTA11:NTF11"/>
    <mergeCell ref="NTG11:NTL11"/>
    <mergeCell ref="NRE11:NRJ11"/>
    <mergeCell ref="NRK11:NRP11"/>
    <mergeCell ref="NRQ11:NRV11"/>
    <mergeCell ref="NRW11:NSB11"/>
    <mergeCell ref="NSC11:NSH11"/>
    <mergeCell ref="NQA11:NQF11"/>
    <mergeCell ref="NQG11:NQL11"/>
    <mergeCell ref="NQM11:NQR11"/>
    <mergeCell ref="NQS11:NQX11"/>
    <mergeCell ref="NQY11:NRD11"/>
    <mergeCell ref="NYC11:NYH11"/>
    <mergeCell ref="NYI11:NYN11"/>
    <mergeCell ref="NYO11:NYT11"/>
    <mergeCell ref="NYU11:NYZ11"/>
    <mergeCell ref="NZA11:NZF11"/>
    <mergeCell ref="NWY11:NXD11"/>
    <mergeCell ref="NXE11:NXJ11"/>
    <mergeCell ref="NXK11:NXP11"/>
    <mergeCell ref="NXQ11:NXV11"/>
    <mergeCell ref="NXW11:NYB11"/>
    <mergeCell ref="NVU11:NVZ11"/>
    <mergeCell ref="NWA11:NWF11"/>
    <mergeCell ref="NWG11:NWL11"/>
    <mergeCell ref="NWM11:NWR11"/>
    <mergeCell ref="NWS11:NWX11"/>
    <mergeCell ref="NUQ11:NUV11"/>
    <mergeCell ref="NUW11:NVB11"/>
    <mergeCell ref="NVC11:NVH11"/>
    <mergeCell ref="NVI11:NVN11"/>
    <mergeCell ref="NVO11:NVT11"/>
    <mergeCell ref="OCS11:OCX11"/>
    <mergeCell ref="OCY11:ODD11"/>
    <mergeCell ref="ODE11:ODJ11"/>
    <mergeCell ref="ODK11:ODP11"/>
    <mergeCell ref="ODQ11:ODV11"/>
    <mergeCell ref="OBO11:OBT11"/>
    <mergeCell ref="OBU11:OBZ11"/>
    <mergeCell ref="OCA11:OCF11"/>
    <mergeCell ref="OCG11:OCL11"/>
    <mergeCell ref="OCM11:OCR11"/>
    <mergeCell ref="OAK11:OAP11"/>
    <mergeCell ref="OAQ11:OAV11"/>
    <mergeCell ref="OAW11:OBB11"/>
    <mergeCell ref="OBC11:OBH11"/>
    <mergeCell ref="OBI11:OBN11"/>
    <mergeCell ref="NZG11:NZL11"/>
    <mergeCell ref="NZM11:NZR11"/>
    <mergeCell ref="NZS11:NZX11"/>
    <mergeCell ref="NZY11:OAD11"/>
    <mergeCell ref="OAE11:OAJ11"/>
    <mergeCell ref="OHI11:OHN11"/>
    <mergeCell ref="OHO11:OHT11"/>
    <mergeCell ref="OHU11:OHZ11"/>
    <mergeCell ref="OIA11:OIF11"/>
    <mergeCell ref="OIG11:OIL11"/>
    <mergeCell ref="OGE11:OGJ11"/>
    <mergeCell ref="OGK11:OGP11"/>
    <mergeCell ref="OGQ11:OGV11"/>
    <mergeCell ref="OGW11:OHB11"/>
    <mergeCell ref="OHC11:OHH11"/>
    <mergeCell ref="OFA11:OFF11"/>
    <mergeCell ref="OFG11:OFL11"/>
    <mergeCell ref="OFM11:OFR11"/>
    <mergeCell ref="OFS11:OFX11"/>
    <mergeCell ref="OFY11:OGD11"/>
    <mergeCell ref="ODW11:OEB11"/>
    <mergeCell ref="OEC11:OEH11"/>
    <mergeCell ref="OEI11:OEN11"/>
    <mergeCell ref="OEO11:OET11"/>
    <mergeCell ref="OEU11:OEZ11"/>
    <mergeCell ref="OLY11:OMD11"/>
    <mergeCell ref="OME11:OMJ11"/>
    <mergeCell ref="OMK11:OMP11"/>
    <mergeCell ref="OMQ11:OMV11"/>
    <mergeCell ref="OMW11:ONB11"/>
    <mergeCell ref="OKU11:OKZ11"/>
    <mergeCell ref="OLA11:OLF11"/>
    <mergeCell ref="OLG11:OLL11"/>
    <mergeCell ref="OLM11:OLR11"/>
    <mergeCell ref="OLS11:OLX11"/>
    <mergeCell ref="OJQ11:OJV11"/>
    <mergeCell ref="OJW11:OKB11"/>
    <mergeCell ref="OKC11:OKH11"/>
    <mergeCell ref="OKI11:OKN11"/>
    <mergeCell ref="OKO11:OKT11"/>
    <mergeCell ref="OIM11:OIR11"/>
    <mergeCell ref="OIS11:OIX11"/>
    <mergeCell ref="OIY11:OJD11"/>
    <mergeCell ref="OJE11:OJJ11"/>
    <mergeCell ref="OJK11:OJP11"/>
    <mergeCell ref="OQO11:OQT11"/>
    <mergeCell ref="OQU11:OQZ11"/>
    <mergeCell ref="ORA11:ORF11"/>
    <mergeCell ref="ORG11:ORL11"/>
    <mergeCell ref="ORM11:ORR11"/>
    <mergeCell ref="OPK11:OPP11"/>
    <mergeCell ref="OPQ11:OPV11"/>
    <mergeCell ref="OPW11:OQB11"/>
    <mergeCell ref="OQC11:OQH11"/>
    <mergeCell ref="OQI11:OQN11"/>
    <mergeCell ref="OOG11:OOL11"/>
    <mergeCell ref="OOM11:OOR11"/>
    <mergeCell ref="OOS11:OOX11"/>
    <mergeCell ref="OOY11:OPD11"/>
    <mergeCell ref="OPE11:OPJ11"/>
    <mergeCell ref="ONC11:ONH11"/>
    <mergeCell ref="ONI11:ONN11"/>
    <mergeCell ref="ONO11:ONT11"/>
    <mergeCell ref="ONU11:ONZ11"/>
    <mergeCell ref="OOA11:OOF11"/>
    <mergeCell ref="OVE11:OVJ11"/>
    <mergeCell ref="OVK11:OVP11"/>
    <mergeCell ref="OVQ11:OVV11"/>
    <mergeCell ref="OVW11:OWB11"/>
    <mergeCell ref="OWC11:OWH11"/>
    <mergeCell ref="OUA11:OUF11"/>
    <mergeCell ref="OUG11:OUL11"/>
    <mergeCell ref="OUM11:OUR11"/>
    <mergeCell ref="OUS11:OUX11"/>
    <mergeCell ref="OUY11:OVD11"/>
    <mergeCell ref="OSW11:OTB11"/>
    <mergeCell ref="OTC11:OTH11"/>
    <mergeCell ref="OTI11:OTN11"/>
    <mergeCell ref="OTO11:OTT11"/>
    <mergeCell ref="OTU11:OTZ11"/>
    <mergeCell ref="ORS11:ORX11"/>
    <mergeCell ref="ORY11:OSD11"/>
    <mergeCell ref="OSE11:OSJ11"/>
    <mergeCell ref="OSK11:OSP11"/>
    <mergeCell ref="OSQ11:OSV11"/>
    <mergeCell ref="OZU11:OZZ11"/>
    <mergeCell ref="PAA11:PAF11"/>
    <mergeCell ref="PAG11:PAL11"/>
    <mergeCell ref="PAM11:PAR11"/>
    <mergeCell ref="PAS11:PAX11"/>
    <mergeCell ref="OYQ11:OYV11"/>
    <mergeCell ref="OYW11:OZB11"/>
    <mergeCell ref="OZC11:OZH11"/>
    <mergeCell ref="OZI11:OZN11"/>
    <mergeCell ref="OZO11:OZT11"/>
    <mergeCell ref="OXM11:OXR11"/>
    <mergeCell ref="OXS11:OXX11"/>
    <mergeCell ref="OXY11:OYD11"/>
    <mergeCell ref="OYE11:OYJ11"/>
    <mergeCell ref="OYK11:OYP11"/>
    <mergeCell ref="OWI11:OWN11"/>
    <mergeCell ref="OWO11:OWT11"/>
    <mergeCell ref="OWU11:OWZ11"/>
    <mergeCell ref="OXA11:OXF11"/>
    <mergeCell ref="OXG11:OXL11"/>
    <mergeCell ref="PEK11:PEP11"/>
    <mergeCell ref="PEQ11:PEV11"/>
    <mergeCell ref="PEW11:PFB11"/>
    <mergeCell ref="PFC11:PFH11"/>
    <mergeCell ref="PFI11:PFN11"/>
    <mergeCell ref="PDG11:PDL11"/>
    <mergeCell ref="PDM11:PDR11"/>
    <mergeCell ref="PDS11:PDX11"/>
    <mergeCell ref="PDY11:PED11"/>
    <mergeCell ref="PEE11:PEJ11"/>
    <mergeCell ref="PCC11:PCH11"/>
    <mergeCell ref="PCI11:PCN11"/>
    <mergeCell ref="PCO11:PCT11"/>
    <mergeCell ref="PCU11:PCZ11"/>
    <mergeCell ref="PDA11:PDF11"/>
    <mergeCell ref="PAY11:PBD11"/>
    <mergeCell ref="PBE11:PBJ11"/>
    <mergeCell ref="PBK11:PBP11"/>
    <mergeCell ref="PBQ11:PBV11"/>
    <mergeCell ref="PBW11:PCB11"/>
    <mergeCell ref="PJA11:PJF11"/>
    <mergeCell ref="PJG11:PJL11"/>
    <mergeCell ref="PJM11:PJR11"/>
    <mergeCell ref="PJS11:PJX11"/>
    <mergeCell ref="PJY11:PKD11"/>
    <mergeCell ref="PHW11:PIB11"/>
    <mergeCell ref="PIC11:PIH11"/>
    <mergeCell ref="PII11:PIN11"/>
    <mergeCell ref="PIO11:PIT11"/>
    <mergeCell ref="PIU11:PIZ11"/>
    <mergeCell ref="PGS11:PGX11"/>
    <mergeCell ref="PGY11:PHD11"/>
    <mergeCell ref="PHE11:PHJ11"/>
    <mergeCell ref="PHK11:PHP11"/>
    <mergeCell ref="PHQ11:PHV11"/>
    <mergeCell ref="PFO11:PFT11"/>
    <mergeCell ref="PFU11:PFZ11"/>
    <mergeCell ref="PGA11:PGF11"/>
    <mergeCell ref="PGG11:PGL11"/>
    <mergeCell ref="PGM11:PGR11"/>
    <mergeCell ref="PNQ11:PNV11"/>
    <mergeCell ref="PNW11:POB11"/>
    <mergeCell ref="POC11:POH11"/>
    <mergeCell ref="POI11:PON11"/>
    <mergeCell ref="POO11:POT11"/>
    <mergeCell ref="PMM11:PMR11"/>
    <mergeCell ref="PMS11:PMX11"/>
    <mergeCell ref="PMY11:PND11"/>
    <mergeCell ref="PNE11:PNJ11"/>
    <mergeCell ref="PNK11:PNP11"/>
    <mergeCell ref="PLI11:PLN11"/>
    <mergeCell ref="PLO11:PLT11"/>
    <mergeCell ref="PLU11:PLZ11"/>
    <mergeCell ref="PMA11:PMF11"/>
    <mergeCell ref="PMG11:PML11"/>
    <mergeCell ref="PKE11:PKJ11"/>
    <mergeCell ref="PKK11:PKP11"/>
    <mergeCell ref="PKQ11:PKV11"/>
    <mergeCell ref="PKW11:PLB11"/>
    <mergeCell ref="PLC11:PLH11"/>
    <mergeCell ref="PSG11:PSL11"/>
    <mergeCell ref="PSM11:PSR11"/>
    <mergeCell ref="PSS11:PSX11"/>
    <mergeCell ref="PSY11:PTD11"/>
    <mergeCell ref="PTE11:PTJ11"/>
    <mergeCell ref="PRC11:PRH11"/>
    <mergeCell ref="PRI11:PRN11"/>
    <mergeCell ref="PRO11:PRT11"/>
    <mergeCell ref="PRU11:PRZ11"/>
    <mergeCell ref="PSA11:PSF11"/>
    <mergeCell ref="PPY11:PQD11"/>
    <mergeCell ref="PQE11:PQJ11"/>
    <mergeCell ref="PQK11:PQP11"/>
    <mergeCell ref="PQQ11:PQV11"/>
    <mergeCell ref="PQW11:PRB11"/>
    <mergeCell ref="POU11:POZ11"/>
    <mergeCell ref="PPA11:PPF11"/>
    <mergeCell ref="PPG11:PPL11"/>
    <mergeCell ref="PPM11:PPR11"/>
    <mergeCell ref="PPS11:PPX11"/>
    <mergeCell ref="PWW11:PXB11"/>
    <mergeCell ref="PXC11:PXH11"/>
    <mergeCell ref="PXI11:PXN11"/>
    <mergeCell ref="PXO11:PXT11"/>
    <mergeCell ref="PXU11:PXZ11"/>
    <mergeCell ref="PVS11:PVX11"/>
    <mergeCell ref="PVY11:PWD11"/>
    <mergeCell ref="PWE11:PWJ11"/>
    <mergeCell ref="PWK11:PWP11"/>
    <mergeCell ref="PWQ11:PWV11"/>
    <mergeCell ref="PUO11:PUT11"/>
    <mergeCell ref="PUU11:PUZ11"/>
    <mergeCell ref="PVA11:PVF11"/>
    <mergeCell ref="PVG11:PVL11"/>
    <mergeCell ref="PVM11:PVR11"/>
    <mergeCell ref="PTK11:PTP11"/>
    <mergeCell ref="PTQ11:PTV11"/>
    <mergeCell ref="PTW11:PUB11"/>
    <mergeCell ref="PUC11:PUH11"/>
    <mergeCell ref="PUI11:PUN11"/>
    <mergeCell ref="QBM11:QBR11"/>
    <mergeCell ref="QBS11:QBX11"/>
    <mergeCell ref="QBY11:QCD11"/>
    <mergeCell ref="QCE11:QCJ11"/>
    <mergeCell ref="QCK11:QCP11"/>
    <mergeCell ref="QAI11:QAN11"/>
    <mergeCell ref="QAO11:QAT11"/>
    <mergeCell ref="QAU11:QAZ11"/>
    <mergeCell ref="QBA11:QBF11"/>
    <mergeCell ref="QBG11:QBL11"/>
    <mergeCell ref="PZE11:PZJ11"/>
    <mergeCell ref="PZK11:PZP11"/>
    <mergeCell ref="PZQ11:PZV11"/>
    <mergeCell ref="PZW11:QAB11"/>
    <mergeCell ref="QAC11:QAH11"/>
    <mergeCell ref="PYA11:PYF11"/>
    <mergeCell ref="PYG11:PYL11"/>
    <mergeCell ref="PYM11:PYR11"/>
    <mergeCell ref="PYS11:PYX11"/>
    <mergeCell ref="PYY11:PZD11"/>
    <mergeCell ref="QGC11:QGH11"/>
    <mergeCell ref="QGI11:QGN11"/>
    <mergeCell ref="QGO11:QGT11"/>
    <mergeCell ref="QGU11:QGZ11"/>
    <mergeCell ref="QHA11:QHF11"/>
    <mergeCell ref="QEY11:QFD11"/>
    <mergeCell ref="QFE11:QFJ11"/>
    <mergeCell ref="QFK11:QFP11"/>
    <mergeCell ref="QFQ11:QFV11"/>
    <mergeCell ref="QFW11:QGB11"/>
    <mergeCell ref="QDU11:QDZ11"/>
    <mergeCell ref="QEA11:QEF11"/>
    <mergeCell ref="QEG11:QEL11"/>
    <mergeCell ref="QEM11:QER11"/>
    <mergeCell ref="QES11:QEX11"/>
    <mergeCell ref="QCQ11:QCV11"/>
    <mergeCell ref="QCW11:QDB11"/>
    <mergeCell ref="QDC11:QDH11"/>
    <mergeCell ref="QDI11:QDN11"/>
    <mergeCell ref="QDO11:QDT11"/>
    <mergeCell ref="QKS11:QKX11"/>
    <mergeCell ref="QKY11:QLD11"/>
    <mergeCell ref="QLE11:QLJ11"/>
    <mergeCell ref="QLK11:QLP11"/>
    <mergeCell ref="QLQ11:QLV11"/>
    <mergeCell ref="QJO11:QJT11"/>
    <mergeCell ref="QJU11:QJZ11"/>
    <mergeCell ref="QKA11:QKF11"/>
    <mergeCell ref="QKG11:QKL11"/>
    <mergeCell ref="QKM11:QKR11"/>
    <mergeCell ref="QIK11:QIP11"/>
    <mergeCell ref="QIQ11:QIV11"/>
    <mergeCell ref="QIW11:QJB11"/>
    <mergeCell ref="QJC11:QJH11"/>
    <mergeCell ref="QJI11:QJN11"/>
    <mergeCell ref="QHG11:QHL11"/>
    <mergeCell ref="QHM11:QHR11"/>
    <mergeCell ref="QHS11:QHX11"/>
    <mergeCell ref="QHY11:QID11"/>
    <mergeCell ref="QIE11:QIJ11"/>
    <mergeCell ref="QPI11:QPN11"/>
    <mergeCell ref="QPO11:QPT11"/>
    <mergeCell ref="QPU11:QPZ11"/>
    <mergeCell ref="QQA11:QQF11"/>
    <mergeCell ref="QQG11:QQL11"/>
    <mergeCell ref="QOE11:QOJ11"/>
    <mergeCell ref="QOK11:QOP11"/>
    <mergeCell ref="QOQ11:QOV11"/>
    <mergeCell ref="QOW11:QPB11"/>
    <mergeCell ref="QPC11:QPH11"/>
    <mergeCell ref="QNA11:QNF11"/>
    <mergeCell ref="QNG11:QNL11"/>
    <mergeCell ref="QNM11:QNR11"/>
    <mergeCell ref="QNS11:QNX11"/>
    <mergeCell ref="QNY11:QOD11"/>
    <mergeCell ref="QLW11:QMB11"/>
    <mergeCell ref="QMC11:QMH11"/>
    <mergeCell ref="QMI11:QMN11"/>
    <mergeCell ref="QMO11:QMT11"/>
    <mergeCell ref="QMU11:QMZ11"/>
    <mergeCell ref="QTY11:QUD11"/>
    <mergeCell ref="QUE11:QUJ11"/>
    <mergeCell ref="QUK11:QUP11"/>
    <mergeCell ref="QUQ11:QUV11"/>
    <mergeCell ref="QUW11:QVB11"/>
    <mergeCell ref="QSU11:QSZ11"/>
    <mergeCell ref="QTA11:QTF11"/>
    <mergeCell ref="QTG11:QTL11"/>
    <mergeCell ref="QTM11:QTR11"/>
    <mergeCell ref="QTS11:QTX11"/>
    <mergeCell ref="QRQ11:QRV11"/>
    <mergeCell ref="QRW11:QSB11"/>
    <mergeCell ref="QSC11:QSH11"/>
    <mergeCell ref="QSI11:QSN11"/>
    <mergeCell ref="QSO11:QST11"/>
    <mergeCell ref="QQM11:QQR11"/>
    <mergeCell ref="QQS11:QQX11"/>
    <mergeCell ref="QQY11:QRD11"/>
    <mergeCell ref="QRE11:QRJ11"/>
    <mergeCell ref="QRK11:QRP11"/>
    <mergeCell ref="QYO11:QYT11"/>
    <mergeCell ref="QYU11:QYZ11"/>
    <mergeCell ref="QZA11:QZF11"/>
    <mergeCell ref="QZG11:QZL11"/>
    <mergeCell ref="QZM11:QZR11"/>
    <mergeCell ref="QXK11:QXP11"/>
    <mergeCell ref="QXQ11:QXV11"/>
    <mergeCell ref="QXW11:QYB11"/>
    <mergeCell ref="QYC11:QYH11"/>
    <mergeCell ref="QYI11:QYN11"/>
    <mergeCell ref="QWG11:QWL11"/>
    <mergeCell ref="QWM11:QWR11"/>
    <mergeCell ref="QWS11:QWX11"/>
    <mergeCell ref="QWY11:QXD11"/>
    <mergeCell ref="QXE11:QXJ11"/>
    <mergeCell ref="QVC11:QVH11"/>
    <mergeCell ref="QVI11:QVN11"/>
    <mergeCell ref="QVO11:QVT11"/>
    <mergeCell ref="QVU11:QVZ11"/>
    <mergeCell ref="QWA11:QWF11"/>
    <mergeCell ref="RDE11:RDJ11"/>
    <mergeCell ref="RDK11:RDP11"/>
    <mergeCell ref="RDQ11:RDV11"/>
    <mergeCell ref="RDW11:REB11"/>
    <mergeCell ref="REC11:REH11"/>
    <mergeCell ref="RCA11:RCF11"/>
    <mergeCell ref="RCG11:RCL11"/>
    <mergeCell ref="RCM11:RCR11"/>
    <mergeCell ref="RCS11:RCX11"/>
    <mergeCell ref="RCY11:RDD11"/>
    <mergeCell ref="RAW11:RBB11"/>
    <mergeCell ref="RBC11:RBH11"/>
    <mergeCell ref="RBI11:RBN11"/>
    <mergeCell ref="RBO11:RBT11"/>
    <mergeCell ref="RBU11:RBZ11"/>
    <mergeCell ref="QZS11:QZX11"/>
    <mergeCell ref="QZY11:RAD11"/>
    <mergeCell ref="RAE11:RAJ11"/>
    <mergeCell ref="RAK11:RAP11"/>
    <mergeCell ref="RAQ11:RAV11"/>
    <mergeCell ref="RHU11:RHZ11"/>
    <mergeCell ref="RIA11:RIF11"/>
    <mergeCell ref="RIG11:RIL11"/>
    <mergeCell ref="RIM11:RIR11"/>
    <mergeCell ref="RIS11:RIX11"/>
    <mergeCell ref="RGQ11:RGV11"/>
    <mergeCell ref="RGW11:RHB11"/>
    <mergeCell ref="RHC11:RHH11"/>
    <mergeCell ref="RHI11:RHN11"/>
    <mergeCell ref="RHO11:RHT11"/>
    <mergeCell ref="RFM11:RFR11"/>
    <mergeCell ref="RFS11:RFX11"/>
    <mergeCell ref="RFY11:RGD11"/>
    <mergeCell ref="RGE11:RGJ11"/>
    <mergeCell ref="RGK11:RGP11"/>
    <mergeCell ref="REI11:REN11"/>
    <mergeCell ref="REO11:RET11"/>
    <mergeCell ref="REU11:REZ11"/>
    <mergeCell ref="RFA11:RFF11"/>
    <mergeCell ref="RFG11:RFL11"/>
    <mergeCell ref="RMK11:RMP11"/>
    <mergeCell ref="RMQ11:RMV11"/>
    <mergeCell ref="RMW11:RNB11"/>
    <mergeCell ref="RNC11:RNH11"/>
    <mergeCell ref="RNI11:RNN11"/>
    <mergeCell ref="RLG11:RLL11"/>
    <mergeCell ref="RLM11:RLR11"/>
    <mergeCell ref="RLS11:RLX11"/>
    <mergeCell ref="RLY11:RMD11"/>
    <mergeCell ref="RME11:RMJ11"/>
    <mergeCell ref="RKC11:RKH11"/>
    <mergeCell ref="RKI11:RKN11"/>
    <mergeCell ref="RKO11:RKT11"/>
    <mergeCell ref="RKU11:RKZ11"/>
    <mergeCell ref="RLA11:RLF11"/>
    <mergeCell ref="RIY11:RJD11"/>
    <mergeCell ref="RJE11:RJJ11"/>
    <mergeCell ref="RJK11:RJP11"/>
    <mergeCell ref="RJQ11:RJV11"/>
    <mergeCell ref="RJW11:RKB11"/>
    <mergeCell ref="RRA11:RRF11"/>
    <mergeCell ref="RRG11:RRL11"/>
    <mergeCell ref="RRM11:RRR11"/>
    <mergeCell ref="RRS11:RRX11"/>
    <mergeCell ref="RRY11:RSD11"/>
    <mergeCell ref="RPW11:RQB11"/>
    <mergeCell ref="RQC11:RQH11"/>
    <mergeCell ref="RQI11:RQN11"/>
    <mergeCell ref="RQO11:RQT11"/>
    <mergeCell ref="RQU11:RQZ11"/>
    <mergeCell ref="ROS11:ROX11"/>
    <mergeCell ref="ROY11:RPD11"/>
    <mergeCell ref="RPE11:RPJ11"/>
    <mergeCell ref="RPK11:RPP11"/>
    <mergeCell ref="RPQ11:RPV11"/>
    <mergeCell ref="RNO11:RNT11"/>
    <mergeCell ref="RNU11:RNZ11"/>
    <mergeCell ref="ROA11:ROF11"/>
    <mergeCell ref="ROG11:ROL11"/>
    <mergeCell ref="ROM11:ROR11"/>
    <mergeCell ref="RVQ11:RVV11"/>
    <mergeCell ref="RVW11:RWB11"/>
    <mergeCell ref="RWC11:RWH11"/>
    <mergeCell ref="RWI11:RWN11"/>
    <mergeCell ref="RWO11:RWT11"/>
    <mergeCell ref="RUM11:RUR11"/>
    <mergeCell ref="RUS11:RUX11"/>
    <mergeCell ref="RUY11:RVD11"/>
    <mergeCell ref="RVE11:RVJ11"/>
    <mergeCell ref="RVK11:RVP11"/>
    <mergeCell ref="RTI11:RTN11"/>
    <mergeCell ref="RTO11:RTT11"/>
    <mergeCell ref="RTU11:RTZ11"/>
    <mergeCell ref="RUA11:RUF11"/>
    <mergeCell ref="RUG11:RUL11"/>
    <mergeCell ref="RSE11:RSJ11"/>
    <mergeCell ref="RSK11:RSP11"/>
    <mergeCell ref="RSQ11:RSV11"/>
    <mergeCell ref="RSW11:RTB11"/>
    <mergeCell ref="RTC11:RTH11"/>
    <mergeCell ref="SAG11:SAL11"/>
    <mergeCell ref="SAM11:SAR11"/>
    <mergeCell ref="SAS11:SAX11"/>
    <mergeCell ref="SAY11:SBD11"/>
    <mergeCell ref="SBE11:SBJ11"/>
    <mergeCell ref="RZC11:RZH11"/>
    <mergeCell ref="RZI11:RZN11"/>
    <mergeCell ref="RZO11:RZT11"/>
    <mergeCell ref="RZU11:RZZ11"/>
    <mergeCell ref="SAA11:SAF11"/>
    <mergeCell ref="RXY11:RYD11"/>
    <mergeCell ref="RYE11:RYJ11"/>
    <mergeCell ref="RYK11:RYP11"/>
    <mergeCell ref="RYQ11:RYV11"/>
    <mergeCell ref="RYW11:RZB11"/>
    <mergeCell ref="RWU11:RWZ11"/>
    <mergeCell ref="RXA11:RXF11"/>
    <mergeCell ref="RXG11:RXL11"/>
    <mergeCell ref="RXM11:RXR11"/>
    <mergeCell ref="RXS11:RXX11"/>
    <mergeCell ref="SEW11:SFB11"/>
    <mergeCell ref="SFC11:SFH11"/>
    <mergeCell ref="SFI11:SFN11"/>
    <mergeCell ref="SFO11:SFT11"/>
    <mergeCell ref="SFU11:SFZ11"/>
    <mergeCell ref="SDS11:SDX11"/>
    <mergeCell ref="SDY11:SED11"/>
    <mergeCell ref="SEE11:SEJ11"/>
    <mergeCell ref="SEK11:SEP11"/>
    <mergeCell ref="SEQ11:SEV11"/>
    <mergeCell ref="SCO11:SCT11"/>
    <mergeCell ref="SCU11:SCZ11"/>
    <mergeCell ref="SDA11:SDF11"/>
    <mergeCell ref="SDG11:SDL11"/>
    <mergeCell ref="SDM11:SDR11"/>
    <mergeCell ref="SBK11:SBP11"/>
    <mergeCell ref="SBQ11:SBV11"/>
    <mergeCell ref="SBW11:SCB11"/>
    <mergeCell ref="SCC11:SCH11"/>
    <mergeCell ref="SCI11:SCN11"/>
    <mergeCell ref="SJM11:SJR11"/>
    <mergeCell ref="SJS11:SJX11"/>
    <mergeCell ref="SJY11:SKD11"/>
    <mergeCell ref="SKE11:SKJ11"/>
    <mergeCell ref="SKK11:SKP11"/>
    <mergeCell ref="SII11:SIN11"/>
    <mergeCell ref="SIO11:SIT11"/>
    <mergeCell ref="SIU11:SIZ11"/>
    <mergeCell ref="SJA11:SJF11"/>
    <mergeCell ref="SJG11:SJL11"/>
    <mergeCell ref="SHE11:SHJ11"/>
    <mergeCell ref="SHK11:SHP11"/>
    <mergeCell ref="SHQ11:SHV11"/>
    <mergeCell ref="SHW11:SIB11"/>
    <mergeCell ref="SIC11:SIH11"/>
    <mergeCell ref="SGA11:SGF11"/>
    <mergeCell ref="SGG11:SGL11"/>
    <mergeCell ref="SGM11:SGR11"/>
    <mergeCell ref="SGS11:SGX11"/>
    <mergeCell ref="SGY11:SHD11"/>
    <mergeCell ref="SOC11:SOH11"/>
    <mergeCell ref="SOI11:SON11"/>
    <mergeCell ref="SOO11:SOT11"/>
    <mergeCell ref="SOU11:SOZ11"/>
    <mergeCell ref="SPA11:SPF11"/>
    <mergeCell ref="SMY11:SND11"/>
    <mergeCell ref="SNE11:SNJ11"/>
    <mergeCell ref="SNK11:SNP11"/>
    <mergeCell ref="SNQ11:SNV11"/>
    <mergeCell ref="SNW11:SOB11"/>
    <mergeCell ref="SLU11:SLZ11"/>
    <mergeCell ref="SMA11:SMF11"/>
    <mergeCell ref="SMG11:SML11"/>
    <mergeCell ref="SMM11:SMR11"/>
    <mergeCell ref="SMS11:SMX11"/>
    <mergeCell ref="SKQ11:SKV11"/>
    <mergeCell ref="SKW11:SLB11"/>
    <mergeCell ref="SLC11:SLH11"/>
    <mergeCell ref="SLI11:SLN11"/>
    <mergeCell ref="SLO11:SLT11"/>
    <mergeCell ref="SSS11:SSX11"/>
    <mergeCell ref="SSY11:STD11"/>
    <mergeCell ref="STE11:STJ11"/>
    <mergeCell ref="STK11:STP11"/>
    <mergeCell ref="STQ11:STV11"/>
    <mergeCell ref="SRO11:SRT11"/>
    <mergeCell ref="SRU11:SRZ11"/>
    <mergeCell ref="SSA11:SSF11"/>
    <mergeCell ref="SSG11:SSL11"/>
    <mergeCell ref="SSM11:SSR11"/>
    <mergeCell ref="SQK11:SQP11"/>
    <mergeCell ref="SQQ11:SQV11"/>
    <mergeCell ref="SQW11:SRB11"/>
    <mergeCell ref="SRC11:SRH11"/>
    <mergeCell ref="SRI11:SRN11"/>
    <mergeCell ref="SPG11:SPL11"/>
    <mergeCell ref="SPM11:SPR11"/>
    <mergeCell ref="SPS11:SPX11"/>
    <mergeCell ref="SPY11:SQD11"/>
    <mergeCell ref="SQE11:SQJ11"/>
    <mergeCell ref="SXI11:SXN11"/>
    <mergeCell ref="SXO11:SXT11"/>
    <mergeCell ref="SXU11:SXZ11"/>
    <mergeCell ref="SYA11:SYF11"/>
    <mergeCell ref="SYG11:SYL11"/>
    <mergeCell ref="SWE11:SWJ11"/>
    <mergeCell ref="SWK11:SWP11"/>
    <mergeCell ref="SWQ11:SWV11"/>
    <mergeCell ref="SWW11:SXB11"/>
    <mergeCell ref="SXC11:SXH11"/>
    <mergeCell ref="SVA11:SVF11"/>
    <mergeCell ref="SVG11:SVL11"/>
    <mergeCell ref="SVM11:SVR11"/>
    <mergeCell ref="SVS11:SVX11"/>
    <mergeCell ref="SVY11:SWD11"/>
    <mergeCell ref="STW11:SUB11"/>
    <mergeCell ref="SUC11:SUH11"/>
    <mergeCell ref="SUI11:SUN11"/>
    <mergeCell ref="SUO11:SUT11"/>
    <mergeCell ref="SUU11:SUZ11"/>
    <mergeCell ref="TBY11:TCD11"/>
    <mergeCell ref="TCE11:TCJ11"/>
    <mergeCell ref="TCK11:TCP11"/>
    <mergeCell ref="TCQ11:TCV11"/>
    <mergeCell ref="TCW11:TDB11"/>
    <mergeCell ref="TAU11:TAZ11"/>
    <mergeCell ref="TBA11:TBF11"/>
    <mergeCell ref="TBG11:TBL11"/>
    <mergeCell ref="TBM11:TBR11"/>
    <mergeCell ref="TBS11:TBX11"/>
    <mergeCell ref="SZQ11:SZV11"/>
    <mergeCell ref="SZW11:TAB11"/>
    <mergeCell ref="TAC11:TAH11"/>
    <mergeCell ref="TAI11:TAN11"/>
    <mergeCell ref="TAO11:TAT11"/>
    <mergeCell ref="SYM11:SYR11"/>
    <mergeCell ref="SYS11:SYX11"/>
    <mergeCell ref="SYY11:SZD11"/>
    <mergeCell ref="SZE11:SZJ11"/>
    <mergeCell ref="SZK11:SZP11"/>
    <mergeCell ref="TGO11:TGT11"/>
    <mergeCell ref="TGU11:TGZ11"/>
    <mergeCell ref="THA11:THF11"/>
    <mergeCell ref="THG11:THL11"/>
    <mergeCell ref="THM11:THR11"/>
    <mergeCell ref="TFK11:TFP11"/>
    <mergeCell ref="TFQ11:TFV11"/>
    <mergeCell ref="TFW11:TGB11"/>
    <mergeCell ref="TGC11:TGH11"/>
    <mergeCell ref="TGI11:TGN11"/>
    <mergeCell ref="TEG11:TEL11"/>
    <mergeCell ref="TEM11:TER11"/>
    <mergeCell ref="TES11:TEX11"/>
    <mergeCell ref="TEY11:TFD11"/>
    <mergeCell ref="TFE11:TFJ11"/>
    <mergeCell ref="TDC11:TDH11"/>
    <mergeCell ref="TDI11:TDN11"/>
    <mergeCell ref="TDO11:TDT11"/>
    <mergeCell ref="TDU11:TDZ11"/>
    <mergeCell ref="TEA11:TEF11"/>
    <mergeCell ref="TLE11:TLJ11"/>
    <mergeCell ref="TLK11:TLP11"/>
    <mergeCell ref="TLQ11:TLV11"/>
    <mergeCell ref="TLW11:TMB11"/>
    <mergeCell ref="TMC11:TMH11"/>
    <mergeCell ref="TKA11:TKF11"/>
    <mergeCell ref="TKG11:TKL11"/>
    <mergeCell ref="TKM11:TKR11"/>
    <mergeCell ref="TKS11:TKX11"/>
    <mergeCell ref="TKY11:TLD11"/>
    <mergeCell ref="TIW11:TJB11"/>
    <mergeCell ref="TJC11:TJH11"/>
    <mergeCell ref="TJI11:TJN11"/>
    <mergeCell ref="TJO11:TJT11"/>
    <mergeCell ref="TJU11:TJZ11"/>
    <mergeCell ref="THS11:THX11"/>
    <mergeCell ref="THY11:TID11"/>
    <mergeCell ref="TIE11:TIJ11"/>
    <mergeCell ref="TIK11:TIP11"/>
    <mergeCell ref="TIQ11:TIV11"/>
    <mergeCell ref="TPU11:TPZ11"/>
    <mergeCell ref="TQA11:TQF11"/>
    <mergeCell ref="TQG11:TQL11"/>
    <mergeCell ref="TQM11:TQR11"/>
    <mergeCell ref="TQS11:TQX11"/>
    <mergeCell ref="TOQ11:TOV11"/>
    <mergeCell ref="TOW11:TPB11"/>
    <mergeCell ref="TPC11:TPH11"/>
    <mergeCell ref="TPI11:TPN11"/>
    <mergeCell ref="TPO11:TPT11"/>
    <mergeCell ref="TNM11:TNR11"/>
    <mergeCell ref="TNS11:TNX11"/>
    <mergeCell ref="TNY11:TOD11"/>
    <mergeCell ref="TOE11:TOJ11"/>
    <mergeCell ref="TOK11:TOP11"/>
    <mergeCell ref="TMI11:TMN11"/>
    <mergeCell ref="TMO11:TMT11"/>
    <mergeCell ref="TMU11:TMZ11"/>
    <mergeCell ref="TNA11:TNF11"/>
    <mergeCell ref="TNG11:TNL11"/>
    <mergeCell ref="TUK11:TUP11"/>
    <mergeCell ref="TUQ11:TUV11"/>
    <mergeCell ref="TUW11:TVB11"/>
    <mergeCell ref="TVC11:TVH11"/>
    <mergeCell ref="TVI11:TVN11"/>
    <mergeCell ref="TTG11:TTL11"/>
    <mergeCell ref="TTM11:TTR11"/>
    <mergeCell ref="TTS11:TTX11"/>
    <mergeCell ref="TTY11:TUD11"/>
    <mergeCell ref="TUE11:TUJ11"/>
    <mergeCell ref="TSC11:TSH11"/>
    <mergeCell ref="TSI11:TSN11"/>
    <mergeCell ref="TSO11:TST11"/>
    <mergeCell ref="TSU11:TSZ11"/>
    <mergeCell ref="TTA11:TTF11"/>
    <mergeCell ref="TQY11:TRD11"/>
    <mergeCell ref="TRE11:TRJ11"/>
    <mergeCell ref="TRK11:TRP11"/>
    <mergeCell ref="TRQ11:TRV11"/>
    <mergeCell ref="TRW11:TSB11"/>
    <mergeCell ref="TZA11:TZF11"/>
    <mergeCell ref="TZG11:TZL11"/>
    <mergeCell ref="TZM11:TZR11"/>
    <mergeCell ref="TZS11:TZX11"/>
    <mergeCell ref="TZY11:UAD11"/>
    <mergeCell ref="TXW11:TYB11"/>
    <mergeCell ref="TYC11:TYH11"/>
    <mergeCell ref="TYI11:TYN11"/>
    <mergeCell ref="TYO11:TYT11"/>
    <mergeCell ref="TYU11:TYZ11"/>
    <mergeCell ref="TWS11:TWX11"/>
    <mergeCell ref="TWY11:TXD11"/>
    <mergeCell ref="TXE11:TXJ11"/>
    <mergeCell ref="TXK11:TXP11"/>
    <mergeCell ref="TXQ11:TXV11"/>
    <mergeCell ref="TVO11:TVT11"/>
    <mergeCell ref="TVU11:TVZ11"/>
    <mergeCell ref="TWA11:TWF11"/>
    <mergeCell ref="TWG11:TWL11"/>
    <mergeCell ref="TWM11:TWR11"/>
    <mergeCell ref="UDQ11:UDV11"/>
    <mergeCell ref="UDW11:UEB11"/>
    <mergeCell ref="UEC11:UEH11"/>
    <mergeCell ref="UEI11:UEN11"/>
    <mergeCell ref="UEO11:UET11"/>
    <mergeCell ref="UCM11:UCR11"/>
    <mergeCell ref="UCS11:UCX11"/>
    <mergeCell ref="UCY11:UDD11"/>
    <mergeCell ref="UDE11:UDJ11"/>
    <mergeCell ref="UDK11:UDP11"/>
    <mergeCell ref="UBI11:UBN11"/>
    <mergeCell ref="UBO11:UBT11"/>
    <mergeCell ref="UBU11:UBZ11"/>
    <mergeCell ref="UCA11:UCF11"/>
    <mergeCell ref="UCG11:UCL11"/>
    <mergeCell ref="UAE11:UAJ11"/>
    <mergeCell ref="UAK11:UAP11"/>
    <mergeCell ref="UAQ11:UAV11"/>
    <mergeCell ref="UAW11:UBB11"/>
    <mergeCell ref="UBC11:UBH11"/>
    <mergeCell ref="UIG11:UIL11"/>
    <mergeCell ref="UIM11:UIR11"/>
    <mergeCell ref="UIS11:UIX11"/>
    <mergeCell ref="UIY11:UJD11"/>
    <mergeCell ref="UJE11:UJJ11"/>
    <mergeCell ref="UHC11:UHH11"/>
    <mergeCell ref="UHI11:UHN11"/>
    <mergeCell ref="UHO11:UHT11"/>
    <mergeCell ref="UHU11:UHZ11"/>
    <mergeCell ref="UIA11:UIF11"/>
    <mergeCell ref="UFY11:UGD11"/>
    <mergeCell ref="UGE11:UGJ11"/>
    <mergeCell ref="UGK11:UGP11"/>
    <mergeCell ref="UGQ11:UGV11"/>
    <mergeCell ref="UGW11:UHB11"/>
    <mergeCell ref="UEU11:UEZ11"/>
    <mergeCell ref="UFA11:UFF11"/>
    <mergeCell ref="UFG11:UFL11"/>
    <mergeCell ref="UFM11:UFR11"/>
    <mergeCell ref="UFS11:UFX11"/>
    <mergeCell ref="UMW11:UNB11"/>
    <mergeCell ref="UNC11:UNH11"/>
    <mergeCell ref="UNI11:UNN11"/>
    <mergeCell ref="UNO11:UNT11"/>
    <mergeCell ref="UNU11:UNZ11"/>
    <mergeCell ref="ULS11:ULX11"/>
    <mergeCell ref="ULY11:UMD11"/>
    <mergeCell ref="UME11:UMJ11"/>
    <mergeCell ref="UMK11:UMP11"/>
    <mergeCell ref="UMQ11:UMV11"/>
    <mergeCell ref="UKO11:UKT11"/>
    <mergeCell ref="UKU11:UKZ11"/>
    <mergeCell ref="ULA11:ULF11"/>
    <mergeCell ref="ULG11:ULL11"/>
    <mergeCell ref="ULM11:ULR11"/>
    <mergeCell ref="UJK11:UJP11"/>
    <mergeCell ref="UJQ11:UJV11"/>
    <mergeCell ref="UJW11:UKB11"/>
    <mergeCell ref="UKC11:UKH11"/>
    <mergeCell ref="UKI11:UKN11"/>
    <mergeCell ref="URM11:URR11"/>
    <mergeCell ref="URS11:URX11"/>
    <mergeCell ref="URY11:USD11"/>
    <mergeCell ref="USE11:USJ11"/>
    <mergeCell ref="USK11:USP11"/>
    <mergeCell ref="UQI11:UQN11"/>
    <mergeCell ref="UQO11:UQT11"/>
    <mergeCell ref="UQU11:UQZ11"/>
    <mergeCell ref="URA11:URF11"/>
    <mergeCell ref="URG11:URL11"/>
    <mergeCell ref="UPE11:UPJ11"/>
    <mergeCell ref="UPK11:UPP11"/>
    <mergeCell ref="UPQ11:UPV11"/>
    <mergeCell ref="UPW11:UQB11"/>
    <mergeCell ref="UQC11:UQH11"/>
    <mergeCell ref="UOA11:UOF11"/>
    <mergeCell ref="UOG11:UOL11"/>
    <mergeCell ref="UOM11:UOR11"/>
    <mergeCell ref="UOS11:UOX11"/>
    <mergeCell ref="UOY11:UPD11"/>
    <mergeCell ref="UWC11:UWH11"/>
    <mergeCell ref="UWI11:UWN11"/>
    <mergeCell ref="UWO11:UWT11"/>
    <mergeCell ref="UWU11:UWZ11"/>
    <mergeCell ref="UXA11:UXF11"/>
    <mergeCell ref="UUY11:UVD11"/>
    <mergeCell ref="UVE11:UVJ11"/>
    <mergeCell ref="UVK11:UVP11"/>
    <mergeCell ref="UVQ11:UVV11"/>
    <mergeCell ref="UVW11:UWB11"/>
    <mergeCell ref="UTU11:UTZ11"/>
    <mergeCell ref="UUA11:UUF11"/>
    <mergeCell ref="UUG11:UUL11"/>
    <mergeCell ref="UUM11:UUR11"/>
    <mergeCell ref="UUS11:UUX11"/>
    <mergeCell ref="USQ11:USV11"/>
    <mergeCell ref="USW11:UTB11"/>
    <mergeCell ref="UTC11:UTH11"/>
    <mergeCell ref="UTI11:UTN11"/>
    <mergeCell ref="UTO11:UTT11"/>
    <mergeCell ref="VAS11:VAX11"/>
    <mergeCell ref="VAY11:VBD11"/>
    <mergeCell ref="VBE11:VBJ11"/>
    <mergeCell ref="VBK11:VBP11"/>
    <mergeCell ref="VBQ11:VBV11"/>
    <mergeCell ref="UZO11:UZT11"/>
    <mergeCell ref="UZU11:UZZ11"/>
    <mergeCell ref="VAA11:VAF11"/>
    <mergeCell ref="VAG11:VAL11"/>
    <mergeCell ref="VAM11:VAR11"/>
    <mergeCell ref="UYK11:UYP11"/>
    <mergeCell ref="UYQ11:UYV11"/>
    <mergeCell ref="UYW11:UZB11"/>
    <mergeCell ref="UZC11:UZH11"/>
    <mergeCell ref="UZI11:UZN11"/>
    <mergeCell ref="UXG11:UXL11"/>
    <mergeCell ref="UXM11:UXR11"/>
    <mergeCell ref="UXS11:UXX11"/>
    <mergeCell ref="UXY11:UYD11"/>
    <mergeCell ref="UYE11:UYJ11"/>
    <mergeCell ref="VFI11:VFN11"/>
    <mergeCell ref="VFO11:VFT11"/>
    <mergeCell ref="VFU11:VFZ11"/>
    <mergeCell ref="VGA11:VGF11"/>
    <mergeCell ref="VGG11:VGL11"/>
    <mergeCell ref="VEE11:VEJ11"/>
    <mergeCell ref="VEK11:VEP11"/>
    <mergeCell ref="VEQ11:VEV11"/>
    <mergeCell ref="VEW11:VFB11"/>
    <mergeCell ref="VFC11:VFH11"/>
    <mergeCell ref="VDA11:VDF11"/>
    <mergeCell ref="VDG11:VDL11"/>
    <mergeCell ref="VDM11:VDR11"/>
    <mergeCell ref="VDS11:VDX11"/>
    <mergeCell ref="VDY11:VED11"/>
    <mergeCell ref="VBW11:VCB11"/>
    <mergeCell ref="VCC11:VCH11"/>
    <mergeCell ref="VCI11:VCN11"/>
    <mergeCell ref="VCO11:VCT11"/>
    <mergeCell ref="VCU11:VCZ11"/>
    <mergeCell ref="VJY11:VKD11"/>
    <mergeCell ref="VKE11:VKJ11"/>
    <mergeCell ref="VKK11:VKP11"/>
    <mergeCell ref="VKQ11:VKV11"/>
    <mergeCell ref="VKW11:VLB11"/>
    <mergeCell ref="VIU11:VIZ11"/>
    <mergeCell ref="VJA11:VJF11"/>
    <mergeCell ref="VJG11:VJL11"/>
    <mergeCell ref="VJM11:VJR11"/>
    <mergeCell ref="VJS11:VJX11"/>
    <mergeCell ref="VHQ11:VHV11"/>
    <mergeCell ref="VHW11:VIB11"/>
    <mergeCell ref="VIC11:VIH11"/>
    <mergeCell ref="VII11:VIN11"/>
    <mergeCell ref="VIO11:VIT11"/>
    <mergeCell ref="VGM11:VGR11"/>
    <mergeCell ref="VGS11:VGX11"/>
    <mergeCell ref="VGY11:VHD11"/>
    <mergeCell ref="VHE11:VHJ11"/>
    <mergeCell ref="VHK11:VHP11"/>
    <mergeCell ref="VOO11:VOT11"/>
    <mergeCell ref="VOU11:VOZ11"/>
    <mergeCell ref="VPA11:VPF11"/>
    <mergeCell ref="VPG11:VPL11"/>
    <mergeCell ref="VPM11:VPR11"/>
    <mergeCell ref="VNK11:VNP11"/>
    <mergeCell ref="VNQ11:VNV11"/>
    <mergeCell ref="VNW11:VOB11"/>
    <mergeCell ref="VOC11:VOH11"/>
    <mergeCell ref="VOI11:VON11"/>
    <mergeCell ref="VMG11:VML11"/>
    <mergeCell ref="VMM11:VMR11"/>
    <mergeCell ref="VMS11:VMX11"/>
    <mergeCell ref="VMY11:VND11"/>
    <mergeCell ref="VNE11:VNJ11"/>
    <mergeCell ref="VLC11:VLH11"/>
    <mergeCell ref="VLI11:VLN11"/>
    <mergeCell ref="VLO11:VLT11"/>
    <mergeCell ref="VLU11:VLZ11"/>
    <mergeCell ref="VMA11:VMF11"/>
    <mergeCell ref="VTE11:VTJ11"/>
    <mergeCell ref="VTK11:VTP11"/>
    <mergeCell ref="VTQ11:VTV11"/>
    <mergeCell ref="VTW11:VUB11"/>
    <mergeCell ref="VUC11:VUH11"/>
    <mergeCell ref="VSA11:VSF11"/>
    <mergeCell ref="VSG11:VSL11"/>
    <mergeCell ref="VSM11:VSR11"/>
    <mergeCell ref="VSS11:VSX11"/>
    <mergeCell ref="VSY11:VTD11"/>
    <mergeCell ref="VQW11:VRB11"/>
    <mergeCell ref="VRC11:VRH11"/>
    <mergeCell ref="VRI11:VRN11"/>
    <mergeCell ref="VRO11:VRT11"/>
    <mergeCell ref="VRU11:VRZ11"/>
    <mergeCell ref="VPS11:VPX11"/>
    <mergeCell ref="VPY11:VQD11"/>
    <mergeCell ref="VQE11:VQJ11"/>
    <mergeCell ref="VQK11:VQP11"/>
    <mergeCell ref="VQQ11:VQV11"/>
    <mergeCell ref="VXU11:VXZ11"/>
    <mergeCell ref="VYA11:VYF11"/>
    <mergeCell ref="VYG11:VYL11"/>
    <mergeCell ref="VYM11:VYR11"/>
    <mergeCell ref="VYS11:VYX11"/>
    <mergeCell ref="VWQ11:VWV11"/>
    <mergeCell ref="VWW11:VXB11"/>
    <mergeCell ref="VXC11:VXH11"/>
    <mergeCell ref="VXI11:VXN11"/>
    <mergeCell ref="VXO11:VXT11"/>
    <mergeCell ref="VVM11:VVR11"/>
    <mergeCell ref="VVS11:VVX11"/>
    <mergeCell ref="VVY11:VWD11"/>
    <mergeCell ref="VWE11:VWJ11"/>
    <mergeCell ref="VWK11:VWP11"/>
    <mergeCell ref="VUI11:VUN11"/>
    <mergeCell ref="VUO11:VUT11"/>
    <mergeCell ref="VUU11:VUZ11"/>
    <mergeCell ref="VVA11:VVF11"/>
    <mergeCell ref="VVG11:VVL11"/>
    <mergeCell ref="WCK11:WCP11"/>
    <mergeCell ref="WCQ11:WCV11"/>
    <mergeCell ref="WCW11:WDB11"/>
    <mergeCell ref="WDC11:WDH11"/>
    <mergeCell ref="WDI11:WDN11"/>
    <mergeCell ref="WBG11:WBL11"/>
    <mergeCell ref="WBM11:WBR11"/>
    <mergeCell ref="WBS11:WBX11"/>
    <mergeCell ref="WBY11:WCD11"/>
    <mergeCell ref="WCE11:WCJ11"/>
    <mergeCell ref="WAC11:WAH11"/>
    <mergeCell ref="WAI11:WAN11"/>
    <mergeCell ref="WAO11:WAT11"/>
    <mergeCell ref="WAU11:WAZ11"/>
    <mergeCell ref="WBA11:WBF11"/>
    <mergeCell ref="VYY11:VZD11"/>
    <mergeCell ref="VZE11:VZJ11"/>
    <mergeCell ref="VZK11:VZP11"/>
    <mergeCell ref="VZQ11:VZV11"/>
    <mergeCell ref="VZW11:WAB11"/>
    <mergeCell ref="WHA11:WHF11"/>
    <mergeCell ref="WHG11:WHL11"/>
    <mergeCell ref="WHM11:WHR11"/>
    <mergeCell ref="WHS11:WHX11"/>
    <mergeCell ref="WHY11:WID11"/>
    <mergeCell ref="WFW11:WGB11"/>
    <mergeCell ref="WGC11:WGH11"/>
    <mergeCell ref="WGI11:WGN11"/>
    <mergeCell ref="WGO11:WGT11"/>
    <mergeCell ref="WGU11:WGZ11"/>
    <mergeCell ref="WES11:WEX11"/>
    <mergeCell ref="WEY11:WFD11"/>
    <mergeCell ref="WFE11:WFJ11"/>
    <mergeCell ref="WFK11:WFP11"/>
    <mergeCell ref="WFQ11:WFV11"/>
    <mergeCell ref="WDO11:WDT11"/>
    <mergeCell ref="WDU11:WDZ11"/>
    <mergeCell ref="WEA11:WEF11"/>
    <mergeCell ref="WEG11:WEL11"/>
    <mergeCell ref="WEM11:WER11"/>
    <mergeCell ref="WLQ11:WLV11"/>
    <mergeCell ref="WLW11:WMB11"/>
    <mergeCell ref="WMC11:WMH11"/>
    <mergeCell ref="WMI11:WMN11"/>
    <mergeCell ref="WMO11:WMT11"/>
    <mergeCell ref="WKM11:WKR11"/>
    <mergeCell ref="WKS11:WKX11"/>
    <mergeCell ref="WKY11:WLD11"/>
    <mergeCell ref="WLE11:WLJ11"/>
    <mergeCell ref="WLK11:WLP11"/>
    <mergeCell ref="WJI11:WJN11"/>
    <mergeCell ref="WJO11:WJT11"/>
    <mergeCell ref="WJU11:WJZ11"/>
    <mergeCell ref="WKA11:WKF11"/>
    <mergeCell ref="WKG11:WKL11"/>
    <mergeCell ref="WIE11:WIJ11"/>
    <mergeCell ref="WIK11:WIP11"/>
    <mergeCell ref="WIQ11:WIV11"/>
    <mergeCell ref="WIW11:WJB11"/>
    <mergeCell ref="WJC11:WJH11"/>
    <mergeCell ref="WQG11:WQL11"/>
    <mergeCell ref="WQM11:WQR11"/>
    <mergeCell ref="WQS11:WQX11"/>
    <mergeCell ref="WQY11:WRD11"/>
    <mergeCell ref="WRE11:WRJ11"/>
    <mergeCell ref="WPC11:WPH11"/>
    <mergeCell ref="WPI11:WPN11"/>
    <mergeCell ref="WPO11:WPT11"/>
    <mergeCell ref="WPU11:WPZ11"/>
    <mergeCell ref="WQA11:WQF11"/>
    <mergeCell ref="WNY11:WOD11"/>
    <mergeCell ref="WOE11:WOJ11"/>
    <mergeCell ref="WOK11:WOP11"/>
    <mergeCell ref="WOQ11:WOV11"/>
    <mergeCell ref="WOW11:WPB11"/>
    <mergeCell ref="WMU11:WMZ11"/>
    <mergeCell ref="WNA11:WNF11"/>
    <mergeCell ref="WNG11:WNL11"/>
    <mergeCell ref="WNM11:WNR11"/>
    <mergeCell ref="WNS11:WNX11"/>
    <mergeCell ref="WUW11:WVB11"/>
    <mergeCell ref="WVC11:WVH11"/>
    <mergeCell ref="WVI11:WVN11"/>
    <mergeCell ref="WVO11:WVT11"/>
    <mergeCell ref="WVU11:WVZ11"/>
    <mergeCell ref="WTS11:WTX11"/>
    <mergeCell ref="WTY11:WUD11"/>
    <mergeCell ref="WUE11:WUJ11"/>
    <mergeCell ref="WUK11:WUP11"/>
    <mergeCell ref="WUQ11:WUV11"/>
    <mergeCell ref="WSO11:WST11"/>
    <mergeCell ref="WSU11:WSZ11"/>
    <mergeCell ref="WTA11:WTF11"/>
    <mergeCell ref="WTG11:WTL11"/>
    <mergeCell ref="WTM11:WTR11"/>
    <mergeCell ref="WRK11:WRP11"/>
    <mergeCell ref="WRQ11:WRV11"/>
    <mergeCell ref="WRW11:WSB11"/>
    <mergeCell ref="WSC11:WSH11"/>
    <mergeCell ref="WSI11:WSN11"/>
    <mergeCell ref="WZM11:WZR11"/>
    <mergeCell ref="WZS11:WZX11"/>
    <mergeCell ref="WZY11:XAD11"/>
    <mergeCell ref="XAE11:XAJ11"/>
    <mergeCell ref="XAK11:XAP11"/>
    <mergeCell ref="WYI11:WYN11"/>
    <mergeCell ref="WYO11:WYT11"/>
    <mergeCell ref="WYU11:WYZ11"/>
    <mergeCell ref="WZA11:WZF11"/>
    <mergeCell ref="WZG11:WZL11"/>
    <mergeCell ref="WXE11:WXJ11"/>
    <mergeCell ref="WXK11:WXP11"/>
    <mergeCell ref="WXQ11:WXV11"/>
    <mergeCell ref="WXW11:WYB11"/>
    <mergeCell ref="WYC11:WYH11"/>
    <mergeCell ref="WWA11:WWF11"/>
    <mergeCell ref="WWG11:WWL11"/>
    <mergeCell ref="WWM11:WWR11"/>
    <mergeCell ref="WWS11:WWX11"/>
    <mergeCell ref="WWY11:WXD11"/>
    <mergeCell ref="XEC11:XEH11"/>
    <mergeCell ref="XEI11:XEN11"/>
    <mergeCell ref="XEO11:XET11"/>
    <mergeCell ref="XEU11:XEZ11"/>
    <mergeCell ref="XFA11:XFD11"/>
    <mergeCell ref="XCY11:XDD11"/>
    <mergeCell ref="XDE11:XDJ11"/>
    <mergeCell ref="XDK11:XDP11"/>
    <mergeCell ref="XDQ11:XDV11"/>
    <mergeCell ref="XDW11:XEB11"/>
    <mergeCell ref="XBU11:XBZ11"/>
    <mergeCell ref="XCA11:XCF11"/>
    <mergeCell ref="XCG11:XCL11"/>
    <mergeCell ref="XCM11:XCR11"/>
    <mergeCell ref="XCS11:XCX11"/>
    <mergeCell ref="XAQ11:XAV11"/>
    <mergeCell ref="XAW11:XBB11"/>
    <mergeCell ref="XBC11:XBH11"/>
    <mergeCell ref="XBI11:XBN11"/>
    <mergeCell ref="XBO11:XBT11"/>
  </mergeCells>
  <phoneticPr fontId="21" type="noConversion"/>
  <pageMargins left="0.51181102362204722" right="0.51181102362204722" top="0.78740157480314965" bottom="0.78740157480314965" header="0.31496062992125984" footer="0.31496062992125984"/>
  <pageSetup paperSize="9" scale="65" orientation="portrait" r:id="rId1"/>
  <ignoredErrors>
    <ignoredError sqref="B18" calculatedColumn="1"/>
  </ignoredErrors>
  <drawing r:id="rId2"/>
  <legacyDrawing r:id="rId3"/>
  <oleObjects>
    <mc:AlternateContent xmlns:mc="http://schemas.openxmlformats.org/markup-compatibility/2006">
      <mc:Choice Requires="x14">
        <oleObject progId="PBrush" shapeId="71681" r:id="rId4">
          <objectPr defaultSize="0" autoPict="0" r:id="rId5">
            <anchor moveWithCells="1" sizeWithCells="1">
              <from>
                <xdr:col>0</xdr:col>
                <xdr:colOff>47625</xdr:colOff>
                <xdr:row>0</xdr:row>
                <xdr:rowOff>19050</xdr:rowOff>
              </from>
              <to>
                <xdr:col>1</xdr:col>
                <xdr:colOff>200025</xdr:colOff>
                <xdr:row>3</xdr:row>
                <xdr:rowOff>133350</xdr:rowOff>
              </to>
            </anchor>
          </objectPr>
        </oleObject>
      </mc:Choice>
      <mc:Fallback>
        <oleObject progId="PBrush" shapeId="71681" r:id="rId4"/>
      </mc:Fallback>
    </mc:AlternateContent>
  </oleObjects>
  <tableParts count="1">
    <tablePart r:id="rId6"/>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
    <pageSetUpPr fitToPage="1"/>
  </sheetPr>
  <dimension ref="A1:CI315"/>
  <sheetViews>
    <sheetView showGridLines="0" topLeftCell="A2" zoomScale="80" zoomScaleNormal="80" workbookViewId="0">
      <selection activeCell="F40" sqref="F40"/>
    </sheetView>
  </sheetViews>
  <sheetFormatPr defaultRowHeight="12.75" x14ac:dyDescent="0.2"/>
  <cols>
    <col min="1" max="1" width="2.28515625" customWidth="1"/>
    <col min="2" max="2" width="35.85546875" customWidth="1"/>
    <col min="3" max="6" width="14.7109375" customWidth="1"/>
    <col min="7" max="7" width="2.28515625" customWidth="1"/>
    <col min="8" max="8" width="3.28515625" customWidth="1"/>
    <col min="9" max="9" width="23.140625" hidden="1" customWidth="1"/>
    <col min="10" max="10" width="47.7109375" hidden="1" customWidth="1"/>
    <col min="13" max="13" width="18.7109375" bestFit="1" customWidth="1"/>
    <col min="14" max="14" width="0" hidden="1" customWidth="1"/>
    <col min="15" max="15" width="15.42578125" hidden="1" customWidth="1"/>
    <col min="16" max="16" width="41.7109375" hidden="1" customWidth="1"/>
    <col min="17" max="17" width="18.85546875" hidden="1" customWidth="1"/>
    <col min="18" max="24" width="11.7109375" hidden="1" customWidth="1"/>
    <col min="25" max="37" width="0" hidden="1" customWidth="1"/>
    <col min="38" max="38" width="13.85546875" hidden="1" customWidth="1"/>
    <col min="39" max="39" width="38.7109375" hidden="1" customWidth="1"/>
    <col min="40" max="40" width="11.85546875" hidden="1" customWidth="1"/>
    <col min="41" max="41" width="8.7109375" hidden="1" customWidth="1"/>
    <col min="42" max="42" width="11.85546875" hidden="1" customWidth="1"/>
    <col min="43" max="43" width="9.28515625" hidden="1" customWidth="1"/>
    <col min="44" max="44" width="11.85546875" hidden="1" customWidth="1"/>
    <col min="45" max="45" width="7.28515625" hidden="1" customWidth="1"/>
    <col min="72" max="72" width="22.7109375" bestFit="1" customWidth="1"/>
    <col min="73" max="73" width="29" customWidth="1"/>
    <col min="74" max="74" width="9.5703125" customWidth="1"/>
    <col min="75" max="75" width="11.5703125" customWidth="1"/>
    <col min="76" max="76" width="10.7109375" customWidth="1"/>
    <col min="78" max="81" width="2.42578125" customWidth="1"/>
    <col min="82" max="82" width="4.85546875" bestFit="1" customWidth="1"/>
    <col min="83" max="83" width="29.42578125" bestFit="1" customWidth="1"/>
    <col min="84" max="84" width="17" bestFit="1" customWidth="1"/>
    <col min="85" max="85" width="14.42578125" bestFit="1" customWidth="1"/>
    <col min="86" max="86" width="17" bestFit="1" customWidth="1"/>
    <col min="87" max="87" width="8.85546875" customWidth="1"/>
    <col min="88" max="97" width="2.42578125" customWidth="1"/>
    <col min="257" max="257" width="2.28515625" customWidth="1"/>
    <col min="258" max="258" width="35.85546875" customWidth="1"/>
    <col min="259" max="262" width="14.7109375" customWidth="1"/>
    <col min="263" max="263" width="2.28515625" customWidth="1"/>
    <col min="264" max="264" width="3.28515625" customWidth="1"/>
    <col min="265" max="266" width="0" hidden="1" customWidth="1"/>
    <col min="269" max="269" width="18.7109375" bestFit="1" customWidth="1"/>
    <col min="270" max="301" width="0" hidden="1" customWidth="1"/>
    <col min="328" max="328" width="22.7109375" bestFit="1" customWidth="1"/>
    <col min="329" max="329" width="29" customWidth="1"/>
    <col min="330" max="330" width="9.5703125" customWidth="1"/>
    <col min="331" max="331" width="11.5703125" customWidth="1"/>
    <col min="332" max="332" width="10.7109375" customWidth="1"/>
    <col min="334" max="337" width="2.42578125" customWidth="1"/>
    <col min="338" max="338" width="4.85546875" bestFit="1" customWidth="1"/>
    <col min="339" max="339" width="29.42578125" bestFit="1" customWidth="1"/>
    <col min="340" max="340" width="17" bestFit="1" customWidth="1"/>
    <col min="341" max="341" width="14.42578125" bestFit="1" customWidth="1"/>
    <col min="342" max="342" width="17" bestFit="1" customWidth="1"/>
    <col min="343" max="343" width="8.85546875" customWidth="1"/>
    <col min="344" max="353" width="2.42578125" customWidth="1"/>
    <col min="513" max="513" width="2.28515625" customWidth="1"/>
    <col min="514" max="514" width="35.85546875" customWidth="1"/>
    <col min="515" max="518" width="14.7109375" customWidth="1"/>
    <col min="519" max="519" width="2.28515625" customWidth="1"/>
    <col min="520" max="520" width="3.28515625" customWidth="1"/>
    <col min="521" max="522" width="0" hidden="1" customWidth="1"/>
    <col min="525" max="525" width="18.7109375" bestFit="1" customWidth="1"/>
    <col min="526" max="557" width="0" hidden="1" customWidth="1"/>
    <col min="584" max="584" width="22.7109375" bestFit="1" customWidth="1"/>
    <col min="585" max="585" width="29" customWidth="1"/>
    <col min="586" max="586" width="9.5703125" customWidth="1"/>
    <col min="587" max="587" width="11.5703125" customWidth="1"/>
    <col min="588" max="588" width="10.7109375" customWidth="1"/>
    <col min="590" max="593" width="2.42578125" customWidth="1"/>
    <col min="594" max="594" width="4.85546875" bestFit="1" customWidth="1"/>
    <col min="595" max="595" width="29.42578125" bestFit="1" customWidth="1"/>
    <col min="596" max="596" width="17" bestFit="1" customWidth="1"/>
    <col min="597" max="597" width="14.42578125" bestFit="1" customWidth="1"/>
    <col min="598" max="598" width="17" bestFit="1" customWidth="1"/>
    <col min="599" max="599" width="8.85546875" customWidth="1"/>
    <col min="600" max="609" width="2.42578125" customWidth="1"/>
    <col min="769" max="769" width="2.28515625" customWidth="1"/>
    <col min="770" max="770" width="35.85546875" customWidth="1"/>
    <col min="771" max="774" width="14.7109375" customWidth="1"/>
    <col min="775" max="775" width="2.28515625" customWidth="1"/>
    <col min="776" max="776" width="3.28515625" customWidth="1"/>
    <col min="777" max="778" width="0" hidden="1" customWidth="1"/>
    <col min="781" max="781" width="18.7109375" bestFit="1" customWidth="1"/>
    <col min="782" max="813" width="0" hidden="1" customWidth="1"/>
    <col min="840" max="840" width="22.7109375" bestFit="1" customWidth="1"/>
    <col min="841" max="841" width="29" customWidth="1"/>
    <col min="842" max="842" width="9.5703125" customWidth="1"/>
    <col min="843" max="843" width="11.5703125" customWidth="1"/>
    <col min="844" max="844" width="10.7109375" customWidth="1"/>
    <col min="846" max="849" width="2.42578125" customWidth="1"/>
    <col min="850" max="850" width="4.85546875" bestFit="1" customWidth="1"/>
    <col min="851" max="851" width="29.42578125" bestFit="1" customWidth="1"/>
    <col min="852" max="852" width="17" bestFit="1" customWidth="1"/>
    <col min="853" max="853" width="14.42578125" bestFit="1" customWidth="1"/>
    <col min="854" max="854" width="17" bestFit="1" customWidth="1"/>
    <col min="855" max="855" width="8.85546875" customWidth="1"/>
    <col min="856" max="865" width="2.42578125" customWidth="1"/>
    <col min="1025" max="1025" width="2.28515625" customWidth="1"/>
    <col min="1026" max="1026" width="35.85546875" customWidth="1"/>
    <col min="1027" max="1030" width="14.7109375" customWidth="1"/>
    <col min="1031" max="1031" width="2.28515625" customWidth="1"/>
    <col min="1032" max="1032" width="3.28515625" customWidth="1"/>
    <col min="1033" max="1034" width="0" hidden="1" customWidth="1"/>
    <col min="1037" max="1037" width="18.7109375" bestFit="1" customWidth="1"/>
    <col min="1038" max="1069" width="0" hidden="1" customWidth="1"/>
    <col min="1096" max="1096" width="22.7109375" bestFit="1" customWidth="1"/>
    <col min="1097" max="1097" width="29" customWidth="1"/>
    <col min="1098" max="1098" width="9.5703125" customWidth="1"/>
    <col min="1099" max="1099" width="11.5703125" customWidth="1"/>
    <col min="1100" max="1100" width="10.7109375" customWidth="1"/>
    <col min="1102" max="1105" width="2.42578125" customWidth="1"/>
    <col min="1106" max="1106" width="4.85546875" bestFit="1" customWidth="1"/>
    <col min="1107" max="1107" width="29.42578125" bestFit="1" customWidth="1"/>
    <col min="1108" max="1108" width="17" bestFit="1" customWidth="1"/>
    <col min="1109" max="1109" width="14.42578125" bestFit="1" customWidth="1"/>
    <col min="1110" max="1110" width="17" bestFit="1" customWidth="1"/>
    <col min="1111" max="1111" width="8.85546875" customWidth="1"/>
    <col min="1112" max="1121" width="2.42578125" customWidth="1"/>
    <col min="1281" max="1281" width="2.28515625" customWidth="1"/>
    <col min="1282" max="1282" width="35.85546875" customWidth="1"/>
    <col min="1283" max="1286" width="14.7109375" customWidth="1"/>
    <col min="1287" max="1287" width="2.28515625" customWidth="1"/>
    <col min="1288" max="1288" width="3.28515625" customWidth="1"/>
    <col min="1289" max="1290" width="0" hidden="1" customWidth="1"/>
    <col min="1293" max="1293" width="18.7109375" bestFit="1" customWidth="1"/>
    <col min="1294" max="1325" width="0" hidden="1" customWidth="1"/>
    <col min="1352" max="1352" width="22.7109375" bestFit="1" customWidth="1"/>
    <col min="1353" max="1353" width="29" customWidth="1"/>
    <col min="1354" max="1354" width="9.5703125" customWidth="1"/>
    <col min="1355" max="1355" width="11.5703125" customWidth="1"/>
    <col min="1356" max="1356" width="10.7109375" customWidth="1"/>
    <col min="1358" max="1361" width="2.42578125" customWidth="1"/>
    <col min="1362" max="1362" width="4.85546875" bestFit="1" customWidth="1"/>
    <col min="1363" max="1363" width="29.42578125" bestFit="1" customWidth="1"/>
    <col min="1364" max="1364" width="17" bestFit="1" customWidth="1"/>
    <col min="1365" max="1365" width="14.42578125" bestFit="1" customWidth="1"/>
    <col min="1366" max="1366" width="17" bestFit="1" customWidth="1"/>
    <col min="1367" max="1367" width="8.85546875" customWidth="1"/>
    <col min="1368" max="1377" width="2.42578125" customWidth="1"/>
    <col min="1537" max="1537" width="2.28515625" customWidth="1"/>
    <col min="1538" max="1538" width="35.85546875" customWidth="1"/>
    <col min="1539" max="1542" width="14.7109375" customWidth="1"/>
    <col min="1543" max="1543" width="2.28515625" customWidth="1"/>
    <col min="1544" max="1544" width="3.28515625" customWidth="1"/>
    <col min="1545" max="1546" width="0" hidden="1" customWidth="1"/>
    <col min="1549" max="1549" width="18.7109375" bestFit="1" customWidth="1"/>
    <col min="1550" max="1581" width="0" hidden="1" customWidth="1"/>
    <col min="1608" max="1608" width="22.7109375" bestFit="1" customWidth="1"/>
    <col min="1609" max="1609" width="29" customWidth="1"/>
    <col min="1610" max="1610" width="9.5703125" customWidth="1"/>
    <col min="1611" max="1611" width="11.5703125" customWidth="1"/>
    <col min="1612" max="1612" width="10.7109375" customWidth="1"/>
    <col min="1614" max="1617" width="2.42578125" customWidth="1"/>
    <col min="1618" max="1618" width="4.85546875" bestFit="1" customWidth="1"/>
    <col min="1619" max="1619" width="29.42578125" bestFit="1" customWidth="1"/>
    <col min="1620" max="1620" width="17" bestFit="1" customWidth="1"/>
    <col min="1621" max="1621" width="14.42578125" bestFit="1" customWidth="1"/>
    <col min="1622" max="1622" width="17" bestFit="1" customWidth="1"/>
    <col min="1623" max="1623" width="8.85546875" customWidth="1"/>
    <col min="1624" max="1633" width="2.42578125" customWidth="1"/>
    <col min="1793" max="1793" width="2.28515625" customWidth="1"/>
    <col min="1794" max="1794" width="35.85546875" customWidth="1"/>
    <col min="1795" max="1798" width="14.7109375" customWidth="1"/>
    <col min="1799" max="1799" width="2.28515625" customWidth="1"/>
    <col min="1800" max="1800" width="3.28515625" customWidth="1"/>
    <col min="1801" max="1802" width="0" hidden="1" customWidth="1"/>
    <col min="1805" max="1805" width="18.7109375" bestFit="1" customWidth="1"/>
    <col min="1806" max="1837" width="0" hidden="1" customWidth="1"/>
    <col min="1864" max="1864" width="22.7109375" bestFit="1" customWidth="1"/>
    <col min="1865" max="1865" width="29" customWidth="1"/>
    <col min="1866" max="1866" width="9.5703125" customWidth="1"/>
    <col min="1867" max="1867" width="11.5703125" customWidth="1"/>
    <col min="1868" max="1868" width="10.7109375" customWidth="1"/>
    <col min="1870" max="1873" width="2.42578125" customWidth="1"/>
    <col min="1874" max="1874" width="4.85546875" bestFit="1" customWidth="1"/>
    <col min="1875" max="1875" width="29.42578125" bestFit="1" customWidth="1"/>
    <col min="1876" max="1876" width="17" bestFit="1" customWidth="1"/>
    <col min="1877" max="1877" width="14.42578125" bestFit="1" customWidth="1"/>
    <col min="1878" max="1878" width="17" bestFit="1" customWidth="1"/>
    <col min="1879" max="1879" width="8.85546875" customWidth="1"/>
    <col min="1880" max="1889" width="2.42578125" customWidth="1"/>
    <col min="2049" max="2049" width="2.28515625" customWidth="1"/>
    <col min="2050" max="2050" width="35.85546875" customWidth="1"/>
    <col min="2051" max="2054" width="14.7109375" customWidth="1"/>
    <col min="2055" max="2055" width="2.28515625" customWidth="1"/>
    <col min="2056" max="2056" width="3.28515625" customWidth="1"/>
    <col min="2057" max="2058" width="0" hidden="1" customWidth="1"/>
    <col min="2061" max="2061" width="18.7109375" bestFit="1" customWidth="1"/>
    <col min="2062" max="2093" width="0" hidden="1" customWidth="1"/>
    <col min="2120" max="2120" width="22.7109375" bestFit="1" customWidth="1"/>
    <col min="2121" max="2121" width="29" customWidth="1"/>
    <col min="2122" max="2122" width="9.5703125" customWidth="1"/>
    <col min="2123" max="2123" width="11.5703125" customWidth="1"/>
    <col min="2124" max="2124" width="10.7109375" customWidth="1"/>
    <col min="2126" max="2129" width="2.42578125" customWidth="1"/>
    <col min="2130" max="2130" width="4.85546875" bestFit="1" customWidth="1"/>
    <col min="2131" max="2131" width="29.42578125" bestFit="1" customWidth="1"/>
    <col min="2132" max="2132" width="17" bestFit="1" customWidth="1"/>
    <col min="2133" max="2133" width="14.42578125" bestFit="1" customWidth="1"/>
    <col min="2134" max="2134" width="17" bestFit="1" customWidth="1"/>
    <col min="2135" max="2135" width="8.85546875" customWidth="1"/>
    <col min="2136" max="2145" width="2.42578125" customWidth="1"/>
    <col min="2305" max="2305" width="2.28515625" customWidth="1"/>
    <col min="2306" max="2306" width="35.85546875" customWidth="1"/>
    <col min="2307" max="2310" width="14.7109375" customWidth="1"/>
    <col min="2311" max="2311" width="2.28515625" customWidth="1"/>
    <col min="2312" max="2312" width="3.28515625" customWidth="1"/>
    <col min="2313" max="2314" width="0" hidden="1" customWidth="1"/>
    <col min="2317" max="2317" width="18.7109375" bestFit="1" customWidth="1"/>
    <col min="2318" max="2349" width="0" hidden="1" customWidth="1"/>
    <col min="2376" max="2376" width="22.7109375" bestFit="1" customWidth="1"/>
    <col min="2377" max="2377" width="29" customWidth="1"/>
    <col min="2378" max="2378" width="9.5703125" customWidth="1"/>
    <col min="2379" max="2379" width="11.5703125" customWidth="1"/>
    <col min="2380" max="2380" width="10.7109375" customWidth="1"/>
    <col min="2382" max="2385" width="2.42578125" customWidth="1"/>
    <col min="2386" max="2386" width="4.85546875" bestFit="1" customWidth="1"/>
    <col min="2387" max="2387" width="29.42578125" bestFit="1" customWidth="1"/>
    <col min="2388" max="2388" width="17" bestFit="1" customWidth="1"/>
    <col min="2389" max="2389" width="14.42578125" bestFit="1" customWidth="1"/>
    <col min="2390" max="2390" width="17" bestFit="1" customWidth="1"/>
    <col min="2391" max="2391" width="8.85546875" customWidth="1"/>
    <col min="2392" max="2401" width="2.42578125" customWidth="1"/>
    <col min="2561" max="2561" width="2.28515625" customWidth="1"/>
    <col min="2562" max="2562" width="35.85546875" customWidth="1"/>
    <col min="2563" max="2566" width="14.7109375" customWidth="1"/>
    <col min="2567" max="2567" width="2.28515625" customWidth="1"/>
    <col min="2568" max="2568" width="3.28515625" customWidth="1"/>
    <col min="2569" max="2570" width="0" hidden="1" customWidth="1"/>
    <col min="2573" max="2573" width="18.7109375" bestFit="1" customWidth="1"/>
    <col min="2574" max="2605" width="0" hidden="1" customWidth="1"/>
    <col min="2632" max="2632" width="22.7109375" bestFit="1" customWidth="1"/>
    <col min="2633" max="2633" width="29" customWidth="1"/>
    <col min="2634" max="2634" width="9.5703125" customWidth="1"/>
    <col min="2635" max="2635" width="11.5703125" customWidth="1"/>
    <col min="2636" max="2636" width="10.7109375" customWidth="1"/>
    <col min="2638" max="2641" width="2.42578125" customWidth="1"/>
    <col min="2642" max="2642" width="4.85546875" bestFit="1" customWidth="1"/>
    <col min="2643" max="2643" width="29.42578125" bestFit="1" customWidth="1"/>
    <col min="2644" max="2644" width="17" bestFit="1" customWidth="1"/>
    <col min="2645" max="2645" width="14.42578125" bestFit="1" customWidth="1"/>
    <col min="2646" max="2646" width="17" bestFit="1" customWidth="1"/>
    <col min="2647" max="2647" width="8.85546875" customWidth="1"/>
    <col min="2648" max="2657" width="2.42578125" customWidth="1"/>
    <col min="2817" max="2817" width="2.28515625" customWidth="1"/>
    <col min="2818" max="2818" width="35.85546875" customWidth="1"/>
    <col min="2819" max="2822" width="14.7109375" customWidth="1"/>
    <col min="2823" max="2823" width="2.28515625" customWidth="1"/>
    <col min="2824" max="2824" width="3.28515625" customWidth="1"/>
    <col min="2825" max="2826" width="0" hidden="1" customWidth="1"/>
    <col min="2829" max="2829" width="18.7109375" bestFit="1" customWidth="1"/>
    <col min="2830" max="2861" width="0" hidden="1" customWidth="1"/>
    <col min="2888" max="2888" width="22.7109375" bestFit="1" customWidth="1"/>
    <col min="2889" max="2889" width="29" customWidth="1"/>
    <col min="2890" max="2890" width="9.5703125" customWidth="1"/>
    <col min="2891" max="2891" width="11.5703125" customWidth="1"/>
    <col min="2892" max="2892" width="10.7109375" customWidth="1"/>
    <col min="2894" max="2897" width="2.42578125" customWidth="1"/>
    <col min="2898" max="2898" width="4.85546875" bestFit="1" customWidth="1"/>
    <col min="2899" max="2899" width="29.42578125" bestFit="1" customWidth="1"/>
    <col min="2900" max="2900" width="17" bestFit="1" customWidth="1"/>
    <col min="2901" max="2901" width="14.42578125" bestFit="1" customWidth="1"/>
    <col min="2902" max="2902" width="17" bestFit="1" customWidth="1"/>
    <col min="2903" max="2903" width="8.85546875" customWidth="1"/>
    <col min="2904" max="2913" width="2.42578125" customWidth="1"/>
    <col min="3073" max="3073" width="2.28515625" customWidth="1"/>
    <col min="3074" max="3074" width="35.85546875" customWidth="1"/>
    <col min="3075" max="3078" width="14.7109375" customWidth="1"/>
    <col min="3079" max="3079" width="2.28515625" customWidth="1"/>
    <col min="3080" max="3080" width="3.28515625" customWidth="1"/>
    <col min="3081" max="3082" width="0" hidden="1" customWidth="1"/>
    <col min="3085" max="3085" width="18.7109375" bestFit="1" customWidth="1"/>
    <col min="3086" max="3117" width="0" hidden="1" customWidth="1"/>
    <col min="3144" max="3144" width="22.7109375" bestFit="1" customWidth="1"/>
    <col min="3145" max="3145" width="29" customWidth="1"/>
    <col min="3146" max="3146" width="9.5703125" customWidth="1"/>
    <col min="3147" max="3147" width="11.5703125" customWidth="1"/>
    <col min="3148" max="3148" width="10.7109375" customWidth="1"/>
    <col min="3150" max="3153" width="2.42578125" customWidth="1"/>
    <col min="3154" max="3154" width="4.85546875" bestFit="1" customWidth="1"/>
    <col min="3155" max="3155" width="29.42578125" bestFit="1" customWidth="1"/>
    <col min="3156" max="3156" width="17" bestFit="1" customWidth="1"/>
    <col min="3157" max="3157" width="14.42578125" bestFit="1" customWidth="1"/>
    <col min="3158" max="3158" width="17" bestFit="1" customWidth="1"/>
    <col min="3159" max="3159" width="8.85546875" customWidth="1"/>
    <col min="3160" max="3169" width="2.42578125" customWidth="1"/>
    <col min="3329" max="3329" width="2.28515625" customWidth="1"/>
    <col min="3330" max="3330" width="35.85546875" customWidth="1"/>
    <col min="3331" max="3334" width="14.7109375" customWidth="1"/>
    <col min="3335" max="3335" width="2.28515625" customWidth="1"/>
    <col min="3336" max="3336" width="3.28515625" customWidth="1"/>
    <col min="3337" max="3338" width="0" hidden="1" customWidth="1"/>
    <col min="3341" max="3341" width="18.7109375" bestFit="1" customWidth="1"/>
    <col min="3342" max="3373" width="0" hidden="1" customWidth="1"/>
    <col min="3400" max="3400" width="22.7109375" bestFit="1" customWidth="1"/>
    <col min="3401" max="3401" width="29" customWidth="1"/>
    <col min="3402" max="3402" width="9.5703125" customWidth="1"/>
    <col min="3403" max="3403" width="11.5703125" customWidth="1"/>
    <col min="3404" max="3404" width="10.7109375" customWidth="1"/>
    <col min="3406" max="3409" width="2.42578125" customWidth="1"/>
    <col min="3410" max="3410" width="4.85546875" bestFit="1" customWidth="1"/>
    <col min="3411" max="3411" width="29.42578125" bestFit="1" customWidth="1"/>
    <col min="3412" max="3412" width="17" bestFit="1" customWidth="1"/>
    <col min="3413" max="3413" width="14.42578125" bestFit="1" customWidth="1"/>
    <col min="3414" max="3414" width="17" bestFit="1" customWidth="1"/>
    <col min="3415" max="3415" width="8.85546875" customWidth="1"/>
    <col min="3416" max="3425" width="2.42578125" customWidth="1"/>
    <col min="3585" max="3585" width="2.28515625" customWidth="1"/>
    <col min="3586" max="3586" width="35.85546875" customWidth="1"/>
    <col min="3587" max="3590" width="14.7109375" customWidth="1"/>
    <col min="3591" max="3591" width="2.28515625" customWidth="1"/>
    <col min="3592" max="3592" width="3.28515625" customWidth="1"/>
    <col min="3593" max="3594" width="0" hidden="1" customWidth="1"/>
    <col min="3597" max="3597" width="18.7109375" bestFit="1" customWidth="1"/>
    <col min="3598" max="3629" width="0" hidden="1" customWidth="1"/>
    <col min="3656" max="3656" width="22.7109375" bestFit="1" customWidth="1"/>
    <col min="3657" max="3657" width="29" customWidth="1"/>
    <col min="3658" max="3658" width="9.5703125" customWidth="1"/>
    <col min="3659" max="3659" width="11.5703125" customWidth="1"/>
    <col min="3660" max="3660" width="10.7109375" customWidth="1"/>
    <col min="3662" max="3665" width="2.42578125" customWidth="1"/>
    <col min="3666" max="3666" width="4.85546875" bestFit="1" customWidth="1"/>
    <col min="3667" max="3667" width="29.42578125" bestFit="1" customWidth="1"/>
    <col min="3668" max="3668" width="17" bestFit="1" customWidth="1"/>
    <col min="3669" max="3669" width="14.42578125" bestFit="1" customWidth="1"/>
    <col min="3670" max="3670" width="17" bestFit="1" customWidth="1"/>
    <col min="3671" max="3671" width="8.85546875" customWidth="1"/>
    <col min="3672" max="3681" width="2.42578125" customWidth="1"/>
    <col min="3841" max="3841" width="2.28515625" customWidth="1"/>
    <col min="3842" max="3842" width="35.85546875" customWidth="1"/>
    <col min="3843" max="3846" width="14.7109375" customWidth="1"/>
    <col min="3847" max="3847" width="2.28515625" customWidth="1"/>
    <col min="3848" max="3848" width="3.28515625" customWidth="1"/>
    <col min="3849" max="3850" width="0" hidden="1" customWidth="1"/>
    <col min="3853" max="3853" width="18.7109375" bestFit="1" customWidth="1"/>
    <col min="3854" max="3885" width="0" hidden="1" customWidth="1"/>
    <col min="3912" max="3912" width="22.7109375" bestFit="1" customWidth="1"/>
    <col min="3913" max="3913" width="29" customWidth="1"/>
    <col min="3914" max="3914" width="9.5703125" customWidth="1"/>
    <col min="3915" max="3915" width="11.5703125" customWidth="1"/>
    <col min="3916" max="3916" width="10.7109375" customWidth="1"/>
    <col min="3918" max="3921" width="2.42578125" customWidth="1"/>
    <col min="3922" max="3922" width="4.85546875" bestFit="1" customWidth="1"/>
    <col min="3923" max="3923" width="29.42578125" bestFit="1" customWidth="1"/>
    <col min="3924" max="3924" width="17" bestFit="1" customWidth="1"/>
    <col min="3925" max="3925" width="14.42578125" bestFit="1" customWidth="1"/>
    <col min="3926" max="3926" width="17" bestFit="1" customWidth="1"/>
    <col min="3927" max="3927" width="8.85546875" customWidth="1"/>
    <col min="3928" max="3937" width="2.42578125" customWidth="1"/>
    <col min="4097" max="4097" width="2.28515625" customWidth="1"/>
    <col min="4098" max="4098" width="35.85546875" customWidth="1"/>
    <col min="4099" max="4102" width="14.7109375" customWidth="1"/>
    <col min="4103" max="4103" width="2.28515625" customWidth="1"/>
    <col min="4104" max="4104" width="3.28515625" customWidth="1"/>
    <col min="4105" max="4106" width="0" hidden="1" customWidth="1"/>
    <col min="4109" max="4109" width="18.7109375" bestFit="1" customWidth="1"/>
    <col min="4110" max="4141" width="0" hidden="1" customWidth="1"/>
    <col min="4168" max="4168" width="22.7109375" bestFit="1" customWidth="1"/>
    <col min="4169" max="4169" width="29" customWidth="1"/>
    <col min="4170" max="4170" width="9.5703125" customWidth="1"/>
    <col min="4171" max="4171" width="11.5703125" customWidth="1"/>
    <col min="4172" max="4172" width="10.7109375" customWidth="1"/>
    <col min="4174" max="4177" width="2.42578125" customWidth="1"/>
    <col min="4178" max="4178" width="4.85546875" bestFit="1" customWidth="1"/>
    <col min="4179" max="4179" width="29.42578125" bestFit="1" customWidth="1"/>
    <col min="4180" max="4180" width="17" bestFit="1" customWidth="1"/>
    <col min="4181" max="4181" width="14.42578125" bestFit="1" customWidth="1"/>
    <col min="4182" max="4182" width="17" bestFit="1" customWidth="1"/>
    <col min="4183" max="4183" width="8.85546875" customWidth="1"/>
    <col min="4184" max="4193" width="2.42578125" customWidth="1"/>
    <col min="4353" max="4353" width="2.28515625" customWidth="1"/>
    <col min="4354" max="4354" width="35.85546875" customWidth="1"/>
    <col min="4355" max="4358" width="14.7109375" customWidth="1"/>
    <col min="4359" max="4359" width="2.28515625" customWidth="1"/>
    <col min="4360" max="4360" width="3.28515625" customWidth="1"/>
    <col min="4361" max="4362" width="0" hidden="1" customWidth="1"/>
    <col min="4365" max="4365" width="18.7109375" bestFit="1" customWidth="1"/>
    <col min="4366" max="4397" width="0" hidden="1" customWidth="1"/>
    <col min="4424" max="4424" width="22.7109375" bestFit="1" customWidth="1"/>
    <col min="4425" max="4425" width="29" customWidth="1"/>
    <col min="4426" max="4426" width="9.5703125" customWidth="1"/>
    <col min="4427" max="4427" width="11.5703125" customWidth="1"/>
    <col min="4428" max="4428" width="10.7109375" customWidth="1"/>
    <col min="4430" max="4433" width="2.42578125" customWidth="1"/>
    <col min="4434" max="4434" width="4.85546875" bestFit="1" customWidth="1"/>
    <col min="4435" max="4435" width="29.42578125" bestFit="1" customWidth="1"/>
    <col min="4436" max="4436" width="17" bestFit="1" customWidth="1"/>
    <col min="4437" max="4437" width="14.42578125" bestFit="1" customWidth="1"/>
    <col min="4438" max="4438" width="17" bestFit="1" customWidth="1"/>
    <col min="4439" max="4439" width="8.85546875" customWidth="1"/>
    <col min="4440" max="4449" width="2.42578125" customWidth="1"/>
    <col min="4609" max="4609" width="2.28515625" customWidth="1"/>
    <col min="4610" max="4610" width="35.85546875" customWidth="1"/>
    <col min="4611" max="4614" width="14.7109375" customWidth="1"/>
    <col min="4615" max="4615" width="2.28515625" customWidth="1"/>
    <col min="4616" max="4616" width="3.28515625" customWidth="1"/>
    <col min="4617" max="4618" width="0" hidden="1" customWidth="1"/>
    <col min="4621" max="4621" width="18.7109375" bestFit="1" customWidth="1"/>
    <col min="4622" max="4653" width="0" hidden="1" customWidth="1"/>
    <col min="4680" max="4680" width="22.7109375" bestFit="1" customWidth="1"/>
    <col min="4681" max="4681" width="29" customWidth="1"/>
    <col min="4682" max="4682" width="9.5703125" customWidth="1"/>
    <col min="4683" max="4683" width="11.5703125" customWidth="1"/>
    <col min="4684" max="4684" width="10.7109375" customWidth="1"/>
    <col min="4686" max="4689" width="2.42578125" customWidth="1"/>
    <col min="4690" max="4690" width="4.85546875" bestFit="1" customWidth="1"/>
    <col min="4691" max="4691" width="29.42578125" bestFit="1" customWidth="1"/>
    <col min="4692" max="4692" width="17" bestFit="1" customWidth="1"/>
    <col min="4693" max="4693" width="14.42578125" bestFit="1" customWidth="1"/>
    <col min="4694" max="4694" width="17" bestFit="1" customWidth="1"/>
    <col min="4695" max="4695" width="8.85546875" customWidth="1"/>
    <col min="4696" max="4705" width="2.42578125" customWidth="1"/>
    <col min="4865" max="4865" width="2.28515625" customWidth="1"/>
    <col min="4866" max="4866" width="35.85546875" customWidth="1"/>
    <col min="4867" max="4870" width="14.7109375" customWidth="1"/>
    <col min="4871" max="4871" width="2.28515625" customWidth="1"/>
    <col min="4872" max="4872" width="3.28515625" customWidth="1"/>
    <col min="4873" max="4874" width="0" hidden="1" customWidth="1"/>
    <col min="4877" max="4877" width="18.7109375" bestFit="1" customWidth="1"/>
    <col min="4878" max="4909" width="0" hidden="1" customWidth="1"/>
    <col min="4936" max="4936" width="22.7109375" bestFit="1" customWidth="1"/>
    <col min="4937" max="4937" width="29" customWidth="1"/>
    <col min="4938" max="4938" width="9.5703125" customWidth="1"/>
    <col min="4939" max="4939" width="11.5703125" customWidth="1"/>
    <col min="4940" max="4940" width="10.7109375" customWidth="1"/>
    <col min="4942" max="4945" width="2.42578125" customWidth="1"/>
    <col min="4946" max="4946" width="4.85546875" bestFit="1" customWidth="1"/>
    <col min="4947" max="4947" width="29.42578125" bestFit="1" customWidth="1"/>
    <col min="4948" max="4948" width="17" bestFit="1" customWidth="1"/>
    <col min="4949" max="4949" width="14.42578125" bestFit="1" customWidth="1"/>
    <col min="4950" max="4950" width="17" bestFit="1" customWidth="1"/>
    <col min="4951" max="4951" width="8.85546875" customWidth="1"/>
    <col min="4952" max="4961" width="2.42578125" customWidth="1"/>
    <col min="5121" max="5121" width="2.28515625" customWidth="1"/>
    <col min="5122" max="5122" width="35.85546875" customWidth="1"/>
    <col min="5123" max="5126" width="14.7109375" customWidth="1"/>
    <col min="5127" max="5127" width="2.28515625" customWidth="1"/>
    <col min="5128" max="5128" width="3.28515625" customWidth="1"/>
    <col min="5129" max="5130" width="0" hidden="1" customWidth="1"/>
    <col min="5133" max="5133" width="18.7109375" bestFit="1" customWidth="1"/>
    <col min="5134" max="5165" width="0" hidden="1" customWidth="1"/>
    <col min="5192" max="5192" width="22.7109375" bestFit="1" customWidth="1"/>
    <col min="5193" max="5193" width="29" customWidth="1"/>
    <col min="5194" max="5194" width="9.5703125" customWidth="1"/>
    <col min="5195" max="5195" width="11.5703125" customWidth="1"/>
    <col min="5196" max="5196" width="10.7109375" customWidth="1"/>
    <col min="5198" max="5201" width="2.42578125" customWidth="1"/>
    <col min="5202" max="5202" width="4.85546875" bestFit="1" customWidth="1"/>
    <col min="5203" max="5203" width="29.42578125" bestFit="1" customWidth="1"/>
    <col min="5204" max="5204" width="17" bestFit="1" customWidth="1"/>
    <col min="5205" max="5205" width="14.42578125" bestFit="1" customWidth="1"/>
    <col min="5206" max="5206" width="17" bestFit="1" customWidth="1"/>
    <col min="5207" max="5207" width="8.85546875" customWidth="1"/>
    <col min="5208" max="5217" width="2.42578125" customWidth="1"/>
    <col min="5377" max="5377" width="2.28515625" customWidth="1"/>
    <col min="5378" max="5378" width="35.85546875" customWidth="1"/>
    <col min="5379" max="5382" width="14.7109375" customWidth="1"/>
    <col min="5383" max="5383" width="2.28515625" customWidth="1"/>
    <col min="5384" max="5384" width="3.28515625" customWidth="1"/>
    <col min="5385" max="5386" width="0" hidden="1" customWidth="1"/>
    <col min="5389" max="5389" width="18.7109375" bestFit="1" customWidth="1"/>
    <col min="5390" max="5421" width="0" hidden="1" customWidth="1"/>
    <col min="5448" max="5448" width="22.7109375" bestFit="1" customWidth="1"/>
    <col min="5449" max="5449" width="29" customWidth="1"/>
    <col min="5450" max="5450" width="9.5703125" customWidth="1"/>
    <col min="5451" max="5451" width="11.5703125" customWidth="1"/>
    <col min="5452" max="5452" width="10.7109375" customWidth="1"/>
    <col min="5454" max="5457" width="2.42578125" customWidth="1"/>
    <col min="5458" max="5458" width="4.85546875" bestFit="1" customWidth="1"/>
    <col min="5459" max="5459" width="29.42578125" bestFit="1" customWidth="1"/>
    <col min="5460" max="5460" width="17" bestFit="1" customWidth="1"/>
    <col min="5461" max="5461" width="14.42578125" bestFit="1" customWidth="1"/>
    <col min="5462" max="5462" width="17" bestFit="1" customWidth="1"/>
    <col min="5463" max="5463" width="8.85546875" customWidth="1"/>
    <col min="5464" max="5473" width="2.42578125" customWidth="1"/>
    <col min="5633" max="5633" width="2.28515625" customWidth="1"/>
    <col min="5634" max="5634" width="35.85546875" customWidth="1"/>
    <col min="5635" max="5638" width="14.7109375" customWidth="1"/>
    <col min="5639" max="5639" width="2.28515625" customWidth="1"/>
    <col min="5640" max="5640" width="3.28515625" customWidth="1"/>
    <col min="5641" max="5642" width="0" hidden="1" customWidth="1"/>
    <col min="5645" max="5645" width="18.7109375" bestFit="1" customWidth="1"/>
    <col min="5646" max="5677" width="0" hidden="1" customWidth="1"/>
    <col min="5704" max="5704" width="22.7109375" bestFit="1" customWidth="1"/>
    <col min="5705" max="5705" width="29" customWidth="1"/>
    <col min="5706" max="5706" width="9.5703125" customWidth="1"/>
    <col min="5707" max="5707" width="11.5703125" customWidth="1"/>
    <col min="5708" max="5708" width="10.7109375" customWidth="1"/>
    <col min="5710" max="5713" width="2.42578125" customWidth="1"/>
    <col min="5714" max="5714" width="4.85546875" bestFit="1" customWidth="1"/>
    <col min="5715" max="5715" width="29.42578125" bestFit="1" customWidth="1"/>
    <col min="5716" max="5716" width="17" bestFit="1" customWidth="1"/>
    <col min="5717" max="5717" width="14.42578125" bestFit="1" customWidth="1"/>
    <col min="5718" max="5718" width="17" bestFit="1" customWidth="1"/>
    <col min="5719" max="5719" width="8.85546875" customWidth="1"/>
    <col min="5720" max="5729" width="2.42578125" customWidth="1"/>
    <col min="5889" max="5889" width="2.28515625" customWidth="1"/>
    <col min="5890" max="5890" width="35.85546875" customWidth="1"/>
    <col min="5891" max="5894" width="14.7109375" customWidth="1"/>
    <col min="5895" max="5895" width="2.28515625" customWidth="1"/>
    <col min="5896" max="5896" width="3.28515625" customWidth="1"/>
    <col min="5897" max="5898" width="0" hidden="1" customWidth="1"/>
    <col min="5901" max="5901" width="18.7109375" bestFit="1" customWidth="1"/>
    <col min="5902" max="5933" width="0" hidden="1" customWidth="1"/>
    <col min="5960" max="5960" width="22.7109375" bestFit="1" customWidth="1"/>
    <col min="5961" max="5961" width="29" customWidth="1"/>
    <col min="5962" max="5962" width="9.5703125" customWidth="1"/>
    <col min="5963" max="5963" width="11.5703125" customWidth="1"/>
    <col min="5964" max="5964" width="10.7109375" customWidth="1"/>
    <col min="5966" max="5969" width="2.42578125" customWidth="1"/>
    <col min="5970" max="5970" width="4.85546875" bestFit="1" customWidth="1"/>
    <col min="5971" max="5971" width="29.42578125" bestFit="1" customWidth="1"/>
    <col min="5972" max="5972" width="17" bestFit="1" customWidth="1"/>
    <col min="5973" max="5973" width="14.42578125" bestFit="1" customWidth="1"/>
    <col min="5974" max="5974" width="17" bestFit="1" customWidth="1"/>
    <col min="5975" max="5975" width="8.85546875" customWidth="1"/>
    <col min="5976" max="5985" width="2.42578125" customWidth="1"/>
    <col min="6145" max="6145" width="2.28515625" customWidth="1"/>
    <col min="6146" max="6146" width="35.85546875" customWidth="1"/>
    <col min="6147" max="6150" width="14.7109375" customWidth="1"/>
    <col min="6151" max="6151" width="2.28515625" customWidth="1"/>
    <col min="6152" max="6152" width="3.28515625" customWidth="1"/>
    <col min="6153" max="6154" width="0" hidden="1" customWidth="1"/>
    <col min="6157" max="6157" width="18.7109375" bestFit="1" customWidth="1"/>
    <col min="6158" max="6189" width="0" hidden="1" customWidth="1"/>
    <col min="6216" max="6216" width="22.7109375" bestFit="1" customWidth="1"/>
    <col min="6217" max="6217" width="29" customWidth="1"/>
    <col min="6218" max="6218" width="9.5703125" customWidth="1"/>
    <col min="6219" max="6219" width="11.5703125" customWidth="1"/>
    <col min="6220" max="6220" width="10.7109375" customWidth="1"/>
    <col min="6222" max="6225" width="2.42578125" customWidth="1"/>
    <col min="6226" max="6226" width="4.85546875" bestFit="1" customWidth="1"/>
    <col min="6227" max="6227" width="29.42578125" bestFit="1" customWidth="1"/>
    <col min="6228" max="6228" width="17" bestFit="1" customWidth="1"/>
    <col min="6229" max="6229" width="14.42578125" bestFit="1" customWidth="1"/>
    <col min="6230" max="6230" width="17" bestFit="1" customWidth="1"/>
    <col min="6231" max="6231" width="8.85546875" customWidth="1"/>
    <col min="6232" max="6241" width="2.42578125" customWidth="1"/>
    <col min="6401" max="6401" width="2.28515625" customWidth="1"/>
    <col min="6402" max="6402" width="35.85546875" customWidth="1"/>
    <col min="6403" max="6406" width="14.7109375" customWidth="1"/>
    <col min="6407" max="6407" width="2.28515625" customWidth="1"/>
    <col min="6408" max="6408" width="3.28515625" customWidth="1"/>
    <col min="6409" max="6410" width="0" hidden="1" customWidth="1"/>
    <col min="6413" max="6413" width="18.7109375" bestFit="1" customWidth="1"/>
    <col min="6414" max="6445" width="0" hidden="1" customWidth="1"/>
    <col min="6472" max="6472" width="22.7109375" bestFit="1" customWidth="1"/>
    <col min="6473" max="6473" width="29" customWidth="1"/>
    <col min="6474" max="6474" width="9.5703125" customWidth="1"/>
    <col min="6475" max="6475" width="11.5703125" customWidth="1"/>
    <col min="6476" max="6476" width="10.7109375" customWidth="1"/>
    <col min="6478" max="6481" width="2.42578125" customWidth="1"/>
    <col min="6482" max="6482" width="4.85546875" bestFit="1" customWidth="1"/>
    <col min="6483" max="6483" width="29.42578125" bestFit="1" customWidth="1"/>
    <col min="6484" max="6484" width="17" bestFit="1" customWidth="1"/>
    <col min="6485" max="6485" width="14.42578125" bestFit="1" customWidth="1"/>
    <col min="6486" max="6486" width="17" bestFit="1" customWidth="1"/>
    <col min="6487" max="6487" width="8.85546875" customWidth="1"/>
    <col min="6488" max="6497" width="2.42578125" customWidth="1"/>
    <col min="6657" max="6657" width="2.28515625" customWidth="1"/>
    <col min="6658" max="6658" width="35.85546875" customWidth="1"/>
    <col min="6659" max="6662" width="14.7109375" customWidth="1"/>
    <col min="6663" max="6663" width="2.28515625" customWidth="1"/>
    <col min="6664" max="6664" width="3.28515625" customWidth="1"/>
    <col min="6665" max="6666" width="0" hidden="1" customWidth="1"/>
    <col min="6669" max="6669" width="18.7109375" bestFit="1" customWidth="1"/>
    <col min="6670" max="6701" width="0" hidden="1" customWidth="1"/>
    <col min="6728" max="6728" width="22.7109375" bestFit="1" customWidth="1"/>
    <col min="6729" max="6729" width="29" customWidth="1"/>
    <col min="6730" max="6730" width="9.5703125" customWidth="1"/>
    <col min="6731" max="6731" width="11.5703125" customWidth="1"/>
    <col min="6732" max="6732" width="10.7109375" customWidth="1"/>
    <col min="6734" max="6737" width="2.42578125" customWidth="1"/>
    <col min="6738" max="6738" width="4.85546875" bestFit="1" customWidth="1"/>
    <col min="6739" max="6739" width="29.42578125" bestFit="1" customWidth="1"/>
    <col min="6740" max="6740" width="17" bestFit="1" customWidth="1"/>
    <col min="6741" max="6741" width="14.42578125" bestFit="1" customWidth="1"/>
    <col min="6742" max="6742" width="17" bestFit="1" customWidth="1"/>
    <col min="6743" max="6743" width="8.85546875" customWidth="1"/>
    <col min="6744" max="6753" width="2.42578125" customWidth="1"/>
    <col min="6913" max="6913" width="2.28515625" customWidth="1"/>
    <col min="6914" max="6914" width="35.85546875" customWidth="1"/>
    <col min="6915" max="6918" width="14.7109375" customWidth="1"/>
    <col min="6919" max="6919" width="2.28515625" customWidth="1"/>
    <col min="6920" max="6920" width="3.28515625" customWidth="1"/>
    <col min="6921" max="6922" width="0" hidden="1" customWidth="1"/>
    <col min="6925" max="6925" width="18.7109375" bestFit="1" customWidth="1"/>
    <col min="6926" max="6957" width="0" hidden="1" customWidth="1"/>
    <col min="6984" max="6984" width="22.7109375" bestFit="1" customWidth="1"/>
    <col min="6985" max="6985" width="29" customWidth="1"/>
    <col min="6986" max="6986" width="9.5703125" customWidth="1"/>
    <col min="6987" max="6987" width="11.5703125" customWidth="1"/>
    <col min="6988" max="6988" width="10.7109375" customWidth="1"/>
    <col min="6990" max="6993" width="2.42578125" customWidth="1"/>
    <col min="6994" max="6994" width="4.85546875" bestFit="1" customWidth="1"/>
    <col min="6995" max="6995" width="29.42578125" bestFit="1" customWidth="1"/>
    <col min="6996" max="6996" width="17" bestFit="1" customWidth="1"/>
    <col min="6997" max="6997" width="14.42578125" bestFit="1" customWidth="1"/>
    <col min="6998" max="6998" width="17" bestFit="1" customWidth="1"/>
    <col min="6999" max="6999" width="8.85546875" customWidth="1"/>
    <col min="7000" max="7009" width="2.42578125" customWidth="1"/>
    <col min="7169" max="7169" width="2.28515625" customWidth="1"/>
    <col min="7170" max="7170" width="35.85546875" customWidth="1"/>
    <col min="7171" max="7174" width="14.7109375" customWidth="1"/>
    <col min="7175" max="7175" width="2.28515625" customWidth="1"/>
    <col min="7176" max="7176" width="3.28515625" customWidth="1"/>
    <col min="7177" max="7178" width="0" hidden="1" customWidth="1"/>
    <col min="7181" max="7181" width="18.7109375" bestFit="1" customWidth="1"/>
    <col min="7182" max="7213" width="0" hidden="1" customWidth="1"/>
    <col min="7240" max="7240" width="22.7109375" bestFit="1" customWidth="1"/>
    <col min="7241" max="7241" width="29" customWidth="1"/>
    <col min="7242" max="7242" width="9.5703125" customWidth="1"/>
    <col min="7243" max="7243" width="11.5703125" customWidth="1"/>
    <col min="7244" max="7244" width="10.7109375" customWidth="1"/>
    <col min="7246" max="7249" width="2.42578125" customWidth="1"/>
    <col min="7250" max="7250" width="4.85546875" bestFit="1" customWidth="1"/>
    <col min="7251" max="7251" width="29.42578125" bestFit="1" customWidth="1"/>
    <col min="7252" max="7252" width="17" bestFit="1" customWidth="1"/>
    <col min="7253" max="7253" width="14.42578125" bestFit="1" customWidth="1"/>
    <col min="7254" max="7254" width="17" bestFit="1" customWidth="1"/>
    <col min="7255" max="7255" width="8.85546875" customWidth="1"/>
    <col min="7256" max="7265" width="2.42578125" customWidth="1"/>
    <col min="7425" max="7425" width="2.28515625" customWidth="1"/>
    <col min="7426" max="7426" width="35.85546875" customWidth="1"/>
    <col min="7427" max="7430" width="14.7109375" customWidth="1"/>
    <col min="7431" max="7431" width="2.28515625" customWidth="1"/>
    <col min="7432" max="7432" width="3.28515625" customWidth="1"/>
    <col min="7433" max="7434" width="0" hidden="1" customWidth="1"/>
    <col min="7437" max="7437" width="18.7109375" bestFit="1" customWidth="1"/>
    <col min="7438" max="7469" width="0" hidden="1" customWidth="1"/>
    <col min="7496" max="7496" width="22.7109375" bestFit="1" customWidth="1"/>
    <col min="7497" max="7497" width="29" customWidth="1"/>
    <col min="7498" max="7498" width="9.5703125" customWidth="1"/>
    <col min="7499" max="7499" width="11.5703125" customWidth="1"/>
    <col min="7500" max="7500" width="10.7109375" customWidth="1"/>
    <col min="7502" max="7505" width="2.42578125" customWidth="1"/>
    <col min="7506" max="7506" width="4.85546875" bestFit="1" customWidth="1"/>
    <col min="7507" max="7507" width="29.42578125" bestFit="1" customWidth="1"/>
    <col min="7508" max="7508" width="17" bestFit="1" customWidth="1"/>
    <col min="7509" max="7509" width="14.42578125" bestFit="1" customWidth="1"/>
    <col min="7510" max="7510" width="17" bestFit="1" customWidth="1"/>
    <col min="7511" max="7511" width="8.85546875" customWidth="1"/>
    <col min="7512" max="7521" width="2.42578125" customWidth="1"/>
    <col min="7681" max="7681" width="2.28515625" customWidth="1"/>
    <col min="7682" max="7682" width="35.85546875" customWidth="1"/>
    <col min="7683" max="7686" width="14.7109375" customWidth="1"/>
    <col min="7687" max="7687" width="2.28515625" customWidth="1"/>
    <col min="7688" max="7688" width="3.28515625" customWidth="1"/>
    <col min="7689" max="7690" width="0" hidden="1" customWidth="1"/>
    <col min="7693" max="7693" width="18.7109375" bestFit="1" customWidth="1"/>
    <col min="7694" max="7725" width="0" hidden="1" customWidth="1"/>
    <col min="7752" max="7752" width="22.7109375" bestFit="1" customWidth="1"/>
    <col min="7753" max="7753" width="29" customWidth="1"/>
    <col min="7754" max="7754" width="9.5703125" customWidth="1"/>
    <col min="7755" max="7755" width="11.5703125" customWidth="1"/>
    <col min="7756" max="7756" width="10.7109375" customWidth="1"/>
    <col min="7758" max="7761" width="2.42578125" customWidth="1"/>
    <col min="7762" max="7762" width="4.85546875" bestFit="1" customWidth="1"/>
    <col min="7763" max="7763" width="29.42578125" bestFit="1" customWidth="1"/>
    <col min="7764" max="7764" width="17" bestFit="1" customWidth="1"/>
    <col min="7765" max="7765" width="14.42578125" bestFit="1" customWidth="1"/>
    <col min="7766" max="7766" width="17" bestFit="1" customWidth="1"/>
    <col min="7767" max="7767" width="8.85546875" customWidth="1"/>
    <col min="7768" max="7777" width="2.42578125" customWidth="1"/>
    <col min="7937" max="7937" width="2.28515625" customWidth="1"/>
    <col min="7938" max="7938" width="35.85546875" customWidth="1"/>
    <col min="7939" max="7942" width="14.7109375" customWidth="1"/>
    <col min="7943" max="7943" width="2.28515625" customWidth="1"/>
    <col min="7944" max="7944" width="3.28515625" customWidth="1"/>
    <col min="7945" max="7946" width="0" hidden="1" customWidth="1"/>
    <col min="7949" max="7949" width="18.7109375" bestFit="1" customWidth="1"/>
    <col min="7950" max="7981" width="0" hidden="1" customWidth="1"/>
    <col min="8008" max="8008" width="22.7109375" bestFit="1" customWidth="1"/>
    <col min="8009" max="8009" width="29" customWidth="1"/>
    <col min="8010" max="8010" width="9.5703125" customWidth="1"/>
    <col min="8011" max="8011" width="11.5703125" customWidth="1"/>
    <col min="8012" max="8012" width="10.7109375" customWidth="1"/>
    <col min="8014" max="8017" width="2.42578125" customWidth="1"/>
    <col min="8018" max="8018" width="4.85546875" bestFit="1" customWidth="1"/>
    <col min="8019" max="8019" width="29.42578125" bestFit="1" customWidth="1"/>
    <col min="8020" max="8020" width="17" bestFit="1" customWidth="1"/>
    <col min="8021" max="8021" width="14.42578125" bestFit="1" customWidth="1"/>
    <col min="8022" max="8022" width="17" bestFit="1" customWidth="1"/>
    <col min="8023" max="8023" width="8.85546875" customWidth="1"/>
    <col min="8024" max="8033" width="2.42578125" customWidth="1"/>
    <col min="8193" max="8193" width="2.28515625" customWidth="1"/>
    <col min="8194" max="8194" width="35.85546875" customWidth="1"/>
    <col min="8195" max="8198" width="14.7109375" customWidth="1"/>
    <col min="8199" max="8199" width="2.28515625" customWidth="1"/>
    <col min="8200" max="8200" width="3.28515625" customWidth="1"/>
    <col min="8201" max="8202" width="0" hidden="1" customWidth="1"/>
    <col min="8205" max="8205" width="18.7109375" bestFit="1" customWidth="1"/>
    <col min="8206" max="8237" width="0" hidden="1" customWidth="1"/>
    <col min="8264" max="8264" width="22.7109375" bestFit="1" customWidth="1"/>
    <col min="8265" max="8265" width="29" customWidth="1"/>
    <col min="8266" max="8266" width="9.5703125" customWidth="1"/>
    <col min="8267" max="8267" width="11.5703125" customWidth="1"/>
    <col min="8268" max="8268" width="10.7109375" customWidth="1"/>
    <col min="8270" max="8273" width="2.42578125" customWidth="1"/>
    <col min="8274" max="8274" width="4.85546875" bestFit="1" customWidth="1"/>
    <col min="8275" max="8275" width="29.42578125" bestFit="1" customWidth="1"/>
    <col min="8276" max="8276" width="17" bestFit="1" customWidth="1"/>
    <col min="8277" max="8277" width="14.42578125" bestFit="1" customWidth="1"/>
    <col min="8278" max="8278" width="17" bestFit="1" customWidth="1"/>
    <col min="8279" max="8279" width="8.85546875" customWidth="1"/>
    <col min="8280" max="8289" width="2.42578125" customWidth="1"/>
    <col min="8449" max="8449" width="2.28515625" customWidth="1"/>
    <col min="8450" max="8450" width="35.85546875" customWidth="1"/>
    <col min="8451" max="8454" width="14.7109375" customWidth="1"/>
    <col min="8455" max="8455" width="2.28515625" customWidth="1"/>
    <col min="8456" max="8456" width="3.28515625" customWidth="1"/>
    <col min="8457" max="8458" width="0" hidden="1" customWidth="1"/>
    <col min="8461" max="8461" width="18.7109375" bestFit="1" customWidth="1"/>
    <col min="8462" max="8493" width="0" hidden="1" customWidth="1"/>
    <col min="8520" max="8520" width="22.7109375" bestFit="1" customWidth="1"/>
    <col min="8521" max="8521" width="29" customWidth="1"/>
    <col min="8522" max="8522" width="9.5703125" customWidth="1"/>
    <col min="8523" max="8523" width="11.5703125" customWidth="1"/>
    <col min="8524" max="8524" width="10.7109375" customWidth="1"/>
    <col min="8526" max="8529" width="2.42578125" customWidth="1"/>
    <col min="8530" max="8530" width="4.85546875" bestFit="1" customWidth="1"/>
    <col min="8531" max="8531" width="29.42578125" bestFit="1" customWidth="1"/>
    <col min="8532" max="8532" width="17" bestFit="1" customWidth="1"/>
    <col min="8533" max="8533" width="14.42578125" bestFit="1" customWidth="1"/>
    <col min="8534" max="8534" width="17" bestFit="1" customWidth="1"/>
    <col min="8535" max="8535" width="8.85546875" customWidth="1"/>
    <col min="8536" max="8545" width="2.42578125" customWidth="1"/>
    <col min="8705" max="8705" width="2.28515625" customWidth="1"/>
    <col min="8706" max="8706" width="35.85546875" customWidth="1"/>
    <col min="8707" max="8710" width="14.7109375" customWidth="1"/>
    <col min="8711" max="8711" width="2.28515625" customWidth="1"/>
    <col min="8712" max="8712" width="3.28515625" customWidth="1"/>
    <col min="8713" max="8714" width="0" hidden="1" customWidth="1"/>
    <col min="8717" max="8717" width="18.7109375" bestFit="1" customWidth="1"/>
    <col min="8718" max="8749" width="0" hidden="1" customWidth="1"/>
    <col min="8776" max="8776" width="22.7109375" bestFit="1" customWidth="1"/>
    <col min="8777" max="8777" width="29" customWidth="1"/>
    <col min="8778" max="8778" width="9.5703125" customWidth="1"/>
    <col min="8779" max="8779" width="11.5703125" customWidth="1"/>
    <col min="8780" max="8780" width="10.7109375" customWidth="1"/>
    <col min="8782" max="8785" width="2.42578125" customWidth="1"/>
    <col min="8786" max="8786" width="4.85546875" bestFit="1" customWidth="1"/>
    <col min="8787" max="8787" width="29.42578125" bestFit="1" customWidth="1"/>
    <col min="8788" max="8788" width="17" bestFit="1" customWidth="1"/>
    <col min="8789" max="8789" width="14.42578125" bestFit="1" customWidth="1"/>
    <col min="8790" max="8790" width="17" bestFit="1" customWidth="1"/>
    <col min="8791" max="8791" width="8.85546875" customWidth="1"/>
    <col min="8792" max="8801" width="2.42578125" customWidth="1"/>
    <col min="8961" max="8961" width="2.28515625" customWidth="1"/>
    <col min="8962" max="8962" width="35.85546875" customWidth="1"/>
    <col min="8963" max="8966" width="14.7109375" customWidth="1"/>
    <col min="8967" max="8967" width="2.28515625" customWidth="1"/>
    <col min="8968" max="8968" width="3.28515625" customWidth="1"/>
    <col min="8969" max="8970" width="0" hidden="1" customWidth="1"/>
    <col min="8973" max="8973" width="18.7109375" bestFit="1" customWidth="1"/>
    <col min="8974" max="9005" width="0" hidden="1" customWidth="1"/>
    <col min="9032" max="9032" width="22.7109375" bestFit="1" customWidth="1"/>
    <col min="9033" max="9033" width="29" customWidth="1"/>
    <col min="9034" max="9034" width="9.5703125" customWidth="1"/>
    <col min="9035" max="9035" width="11.5703125" customWidth="1"/>
    <col min="9036" max="9036" width="10.7109375" customWidth="1"/>
    <col min="9038" max="9041" width="2.42578125" customWidth="1"/>
    <col min="9042" max="9042" width="4.85546875" bestFit="1" customWidth="1"/>
    <col min="9043" max="9043" width="29.42578125" bestFit="1" customWidth="1"/>
    <col min="9044" max="9044" width="17" bestFit="1" customWidth="1"/>
    <col min="9045" max="9045" width="14.42578125" bestFit="1" customWidth="1"/>
    <col min="9046" max="9046" width="17" bestFit="1" customWidth="1"/>
    <col min="9047" max="9047" width="8.85546875" customWidth="1"/>
    <col min="9048" max="9057" width="2.42578125" customWidth="1"/>
    <col min="9217" max="9217" width="2.28515625" customWidth="1"/>
    <col min="9218" max="9218" width="35.85546875" customWidth="1"/>
    <col min="9219" max="9222" width="14.7109375" customWidth="1"/>
    <col min="9223" max="9223" width="2.28515625" customWidth="1"/>
    <col min="9224" max="9224" width="3.28515625" customWidth="1"/>
    <col min="9225" max="9226" width="0" hidden="1" customWidth="1"/>
    <col min="9229" max="9229" width="18.7109375" bestFit="1" customWidth="1"/>
    <col min="9230" max="9261" width="0" hidden="1" customWidth="1"/>
    <col min="9288" max="9288" width="22.7109375" bestFit="1" customWidth="1"/>
    <col min="9289" max="9289" width="29" customWidth="1"/>
    <col min="9290" max="9290" width="9.5703125" customWidth="1"/>
    <col min="9291" max="9291" width="11.5703125" customWidth="1"/>
    <col min="9292" max="9292" width="10.7109375" customWidth="1"/>
    <col min="9294" max="9297" width="2.42578125" customWidth="1"/>
    <col min="9298" max="9298" width="4.85546875" bestFit="1" customWidth="1"/>
    <col min="9299" max="9299" width="29.42578125" bestFit="1" customWidth="1"/>
    <col min="9300" max="9300" width="17" bestFit="1" customWidth="1"/>
    <col min="9301" max="9301" width="14.42578125" bestFit="1" customWidth="1"/>
    <col min="9302" max="9302" width="17" bestFit="1" customWidth="1"/>
    <col min="9303" max="9303" width="8.85546875" customWidth="1"/>
    <col min="9304" max="9313" width="2.42578125" customWidth="1"/>
    <col min="9473" max="9473" width="2.28515625" customWidth="1"/>
    <col min="9474" max="9474" width="35.85546875" customWidth="1"/>
    <col min="9475" max="9478" width="14.7109375" customWidth="1"/>
    <col min="9479" max="9479" width="2.28515625" customWidth="1"/>
    <col min="9480" max="9480" width="3.28515625" customWidth="1"/>
    <col min="9481" max="9482" width="0" hidden="1" customWidth="1"/>
    <col min="9485" max="9485" width="18.7109375" bestFit="1" customWidth="1"/>
    <col min="9486" max="9517" width="0" hidden="1" customWidth="1"/>
    <col min="9544" max="9544" width="22.7109375" bestFit="1" customWidth="1"/>
    <col min="9545" max="9545" width="29" customWidth="1"/>
    <col min="9546" max="9546" width="9.5703125" customWidth="1"/>
    <col min="9547" max="9547" width="11.5703125" customWidth="1"/>
    <col min="9548" max="9548" width="10.7109375" customWidth="1"/>
    <col min="9550" max="9553" width="2.42578125" customWidth="1"/>
    <col min="9554" max="9554" width="4.85546875" bestFit="1" customWidth="1"/>
    <col min="9555" max="9555" width="29.42578125" bestFit="1" customWidth="1"/>
    <col min="9556" max="9556" width="17" bestFit="1" customWidth="1"/>
    <col min="9557" max="9557" width="14.42578125" bestFit="1" customWidth="1"/>
    <col min="9558" max="9558" width="17" bestFit="1" customWidth="1"/>
    <col min="9559" max="9559" width="8.85546875" customWidth="1"/>
    <col min="9560" max="9569" width="2.42578125" customWidth="1"/>
    <col min="9729" max="9729" width="2.28515625" customWidth="1"/>
    <col min="9730" max="9730" width="35.85546875" customWidth="1"/>
    <col min="9731" max="9734" width="14.7109375" customWidth="1"/>
    <col min="9735" max="9735" width="2.28515625" customWidth="1"/>
    <col min="9736" max="9736" width="3.28515625" customWidth="1"/>
    <col min="9737" max="9738" width="0" hidden="1" customWidth="1"/>
    <col min="9741" max="9741" width="18.7109375" bestFit="1" customWidth="1"/>
    <col min="9742" max="9773" width="0" hidden="1" customWidth="1"/>
    <col min="9800" max="9800" width="22.7109375" bestFit="1" customWidth="1"/>
    <col min="9801" max="9801" width="29" customWidth="1"/>
    <col min="9802" max="9802" width="9.5703125" customWidth="1"/>
    <col min="9803" max="9803" width="11.5703125" customWidth="1"/>
    <col min="9804" max="9804" width="10.7109375" customWidth="1"/>
    <col min="9806" max="9809" width="2.42578125" customWidth="1"/>
    <col min="9810" max="9810" width="4.85546875" bestFit="1" customWidth="1"/>
    <col min="9811" max="9811" width="29.42578125" bestFit="1" customWidth="1"/>
    <col min="9812" max="9812" width="17" bestFit="1" customWidth="1"/>
    <col min="9813" max="9813" width="14.42578125" bestFit="1" customWidth="1"/>
    <col min="9814" max="9814" width="17" bestFit="1" customWidth="1"/>
    <col min="9815" max="9815" width="8.85546875" customWidth="1"/>
    <col min="9816" max="9825" width="2.42578125" customWidth="1"/>
    <col min="9985" max="9985" width="2.28515625" customWidth="1"/>
    <col min="9986" max="9986" width="35.85546875" customWidth="1"/>
    <col min="9987" max="9990" width="14.7109375" customWidth="1"/>
    <col min="9991" max="9991" width="2.28515625" customWidth="1"/>
    <col min="9992" max="9992" width="3.28515625" customWidth="1"/>
    <col min="9993" max="9994" width="0" hidden="1" customWidth="1"/>
    <col min="9997" max="9997" width="18.7109375" bestFit="1" customWidth="1"/>
    <col min="9998" max="10029" width="0" hidden="1" customWidth="1"/>
    <col min="10056" max="10056" width="22.7109375" bestFit="1" customWidth="1"/>
    <col min="10057" max="10057" width="29" customWidth="1"/>
    <col min="10058" max="10058" width="9.5703125" customWidth="1"/>
    <col min="10059" max="10059" width="11.5703125" customWidth="1"/>
    <col min="10060" max="10060" width="10.7109375" customWidth="1"/>
    <col min="10062" max="10065" width="2.42578125" customWidth="1"/>
    <col min="10066" max="10066" width="4.85546875" bestFit="1" customWidth="1"/>
    <col min="10067" max="10067" width="29.42578125" bestFit="1" customWidth="1"/>
    <col min="10068" max="10068" width="17" bestFit="1" customWidth="1"/>
    <col min="10069" max="10069" width="14.42578125" bestFit="1" customWidth="1"/>
    <col min="10070" max="10070" width="17" bestFit="1" customWidth="1"/>
    <col min="10071" max="10071" width="8.85546875" customWidth="1"/>
    <col min="10072" max="10081" width="2.42578125" customWidth="1"/>
    <col min="10241" max="10241" width="2.28515625" customWidth="1"/>
    <col min="10242" max="10242" width="35.85546875" customWidth="1"/>
    <col min="10243" max="10246" width="14.7109375" customWidth="1"/>
    <col min="10247" max="10247" width="2.28515625" customWidth="1"/>
    <col min="10248" max="10248" width="3.28515625" customWidth="1"/>
    <col min="10249" max="10250" width="0" hidden="1" customWidth="1"/>
    <col min="10253" max="10253" width="18.7109375" bestFit="1" customWidth="1"/>
    <col min="10254" max="10285" width="0" hidden="1" customWidth="1"/>
    <col min="10312" max="10312" width="22.7109375" bestFit="1" customWidth="1"/>
    <col min="10313" max="10313" width="29" customWidth="1"/>
    <col min="10314" max="10314" width="9.5703125" customWidth="1"/>
    <col min="10315" max="10315" width="11.5703125" customWidth="1"/>
    <col min="10316" max="10316" width="10.7109375" customWidth="1"/>
    <col min="10318" max="10321" width="2.42578125" customWidth="1"/>
    <col min="10322" max="10322" width="4.85546875" bestFit="1" customWidth="1"/>
    <col min="10323" max="10323" width="29.42578125" bestFit="1" customWidth="1"/>
    <col min="10324" max="10324" width="17" bestFit="1" customWidth="1"/>
    <col min="10325" max="10325" width="14.42578125" bestFit="1" customWidth="1"/>
    <col min="10326" max="10326" width="17" bestFit="1" customWidth="1"/>
    <col min="10327" max="10327" width="8.85546875" customWidth="1"/>
    <col min="10328" max="10337" width="2.42578125" customWidth="1"/>
    <col min="10497" max="10497" width="2.28515625" customWidth="1"/>
    <col min="10498" max="10498" width="35.85546875" customWidth="1"/>
    <col min="10499" max="10502" width="14.7109375" customWidth="1"/>
    <col min="10503" max="10503" width="2.28515625" customWidth="1"/>
    <col min="10504" max="10504" width="3.28515625" customWidth="1"/>
    <col min="10505" max="10506" width="0" hidden="1" customWidth="1"/>
    <col min="10509" max="10509" width="18.7109375" bestFit="1" customWidth="1"/>
    <col min="10510" max="10541" width="0" hidden="1" customWidth="1"/>
    <col min="10568" max="10568" width="22.7109375" bestFit="1" customWidth="1"/>
    <col min="10569" max="10569" width="29" customWidth="1"/>
    <col min="10570" max="10570" width="9.5703125" customWidth="1"/>
    <col min="10571" max="10571" width="11.5703125" customWidth="1"/>
    <col min="10572" max="10572" width="10.7109375" customWidth="1"/>
    <col min="10574" max="10577" width="2.42578125" customWidth="1"/>
    <col min="10578" max="10578" width="4.85546875" bestFit="1" customWidth="1"/>
    <col min="10579" max="10579" width="29.42578125" bestFit="1" customWidth="1"/>
    <col min="10580" max="10580" width="17" bestFit="1" customWidth="1"/>
    <col min="10581" max="10581" width="14.42578125" bestFit="1" customWidth="1"/>
    <col min="10582" max="10582" width="17" bestFit="1" customWidth="1"/>
    <col min="10583" max="10583" width="8.85546875" customWidth="1"/>
    <col min="10584" max="10593" width="2.42578125" customWidth="1"/>
    <col min="10753" max="10753" width="2.28515625" customWidth="1"/>
    <col min="10754" max="10754" width="35.85546875" customWidth="1"/>
    <col min="10755" max="10758" width="14.7109375" customWidth="1"/>
    <col min="10759" max="10759" width="2.28515625" customWidth="1"/>
    <col min="10760" max="10760" width="3.28515625" customWidth="1"/>
    <col min="10761" max="10762" width="0" hidden="1" customWidth="1"/>
    <col min="10765" max="10765" width="18.7109375" bestFit="1" customWidth="1"/>
    <col min="10766" max="10797" width="0" hidden="1" customWidth="1"/>
    <col min="10824" max="10824" width="22.7109375" bestFit="1" customWidth="1"/>
    <col min="10825" max="10825" width="29" customWidth="1"/>
    <col min="10826" max="10826" width="9.5703125" customWidth="1"/>
    <col min="10827" max="10827" width="11.5703125" customWidth="1"/>
    <col min="10828" max="10828" width="10.7109375" customWidth="1"/>
    <col min="10830" max="10833" width="2.42578125" customWidth="1"/>
    <col min="10834" max="10834" width="4.85546875" bestFit="1" customWidth="1"/>
    <col min="10835" max="10835" width="29.42578125" bestFit="1" customWidth="1"/>
    <col min="10836" max="10836" width="17" bestFit="1" customWidth="1"/>
    <col min="10837" max="10837" width="14.42578125" bestFit="1" customWidth="1"/>
    <col min="10838" max="10838" width="17" bestFit="1" customWidth="1"/>
    <col min="10839" max="10839" width="8.85546875" customWidth="1"/>
    <col min="10840" max="10849" width="2.42578125" customWidth="1"/>
    <col min="11009" max="11009" width="2.28515625" customWidth="1"/>
    <col min="11010" max="11010" width="35.85546875" customWidth="1"/>
    <col min="11011" max="11014" width="14.7109375" customWidth="1"/>
    <col min="11015" max="11015" width="2.28515625" customWidth="1"/>
    <col min="11016" max="11016" width="3.28515625" customWidth="1"/>
    <col min="11017" max="11018" width="0" hidden="1" customWidth="1"/>
    <col min="11021" max="11021" width="18.7109375" bestFit="1" customWidth="1"/>
    <col min="11022" max="11053" width="0" hidden="1" customWidth="1"/>
    <col min="11080" max="11080" width="22.7109375" bestFit="1" customWidth="1"/>
    <col min="11081" max="11081" width="29" customWidth="1"/>
    <col min="11082" max="11082" width="9.5703125" customWidth="1"/>
    <col min="11083" max="11083" width="11.5703125" customWidth="1"/>
    <col min="11084" max="11084" width="10.7109375" customWidth="1"/>
    <col min="11086" max="11089" width="2.42578125" customWidth="1"/>
    <col min="11090" max="11090" width="4.85546875" bestFit="1" customWidth="1"/>
    <col min="11091" max="11091" width="29.42578125" bestFit="1" customWidth="1"/>
    <col min="11092" max="11092" width="17" bestFit="1" customWidth="1"/>
    <col min="11093" max="11093" width="14.42578125" bestFit="1" customWidth="1"/>
    <col min="11094" max="11094" width="17" bestFit="1" customWidth="1"/>
    <col min="11095" max="11095" width="8.85546875" customWidth="1"/>
    <col min="11096" max="11105" width="2.42578125" customWidth="1"/>
    <col min="11265" max="11265" width="2.28515625" customWidth="1"/>
    <col min="11266" max="11266" width="35.85546875" customWidth="1"/>
    <col min="11267" max="11270" width="14.7109375" customWidth="1"/>
    <col min="11271" max="11271" width="2.28515625" customWidth="1"/>
    <col min="11272" max="11272" width="3.28515625" customWidth="1"/>
    <col min="11273" max="11274" width="0" hidden="1" customWidth="1"/>
    <col min="11277" max="11277" width="18.7109375" bestFit="1" customWidth="1"/>
    <col min="11278" max="11309" width="0" hidden="1" customWidth="1"/>
    <col min="11336" max="11336" width="22.7109375" bestFit="1" customWidth="1"/>
    <col min="11337" max="11337" width="29" customWidth="1"/>
    <col min="11338" max="11338" width="9.5703125" customWidth="1"/>
    <col min="11339" max="11339" width="11.5703125" customWidth="1"/>
    <col min="11340" max="11340" width="10.7109375" customWidth="1"/>
    <col min="11342" max="11345" width="2.42578125" customWidth="1"/>
    <col min="11346" max="11346" width="4.85546875" bestFit="1" customWidth="1"/>
    <col min="11347" max="11347" width="29.42578125" bestFit="1" customWidth="1"/>
    <col min="11348" max="11348" width="17" bestFit="1" customWidth="1"/>
    <col min="11349" max="11349" width="14.42578125" bestFit="1" customWidth="1"/>
    <col min="11350" max="11350" width="17" bestFit="1" customWidth="1"/>
    <col min="11351" max="11351" width="8.85546875" customWidth="1"/>
    <col min="11352" max="11361" width="2.42578125" customWidth="1"/>
    <col min="11521" max="11521" width="2.28515625" customWidth="1"/>
    <col min="11522" max="11522" width="35.85546875" customWidth="1"/>
    <col min="11523" max="11526" width="14.7109375" customWidth="1"/>
    <col min="11527" max="11527" width="2.28515625" customWidth="1"/>
    <col min="11528" max="11528" width="3.28515625" customWidth="1"/>
    <col min="11529" max="11530" width="0" hidden="1" customWidth="1"/>
    <col min="11533" max="11533" width="18.7109375" bestFit="1" customWidth="1"/>
    <col min="11534" max="11565" width="0" hidden="1" customWidth="1"/>
    <col min="11592" max="11592" width="22.7109375" bestFit="1" customWidth="1"/>
    <col min="11593" max="11593" width="29" customWidth="1"/>
    <col min="11594" max="11594" width="9.5703125" customWidth="1"/>
    <col min="11595" max="11595" width="11.5703125" customWidth="1"/>
    <col min="11596" max="11596" width="10.7109375" customWidth="1"/>
    <col min="11598" max="11601" width="2.42578125" customWidth="1"/>
    <col min="11602" max="11602" width="4.85546875" bestFit="1" customWidth="1"/>
    <col min="11603" max="11603" width="29.42578125" bestFit="1" customWidth="1"/>
    <col min="11604" max="11604" width="17" bestFit="1" customWidth="1"/>
    <col min="11605" max="11605" width="14.42578125" bestFit="1" customWidth="1"/>
    <col min="11606" max="11606" width="17" bestFit="1" customWidth="1"/>
    <col min="11607" max="11607" width="8.85546875" customWidth="1"/>
    <col min="11608" max="11617" width="2.42578125" customWidth="1"/>
    <col min="11777" max="11777" width="2.28515625" customWidth="1"/>
    <col min="11778" max="11778" width="35.85546875" customWidth="1"/>
    <col min="11779" max="11782" width="14.7109375" customWidth="1"/>
    <col min="11783" max="11783" width="2.28515625" customWidth="1"/>
    <col min="11784" max="11784" width="3.28515625" customWidth="1"/>
    <col min="11785" max="11786" width="0" hidden="1" customWidth="1"/>
    <col min="11789" max="11789" width="18.7109375" bestFit="1" customWidth="1"/>
    <col min="11790" max="11821" width="0" hidden="1" customWidth="1"/>
    <col min="11848" max="11848" width="22.7109375" bestFit="1" customWidth="1"/>
    <col min="11849" max="11849" width="29" customWidth="1"/>
    <col min="11850" max="11850" width="9.5703125" customWidth="1"/>
    <col min="11851" max="11851" width="11.5703125" customWidth="1"/>
    <col min="11852" max="11852" width="10.7109375" customWidth="1"/>
    <col min="11854" max="11857" width="2.42578125" customWidth="1"/>
    <col min="11858" max="11858" width="4.85546875" bestFit="1" customWidth="1"/>
    <col min="11859" max="11859" width="29.42578125" bestFit="1" customWidth="1"/>
    <col min="11860" max="11860" width="17" bestFit="1" customWidth="1"/>
    <col min="11861" max="11861" width="14.42578125" bestFit="1" customWidth="1"/>
    <col min="11862" max="11862" width="17" bestFit="1" customWidth="1"/>
    <col min="11863" max="11863" width="8.85546875" customWidth="1"/>
    <col min="11864" max="11873" width="2.42578125" customWidth="1"/>
    <col min="12033" max="12033" width="2.28515625" customWidth="1"/>
    <col min="12034" max="12034" width="35.85546875" customWidth="1"/>
    <col min="12035" max="12038" width="14.7109375" customWidth="1"/>
    <col min="12039" max="12039" width="2.28515625" customWidth="1"/>
    <col min="12040" max="12040" width="3.28515625" customWidth="1"/>
    <col min="12041" max="12042" width="0" hidden="1" customWidth="1"/>
    <col min="12045" max="12045" width="18.7109375" bestFit="1" customWidth="1"/>
    <col min="12046" max="12077" width="0" hidden="1" customWidth="1"/>
    <col min="12104" max="12104" width="22.7109375" bestFit="1" customWidth="1"/>
    <col min="12105" max="12105" width="29" customWidth="1"/>
    <col min="12106" max="12106" width="9.5703125" customWidth="1"/>
    <col min="12107" max="12107" width="11.5703125" customWidth="1"/>
    <col min="12108" max="12108" width="10.7109375" customWidth="1"/>
    <col min="12110" max="12113" width="2.42578125" customWidth="1"/>
    <col min="12114" max="12114" width="4.85546875" bestFit="1" customWidth="1"/>
    <col min="12115" max="12115" width="29.42578125" bestFit="1" customWidth="1"/>
    <col min="12116" max="12116" width="17" bestFit="1" customWidth="1"/>
    <col min="12117" max="12117" width="14.42578125" bestFit="1" customWidth="1"/>
    <col min="12118" max="12118" width="17" bestFit="1" customWidth="1"/>
    <col min="12119" max="12119" width="8.85546875" customWidth="1"/>
    <col min="12120" max="12129" width="2.42578125" customWidth="1"/>
    <col min="12289" max="12289" width="2.28515625" customWidth="1"/>
    <col min="12290" max="12290" width="35.85546875" customWidth="1"/>
    <col min="12291" max="12294" width="14.7109375" customWidth="1"/>
    <col min="12295" max="12295" width="2.28515625" customWidth="1"/>
    <col min="12296" max="12296" width="3.28515625" customWidth="1"/>
    <col min="12297" max="12298" width="0" hidden="1" customWidth="1"/>
    <col min="12301" max="12301" width="18.7109375" bestFit="1" customWidth="1"/>
    <col min="12302" max="12333" width="0" hidden="1" customWidth="1"/>
    <col min="12360" max="12360" width="22.7109375" bestFit="1" customWidth="1"/>
    <col min="12361" max="12361" width="29" customWidth="1"/>
    <col min="12362" max="12362" width="9.5703125" customWidth="1"/>
    <col min="12363" max="12363" width="11.5703125" customWidth="1"/>
    <col min="12364" max="12364" width="10.7109375" customWidth="1"/>
    <col min="12366" max="12369" width="2.42578125" customWidth="1"/>
    <col min="12370" max="12370" width="4.85546875" bestFit="1" customWidth="1"/>
    <col min="12371" max="12371" width="29.42578125" bestFit="1" customWidth="1"/>
    <col min="12372" max="12372" width="17" bestFit="1" customWidth="1"/>
    <col min="12373" max="12373" width="14.42578125" bestFit="1" customWidth="1"/>
    <col min="12374" max="12374" width="17" bestFit="1" customWidth="1"/>
    <col min="12375" max="12375" width="8.85546875" customWidth="1"/>
    <col min="12376" max="12385" width="2.42578125" customWidth="1"/>
    <col min="12545" max="12545" width="2.28515625" customWidth="1"/>
    <col min="12546" max="12546" width="35.85546875" customWidth="1"/>
    <col min="12547" max="12550" width="14.7109375" customWidth="1"/>
    <col min="12551" max="12551" width="2.28515625" customWidth="1"/>
    <col min="12552" max="12552" width="3.28515625" customWidth="1"/>
    <col min="12553" max="12554" width="0" hidden="1" customWidth="1"/>
    <col min="12557" max="12557" width="18.7109375" bestFit="1" customWidth="1"/>
    <col min="12558" max="12589" width="0" hidden="1" customWidth="1"/>
    <col min="12616" max="12616" width="22.7109375" bestFit="1" customWidth="1"/>
    <col min="12617" max="12617" width="29" customWidth="1"/>
    <col min="12618" max="12618" width="9.5703125" customWidth="1"/>
    <col min="12619" max="12619" width="11.5703125" customWidth="1"/>
    <col min="12620" max="12620" width="10.7109375" customWidth="1"/>
    <col min="12622" max="12625" width="2.42578125" customWidth="1"/>
    <col min="12626" max="12626" width="4.85546875" bestFit="1" customWidth="1"/>
    <col min="12627" max="12627" width="29.42578125" bestFit="1" customWidth="1"/>
    <col min="12628" max="12628" width="17" bestFit="1" customWidth="1"/>
    <col min="12629" max="12629" width="14.42578125" bestFit="1" customWidth="1"/>
    <col min="12630" max="12630" width="17" bestFit="1" customWidth="1"/>
    <col min="12631" max="12631" width="8.85546875" customWidth="1"/>
    <col min="12632" max="12641" width="2.42578125" customWidth="1"/>
    <col min="12801" max="12801" width="2.28515625" customWidth="1"/>
    <col min="12802" max="12802" width="35.85546875" customWidth="1"/>
    <col min="12803" max="12806" width="14.7109375" customWidth="1"/>
    <col min="12807" max="12807" width="2.28515625" customWidth="1"/>
    <col min="12808" max="12808" width="3.28515625" customWidth="1"/>
    <col min="12809" max="12810" width="0" hidden="1" customWidth="1"/>
    <col min="12813" max="12813" width="18.7109375" bestFit="1" customWidth="1"/>
    <col min="12814" max="12845" width="0" hidden="1" customWidth="1"/>
    <col min="12872" max="12872" width="22.7109375" bestFit="1" customWidth="1"/>
    <col min="12873" max="12873" width="29" customWidth="1"/>
    <col min="12874" max="12874" width="9.5703125" customWidth="1"/>
    <col min="12875" max="12875" width="11.5703125" customWidth="1"/>
    <col min="12876" max="12876" width="10.7109375" customWidth="1"/>
    <col min="12878" max="12881" width="2.42578125" customWidth="1"/>
    <col min="12882" max="12882" width="4.85546875" bestFit="1" customWidth="1"/>
    <col min="12883" max="12883" width="29.42578125" bestFit="1" customWidth="1"/>
    <col min="12884" max="12884" width="17" bestFit="1" customWidth="1"/>
    <col min="12885" max="12885" width="14.42578125" bestFit="1" customWidth="1"/>
    <col min="12886" max="12886" width="17" bestFit="1" customWidth="1"/>
    <col min="12887" max="12887" width="8.85546875" customWidth="1"/>
    <col min="12888" max="12897" width="2.42578125" customWidth="1"/>
    <col min="13057" max="13057" width="2.28515625" customWidth="1"/>
    <col min="13058" max="13058" width="35.85546875" customWidth="1"/>
    <col min="13059" max="13062" width="14.7109375" customWidth="1"/>
    <col min="13063" max="13063" width="2.28515625" customWidth="1"/>
    <col min="13064" max="13064" width="3.28515625" customWidth="1"/>
    <col min="13065" max="13066" width="0" hidden="1" customWidth="1"/>
    <col min="13069" max="13069" width="18.7109375" bestFit="1" customWidth="1"/>
    <col min="13070" max="13101" width="0" hidden="1" customWidth="1"/>
    <col min="13128" max="13128" width="22.7109375" bestFit="1" customWidth="1"/>
    <col min="13129" max="13129" width="29" customWidth="1"/>
    <col min="13130" max="13130" width="9.5703125" customWidth="1"/>
    <col min="13131" max="13131" width="11.5703125" customWidth="1"/>
    <col min="13132" max="13132" width="10.7109375" customWidth="1"/>
    <col min="13134" max="13137" width="2.42578125" customWidth="1"/>
    <col min="13138" max="13138" width="4.85546875" bestFit="1" customWidth="1"/>
    <col min="13139" max="13139" width="29.42578125" bestFit="1" customWidth="1"/>
    <col min="13140" max="13140" width="17" bestFit="1" customWidth="1"/>
    <col min="13141" max="13141" width="14.42578125" bestFit="1" customWidth="1"/>
    <col min="13142" max="13142" width="17" bestFit="1" customWidth="1"/>
    <col min="13143" max="13143" width="8.85546875" customWidth="1"/>
    <col min="13144" max="13153" width="2.42578125" customWidth="1"/>
    <col min="13313" max="13313" width="2.28515625" customWidth="1"/>
    <col min="13314" max="13314" width="35.85546875" customWidth="1"/>
    <col min="13315" max="13318" width="14.7109375" customWidth="1"/>
    <col min="13319" max="13319" width="2.28515625" customWidth="1"/>
    <col min="13320" max="13320" width="3.28515625" customWidth="1"/>
    <col min="13321" max="13322" width="0" hidden="1" customWidth="1"/>
    <col min="13325" max="13325" width="18.7109375" bestFit="1" customWidth="1"/>
    <col min="13326" max="13357" width="0" hidden="1" customWidth="1"/>
    <col min="13384" max="13384" width="22.7109375" bestFit="1" customWidth="1"/>
    <col min="13385" max="13385" width="29" customWidth="1"/>
    <col min="13386" max="13386" width="9.5703125" customWidth="1"/>
    <col min="13387" max="13387" width="11.5703125" customWidth="1"/>
    <col min="13388" max="13388" width="10.7109375" customWidth="1"/>
    <col min="13390" max="13393" width="2.42578125" customWidth="1"/>
    <col min="13394" max="13394" width="4.85546875" bestFit="1" customWidth="1"/>
    <col min="13395" max="13395" width="29.42578125" bestFit="1" customWidth="1"/>
    <col min="13396" max="13396" width="17" bestFit="1" customWidth="1"/>
    <col min="13397" max="13397" width="14.42578125" bestFit="1" customWidth="1"/>
    <col min="13398" max="13398" width="17" bestFit="1" customWidth="1"/>
    <col min="13399" max="13399" width="8.85546875" customWidth="1"/>
    <col min="13400" max="13409" width="2.42578125" customWidth="1"/>
    <col min="13569" max="13569" width="2.28515625" customWidth="1"/>
    <col min="13570" max="13570" width="35.85546875" customWidth="1"/>
    <col min="13571" max="13574" width="14.7109375" customWidth="1"/>
    <col min="13575" max="13575" width="2.28515625" customWidth="1"/>
    <col min="13576" max="13576" width="3.28515625" customWidth="1"/>
    <col min="13577" max="13578" width="0" hidden="1" customWidth="1"/>
    <col min="13581" max="13581" width="18.7109375" bestFit="1" customWidth="1"/>
    <col min="13582" max="13613" width="0" hidden="1" customWidth="1"/>
    <col min="13640" max="13640" width="22.7109375" bestFit="1" customWidth="1"/>
    <col min="13641" max="13641" width="29" customWidth="1"/>
    <col min="13642" max="13642" width="9.5703125" customWidth="1"/>
    <col min="13643" max="13643" width="11.5703125" customWidth="1"/>
    <col min="13644" max="13644" width="10.7109375" customWidth="1"/>
    <col min="13646" max="13649" width="2.42578125" customWidth="1"/>
    <col min="13650" max="13650" width="4.85546875" bestFit="1" customWidth="1"/>
    <col min="13651" max="13651" width="29.42578125" bestFit="1" customWidth="1"/>
    <col min="13652" max="13652" width="17" bestFit="1" customWidth="1"/>
    <col min="13653" max="13653" width="14.42578125" bestFit="1" customWidth="1"/>
    <col min="13654" max="13654" width="17" bestFit="1" customWidth="1"/>
    <col min="13655" max="13655" width="8.85546875" customWidth="1"/>
    <col min="13656" max="13665" width="2.42578125" customWidth="1"/>
    <col min="13825" max="13825" width="2.28515625" customWidth="1"/>
    <col min="13826" max="13826" width="35.85546875" customWidth="1"/>
    <col min="13827" max="13830" width="14.7109375" customWidth="1"/>
    <col min="13831" max="13831" width="2.28515625" customWidth="1"/>
    <col min="13832" max="13832" width="3.28515625" customWidth="1"/>
    <col min="13833" max="13834" width="0" hidden="1" customWidth="1"/>
    <col min="13837" max="13837" width="18.7109375" bestFit="1" customWidth="1"/>
    <col min="13838" max="13869" width="0" hidden="1" customWidth="1"/>
    <col min="13896" max="13896" width="22.7109375" bestFit="1" customWidth="1"/>
    <col min="13897" max="13897" width="29" customWidth="1"/>
    <col min="13898" max="13898" width="9.5703125" customWidth="1"/>
    <col min="13899" max="13899" width="11.5703125" customWidth="1"/>
    <col min="13900" max="13900" width="10.7109375" customWidth="1"/>
    <col min="13902" max="13905" width="2.42578125" customWidth="1"/>
    <col min="13906" max="13906" width="4.85546875" bestFit="1" customWidth="1"/>
    <col min="13907" max="13907" width="29.42578125" bestFit="1" customWidth="1"/>
    <col min="13908" max="13908" width="17" bestFit="1" customWidth="1"/>
    <col min="13909" max="13909" width="14.42578125" bestFit="1" customWidth="1"/>
    <col min="13910" max="13910" width="17" bestFit="1" customWidth="1"/>
    <col min="13911" max="13911" width="8.85546875" customWidth="1"/>
    <col min="13912" max="13921" width="2.42578125" customWidth="1"/>
    <col min="14081" max="14081" width="2.28515625" customWidth="1"/>
    <col min="14082" max="14082" width="35.85546875" customWidth="1"/>
    <col min="14083" max="14086" width="14.7109375" customWidth="1"/>
    <col min="14087" max="14087" width="2.28515625" customWidth="1"/>
    <col min="14088" max="14088" width="3.28515625" customWidth="1"/>
    <col min="14089" max="14090" width="0" hidden="1" customWidth="1"/>
    <col min="14093" max="14093" width="18.7109375" bestFit="1" customWidth="1"/>
    <col min="14094" max="14125" width="0" hidden="1" customWidth="1"/>
    <col min="14152" max="14152" width="22.7109375" bestFit="1" customWidth="1"/>
    <col min="14153" max="14153" width="29" customWidth="1"/>
    <col min="14154" max="14154" width="9.5703125" customWidth="1"/>
    <col min="14155" max="14155" width="11.5703125" customWidth="1"/>
    <col min="14156" max="14156" width="10.7109375" customWidth="1"/>
    <col min="14158" max="14161" width="2.42578125" customWidth="1"/>
    <col min="14162" max="14162" width="4.85546875" bestFit="1" customWidth="1"/>
    <col min="14163" max="14163" width="29.42578125" bestFit="1" customWidth="1"/>
    <col min="14164" max="14164" width="17" bestFit="1" customWidth="1"/>
    <col min="14165" max="14165" width="14.42578125" bestFit="1" customWidth="1"/>
    <col min="14166" max="14166" width="17" bestFit="1" customWidth="1"/>
    <col min="14167" max="14167" width="8.85546875" customWidth="1"/>
    <col min="14168" max="14177" width="2.42578125" customWidth="1"/>
    <col min="14337" max="14337" width="2.28515625" customWidth="1"/>
    <col min="14338" max="14338" width="35.85546875" customWidth="1"/>
    <col min="14339" max="14342" width="14.7109375" customWidth="1"/>
    <col min="14343" max="14343" width="2.28515625" customWidth="1"/>
    <col min="14344" max="14344" width="3.28515625" customWidth="1"/>
    <col min="14345" max="14346" width="0" hidden="1" customWidth="1"/>
    <col min="14349" max="14349" width="18.7109375" bestFit="1" customWidth="1"/>
    <col min="14350" max="14381" width="0" hidden="1" customWidth="1"/>
    <col min="14408" max="14408" width="22.7109375" bestFit="1" customWidth="1"/>
    <col min="14409" max="14409" width="29" customWidth="1"/>
    <col min="14410" max="14410" width="9.5703125" customWidth="1"/>
    <col min="14411" max="14411" width="11.5703125" customWidth="1"/>
    <col min="14412" max="14412" width="10.7109375" customWidth="1"/>
    <col min="14414" max="14417" width="2.42578125" customWidth="1"/>
    <col min="14418" max="14418" width="4.85546875" bestFit="1" customWidth="1"/>
    <col min="14419" max="14419" width="29.42578125" bestFit="1" customWidth="1"/>
    <col min="14420" max="14420" width="17" bestFit="1" customWidth="1"/>
    <col min="14421" max="14421" width="14.42578125" bestFit="1" customWidth="1"/>
    <col min="14422" max="14422" width="17" bestFit="1" customWidth="1"/>
    <col min="14423" max="14423" width="8.85546875" customWidth="1"/>
    <col min="14424" max="14433" width="2.42578125" customWidth="1"/>
    <col min="14593" max="14593" width="2.28515625" customWidth="1"/>
    <col min="14594" max="14594" width="35.85546875" customWidth="1"/>
    <col min="14595" max="14598" width="14.7109375" customWidth="1"/>
    <col min="14599" max="14599" width="2.28515625" customWidth="1"/>
    <col min="14600" max="14600" width="3.28515625" customWidth="1"/>
    <col min="14601" max="14602" width="0" hidden="1" customWidth="1"/>
    <col min="14605" max="14605" width="18.7109375" bestFit="1" customWidth="1"/>
    <col min="14606" max="14637" width="0" hidden="1" customWidth="1"/>
    <col min="14664" max="14664" width="22.7109375" bestFit="1" customWidth="1"/>
    <col min="14665" max="14665" width="29" customWidth="1"/>
    <col min="14666" max="14666" width="9.5703125" customWidth="1"/>
    <col min="14667" max="14667" width="11.5703125" customWidth="1"/>
    <col min="14668" max="14668" width="10.7109375" customWidth="1"/>
    <col min="14670" max="14673" width="2.42578125" customWidth="1"/>
    <col min="14674" max="14674" width="4.85546875" bestFit="1" customWidth="1"/>
    <col min="14675" max="14675" width="29.42578125" bestFit="1" customWidth="1"/>
    <col min="14676" max="14676" width="17" bestFit="1" customWidth="1"/>
    <col min="14677" max="14677" width="14.42578125" bestFit="1" customWidth="1"/>
    <col min="14678" max="14678" width="17" bestFit="1" customWidth="1"/>
    <col min="14679" max="14679" width="8.85546875" customWidth="1"/>
    <col min="14680" max="14689" width="2.42578125" customWidth="1"/>
    <col min="14849" max="14849" width="2.28515625" customWidth="1"/>
    <col min="14850" max="14850" width="35.85546875" customWidth="1"/>
    <col min="14851" max="14854" width="14.7109375" customWidth="1"/>
    <col min="14855" max="14855" width="2.28515625" customWidth="1"/>
    <col min="14856" max="14856" width="3.28515625" customWidth="1"/>
    <col min="14857" max="14858" width="0" hidden="1" customWidth="1"/>
    <col min="14861" max="14861" width="18.7109375" bestFit="1" customWidth="1"/>
    <col min="14862" max="14893" width="0" hidden="1" customWidth="1"/>
    <col min="14920" max="14920" width="22.7109375" bestFit="1" customWidth="1"/>
    <col min="14921" max="14921" width="29" customWidth="1"/>
    <col min="14922" max="14922" width="9.5703125" customWidth="1"/>
    <col min="14923" max="14923" width="11.5703125" customWidth="1"/>
    <col min="14924" max="14924" width="10.7109375" customWidth="1"/>
    <col min="14926" max="14929" width="2.42578125" customWidth="1"/>
    <col min="14930" max="14930" width="4.85546875" bestFit="1" customWidth="1"/>
    <col min="14931" max="14931" width="29.42578125" bestFit="1" customWidth="1"/>
    <col min="14932" max="14932" width="17" bestFit="1" customWidth="1"/>
    <col min="14933" max="14933" width="14.42578125" bestFit="1" customWidth="1"/>
    <col min="14934" max="14934" width="17" bestFit="1" customWidth="1"/>
    <col min="14935" max="14935" width="8.85546875" customWidth="1"/>
    <col min="14936" max="14945" width="2.42578125" customWidth="1"/>
    <col min="15105" max="15105" width="2.28515625" customWidth="1"/>
    <col min="15106" max="15106" width="35.85546875" customWidth="1"/>
    <col min="15107" max="15110" width="14.7109375" customWidth="1"/>
    <col min="15111" max="15111" width="2.28515625" customWidth="1"/>
    <col min="15112" max="15112" width="3.28515625" customWidth="1"/>
    <col min="15113" max="15114" width="0" hidden="1" customWidth="1"/>
    <col min="15117" max="15117" width="18.7109375" bestFit="1" customWidth="1"/>
    <col min="15118" max="15149" width="0" hidden="1" customWidth="1"/>
    <col min="15176" max="15176" width="22.7109375" bestFit="1" customWidth="1"/>
    <col min="15177" max="15177" width="29" customWidth="1"/>
    <col min="15178" max="15178" width="9.5703125" customWidth="1"/>
    <col min="15179" max="15179" width="11.5703125" customWidth="1"/>
    <col min="15180" max="15180" width="10.7109375" customWidth="1"/>
    <col min="15182" max="15185" width="2.42578125" customWidth="1"/>
    <col min="15186" max="15186" width="4.85546875" bestFit="1" customWidth="1"/>
    <col min="15187" max="15187" width="29.42578125" bestFit="1" customWidth="1"/>
    <col min="15188" max="15188" width="17" bestFit="1" customWidth="1"/>
    <col min="15189" max="15189" width="14.42578125" bestFit="1" customWidth="1"/>
    <col min="15190" max="15190" width="17" bestFit="1" customWidth="1"/>
    <col min="15191" max="15191" width="8.85546875" customWidth="1"/>
    <col min="15192" max="15201" width="2.42578125" customWidth="1"/>
    <col min="15361" max="15361" width="2.28515625" customWidth="1"/>
    <col min="15362" max="15362" width="35.85546875" customWidth="1"/>
    <col min="15363" max="15366" width="14.7109375" customWidth="1"/>
    <col min="15367" max="15367" width="2.28515625" customWidth="1"/>
    <col min="15368" max="15368" width="3.28515625" customWidth="1"/>
    <col min="15369" max="15370" width="0" hidden="1" customWidth="1"/>
    <col min="15373" max="15373" width="18.7109375" bestFit="1" customWidth="1"/>
    <col min="15374" max="15405" width="0" hidden="1" customWidth="1"/>
    <col min="15432" max="15432" width="22.7109375" bestFit="1" customWidth="1"/>
    <col min="15433" max="15433" width="29" customWidth="1"/>
    <col min="15434" max="15434" width="9.5703125" customWidth="1"/>
    <col min="15435" max="15435" width="11.5703125" customWidth="1"/>
    <col min="15436" max="15436" width="10.7109375" customWidth="1"/>
    <col min="15438" max="15441" width="2.42578125" customWidth="1"/>
    <col min="15442" max="15442" width="4.85546875" bestFit="1" customWidth="1"/>
    <col min="15443" max="15443" width="29.42578125" bestFit="1" customWidth="1"/>
    <col min="15444" max="15444" width="17" bestFit="1" customWidth="1"/>
    <col min="15445" max="15445" width="14.42578125" bestFit="1" customWidth="1"/>
    <col min="15446" max="15446" width="17" bestFit="1" customWidth="1"/>
    <col min="15447" max="15447" width="8.85546875" customWidth="1"/>
    <col min="15448" max="15457" width="2.42578125" customWidth="1"/>
    <col min="15617" max="15617" width="2.28515625" customWidth="1"/>
    <col min="15618" max="15618" width="35.85546875" customWidth="1"/>
    <col min="15619" max="15622" width="14.7109375" customWidth="1"/>
    <col min="15623" max="15623" width="2.28515625" customWidth="1"/>
    <col min="15624" max="15624" width="3.28515625" customWidth="1"/>
    <col min="15625" max="15626" width="0" hidden="1" customWidth="1"/>
    <col min="15629" max="15629" width="18.7109375" bestFit="1" customWidth="1"/>
    <col min="15630" max="15661" width="0" hidden="1" customWidth="1"/>
    <col min="15688" max="15688" width="22.7109375" bestFit="1" customWidth="1"/>
    <col min="15689" max="15689" width="29" customWidth="1"/>
    <col min="15690" max="15690" width="9.5703125" customWidth="1"/>
    <col min="15691" max="15691" width="11.5703125" customWidth="1"/>
    <col min="15692" max="15692" width="10.7109375" customWidth="1"/>
    <col min="15694" max="15697" width="2.42578125" customWidth="1"/>
    <col min="15698" max="15698" width="4.85546875" bestFit="1" customWidth="1"/>
    <col min="15699" max="15699" width="29.42578125" bestFit="1" customWidth="1"/>
    <col min="15700" max="15700" width="17" bestFit="1" customWidth="1"/>
    <col min="15701" max="15701" width="14.42578125" bestFit="1" customWidth="1"/>
    <col min="15702" max="15702" width="17" bestFit="1" customWidth="1"/>
    <col min="15703" max="15703" width="8.85546875" customWidth="1"/>
    <col min="15704" max="15713" width="2.42578125" customWidth="1"/>
    <col min="15873" max="15873" width="2.28515625" customWidth="1"/>
    <col min="15874" max="15874" width="35.85546875" customWidth="1"/>
    <col min="15875" max="15878" width="14.7109375" customWidth="1"/>
    <col min="15879" max="15879" width="2.28515625" customWidth="1"/>
    <col min="15880" max="15880" width="3.28515625" customWidth="1"/>
    <col min="15881" max="15882" width="0" hidden="1" customWidth="1"/>
    <col min="15885" max="15885" width="18.7109375" bestFit="1" customWidth="1"/>
    <col min="15886" max="15917" width="0" hidden="1" customWidth="1"/>
    <col min="15944" max="15944" width="22.7109375" bestFit="1" customWidth="1"/>
    <col min="15945" max="15945" width="29" customWidth="1"/>
    <col min="15946" max="15946" width="9.5703125" customWidth="1"/>
    <col min="15947" max="15947" width="11.5703125" customWidth="1"/>
    <col min="15948" max="15948" width="10.7109375" customWidth="1"/>
    <col min="15950" max="15953" width="2.42578125" customWidth="1"/>
    <col min="15954" max="15954" width="4.85546875" bestFit="1" customWidth="1"/>
    <col min="15955" max="15955" width="29.42578125" bestFit="1" customWidth="1"/>
    <col min="15956" max="15956" width="17" bestFit="1" customWidth="1"/>
    <col min="15957" max="15957" width="14.42578125" bestFit="1" customWidth="1"/>
    <col min="15958" max="15958" width="17" bestFit="1" customWidth="1"/>
    <col min="15959" max="15959" width="8.85546875" customWidth="1"/>
    <col min="15960" max="15969" width="2.42578125" customWidth="1"/>
    <col min="16129" max="16129" width="2.28515625" customWidth="1"/>
    <col min="16130" max="16130" width="35.85546875" customWidth="1"/>
    <col min="16131" max="16134" width="14.7109375" customWidth="1"/>
    <col min="16135" max="16135" width="2.28515625" customWidth="1"/>
    <col min="16136" max="16136" width="3.28515625" customWidth="1"/>
    <col min="16137" max="16138" width="0" hidden="1" customWidth="1"/>
    <col min="16141" max="16141" width="18.7109375" bestFit="1" customWidth="1"/>
    <col min="16142" max="16173" width="0" hidden="1" customWidth="1"/>
    <col min="16200" max="16200" width="22.7109375" bestFit="1" customWidth="1"/>
    <col min="16201" max="16201" width="29" customWidth="1"/>
    <col min="16202" max="16202" width="9.5703125" customWidth="1"/>
    <col min="16203" max="16203" width="11.5703125" customWidth="1"/>
    <col min="16204" max="16204" width="10.7109375" customWidth="1"/>
    <col min="16206" max="16209" width="2.42578125" customWidth="1"/>
    <col min="16210" max="16210" width="4.85546875" bestFit="1" customWidth="1"/>
    <col min="16211" max="16211" width="29.42578125" bestFit="1" customWidth="1"/>
    <col min="16212" max="16212" width="17" bestFit="1" customWidth="1"/>
    <col min="16213" max="16213" width="14.42578125" bestFit="1" customWidth="1"/>
    <col min="16214" max="16214" width="17" bestFit="1" customWidth="1"/>
    <col min="16215" max="16215" width="8.85546875" customWidth="1"/>
    <col min="16216" max="16225" width="2.42578125" customWidth="1"/>
  </cols>
  <sheetData>
    <row r="1" spans="1:48" ht="21.75" thickTop="1" thickBot="1" x14ac:dyDescent="0.25">
      <c r="A1" s="311"/>
      <c r="B1" s="779" t="s">
        <v>1147</v>
      </c>
      <c r="C1" s="779"/>
      <c r="D1" s="779"/>
      <c r="E1" s="779"/>
      <c r="F1" s="779"/>
      <c r="G1" s="312"/>
    </row>
    <row r="2" spans="1:48" ht="3.75" customHeight="1" thickTop="1" thickBot="1" x14ac:dyDescent="0.25">
      <c r="B2" s="313"/>
      <c r="C2" s="313"/>
      <c r="D2" s="313"/>
      <c r="E2" s="313"/>
      <c r="F2" s="313"/>
    </row>
    <row r="3" spans="1:48" ht="3.75" customHeight="1" x14ac:dyDescent="0.2">
      <c r="A3" s="314"/>
      <c r="B3" s="315"/>
      <c r="C3" s="315"/>
      <c r="D3" s="315"/>
      <c r="E3" s="315"/>
      <c r="F3" s="315"/>
      <c r="G3" s="316"/>
    </row>
    <row r="4" spans="1:48" x14ac:dyDescent="0.2">
      <c r="A4" s="317"/>
      <c r="B4" s="770" t="s">
        <v>1148</v>
      </c>
      <c r="C4" s="770"/>
      <c r="D4" s="770"/>
      <c r="E4" s="770"/>
      <c r="F4" s="770"/>
      <c r="G4" s="318"/>
    </row>
    <row r="5" spans="1:48" ht="3.75" customHeight="1" x14ac:dyDescent="0.2">
      <c r="A5" s="319"/>
      <c r="B5" s="320"/>
      <c r="C5" s="320"/>
      <c r="D5" s="320"/>
      <c r="E5" s="320"/>
      <c r="F5" s="320"/>
      <c r="G5" s="318"/>
    </row>
    <row r="6" spans="1:48" ht="38.25" customHeight="1" x14ac:dyDescent="0.2">
      <c r="A6" s="319"/>
      <c r="B6" s="321" t="s">
        <v>1149</v>
      </c>
      <c r="C6" s="780" t="s">
        <v>1150</v>
      </c>
      <c r="D6" s="781"/>
      <c r="E6" s="781"/>
      <c r="F6" s="782"/>
      <c r="G6" s="318"/>
    </row>
    <row r="7" spans="1:48" x14ac:dyDescent="0.2">
      <c r="A7" s="319"/>
      <c r="B7" s="320"/>
      <c r="G7" s="318"/>
    </row>
    <row r="8" spans="1:48" x14ac:dyDescent="0.2">
      <c r="A8" s="319"/>
      <c r="B8" s="321" t="s">
        <v>1151</v>
      </c>
      <c r="F8" s="322" t="s">
        <v>1152</v>
      </c>
      <c r="G8" s="318"/>
      <c r="K8" s="323" t="str">
        <f>IF(F8="","PREENCHER SE A OBRA POSSUI FOLHA DE PAGAMENTO DESONERADA","")</f>
        <v/>
      </c>
    </row>
    <row r="9" spans="1:48" x14ac:dyDescent="0.2">
      <c r="A9" s="319"/>
      <c r="B9" s="324" t="s">
        <v>1153</v>
      </c>
      <c r="G9" s="318"/>
    </row>
    <row r="10" spans="1:48" x14ac:dyDescent="0.2">
      <c r="A10" s="319"/>
      <c r="B10" s="320"/>
      <c r="C10" s="320"/>
      <c r="D10" s="320"/>
      <c r="E10" s="325"/>
      <c r="F10" s="320"/>
      <c r="G10" s="318"/>
    </row>
    <row r="11" spans="1:48" x14ac:dyDescent="0.2">
      <c r="A11" s="319"/>
      <c r="B11" s="320" t="s">
        <v>1154</v>
      </c>
      <c r="C11" s="320"/>
      <c r="D11" s="320"/>
      <c r="E11" s="325"/>
      <c r="F11" s="320"/>
      <c r="G11" s="318"/>
    </row>
    <row r="12" spans="1:48" ht="151.5" customHeight="1" x14ac:dyDescent="0.2">
      <c r="A12" s="319"/>
      <c r="B12" s="783" t="str">
        <f>VLOOKUP(BU298,BV260:BW265,2,0)</f>
        <v>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v>
      </c>
      <c r="C12" s="784"/>
      <c r="D12" s="784"/>
      <c r="E12" s="784"/>
      <c r="F12" s="785"/>
      <c r="G12" s="318"/>
    </row>
    <row r="13" spans="1:48" ht="3.75" customHeight="1" x14ac:dyDescent="0.2">
      <c r="A13" s="319"/>
      <c r="B13" s="320"/>
      <c r="C13" s="320"/>
      <c r="D13" s="320"/>
      <c r="E13" s="325"/>
      <c r="F13" s="320"/>
      <c r="G13" s="318"/>
    </row>
    <row r="14" spans="1:48" x14ac:dyDescent="0.2">
      <c r="A14" s="319"/>
      <c r="B14" s="320" t="s">
        <v>1155</v>
      </c>
      <c r="C14" s="320"/>
      <c r="D14" s="320"/>
      <c r="E14" s="325"/>
      <c r="F14" s="320"/>
      <c r="G14" s="318"/>
    </row>
    <row r="15" spans="1:48" ht="3.75" customHeight="1" x14ac:dyDescent="0.2">
      <c r="A15" s="319"/>
      <c r="B15" s="320"/>
      <c r="C15" s="320"/>
      <c r="D15" s="320"/>
      <c r="E15" s="325"/>
      <c r="F15" s="320"/>
      <c r="G15" s="318"/>
    </row>
    <row r="16" spans="1:48" x14ac:dyDescent="0.2">
      <c r="A16" s="319"/>
      <c r="B16" s="320" t="s">
        <v>1156</v>
      </c>
      <c r="C16" s="320"/>
      <c r="D16" s="320"/>
      <c r="E16" s="786" t="s">
        <v>1157</v>
      </c>
      <c r="F16" s="786"/>
      <c r="G16" s="318"/>
      <c r="K16" s="777" t="str">
        <f>IF(E16="LUCRO REAL","PARA CÁLCULO DO IMPOSTO PREENCHER O % ADOTADO DE LUCRO NO CÁLCULO DO BDI - CELULA F40","")</f>
        <v/>
      </c>
      <c r="L16" s="777"/>
      <c r="M16" s="777"/>
      <c r="N16" s="777"/>
      <c r="O16" s="777"/>
      <c r="P16" s="777"/>
      <c r="Q16" s="777"/>
      <c r="R16" s="777"/>
      <c r="S16" s="777"/>
      <c r="T16" s="777"/>
      <c r="U16" s="777"/>
      <c r="V16" s="777"/>
      <c r="W16" s="777"/>
      <c r="X16" s="777"/>
      <c r="Y16" s="777"/>
      <c r="Z16" s="777"/>
      <c r="AA16" s="777"/>
      <c r="AB16" s="777"/>
      <c r="AC16" s="777"/>
      <c r="AD16" s="777"/>
      <c r="AE16" s="777"/>
      <c r="AF16" s="777"/>
      <c r="AG16" s="777"/>
      <c r="AH16" s="777"/>
      <c r="AI16" s="777"/>
      <c r="AJ16" s="777"/>
      <c r="AK16" s="777"/>
      <c r="AL16" s="777"/>
      <c r="AM16" s="777"/>
      <c r="AN16" s="777"/>
      <c r="AO16" s="777"/>
      <c r="AP16" s="777"/>
      <c r="AQ16" s="777"/>
      <c r="AR16" s="777"/>
      <c r="AS16" s="777"/>
      <c r="AT16" s="777"/>
      <c r="AU16" s="777"/>
      <c r="AV16" s="777"/>
    </row>
    <row r="17" spans="1:48" ht="3.75" customHeight="1" x14ac:dyDescent="0.2">
      <c r="A17" s="319"/>
      <c r="B17" s="320"/>
      <c r="C17" s="320"/>
      <c r="D17" s="320"/>
      <c r="E17" s="326"/>
      <c r="F17" s="326"/>
      <c r="G17" s="318"/>
      <c r="K17" s="777"/>
      <c r="L17" s="777"/>
      <c r="M17" s="777"/>
      <c r="N17" s="777"/>
      <c r="O17" s="777"/>
      <c r="P17" s="777"/>
      <c r="Q17" s="777"/>
      <c r="R17" s="777"/>
      <c r="S17" s="777"/>
      <c r="T17" s="777"/>
      <c r="U17" s="777"/>
      <c r="V17" s="777"/>
      <c r="W17" s="777"/>
      <c r="X17" s="777"/>
      <c r="Y17" s="777"/>
      <c r="Z17" s="777"/>
      <c r="AA17" s="777"/>
      <c r="AB17" s="777"/>
      <c r="AC17" s="777"/>
      <c r="AD17" s="777"/>
      <c r="AE17" s="777"/>
      <c r="AF17" s="777"/>
      <c r="AG17" s="777"/>
      <c r="AH17" s="777"/>
      <c r="AI17" s="777"/>
      <c r="AJ17" s="777"/>
      <c r="AK17" s="777"/>
      <c r="AL17" s="777"/>
      <c r="AM17" s="777"/>
      <c r="AN17" s="777"/>
      <c r="AO17" s="777"/>
      <c r="AP17" s="777"/>
      <c r="AQ17" s="777"/>
      <c r="AR17" s="777"/>
      <c r="AS17" s="777"/>
      <c r="AT17" s="777"/>
      <c r="AU17" s="777"/>
      <c r="AV17" s="777"/>
    </row>
    <row r="18" spans="1:48" x14ac:dyDescent="0.2">
      <c r="A18" s="319"/>
      <c r="B18" s="326" t="s">
        <v>1158</v>
      </c>
      <c r="C18" s="326" t="s">
        <v>1159</v>
      </c>
      <c r="D18" s="778" t="s">
        <v>1160</v>
      </c>
      <c r="E18" s="778"/>
      <c r="F18" s="778"/>
      <c r="G18" s="318"/>
      <c r="K18" s="777"/>
      <c r="L18" s="777"/>
      <c r="M18" s="777"/>
      <c r="N18" s="777"/>
      <c r="O18" s="777"/>
      <c r="P18" s="777"/>
      <c r="Q18" s="777"/>
      <c r="R18" s="777"/>
      <c r="S18" s="777"/>
      <c r="T18" s="777"/>
      <c r="U18" s="777"/>
      <c r="V18" s="777"/>
      <c r="W18" s="777"/>
      <c r="X18" s="777"/>
      <c r="Y18" s="777"/>
      <c r="Z18" s="777"/>
      <c r="AA18" s="777"/>
      <c r="AB18" s="777"/>
      <c r="AC18" s="777"/>
      <c r="AD18" s="777"/>
      <c r="AE18" s="777"/>
      <c r="AF18" s="777"/>
      <c r="AG18" s="777"/>
      <c r="AH18" s="777"/>
      <c r="AI18" s="777"/>
      <c r="AJ18" s="777"/>
      <c r="AK18" s="777"/>
      <c r="AL18" s="777"/>
      <c r="AM18" s="777"/>
      <c r="AN18" s="777"/>
      <c r="AO18" s="777"/>
      <c r="AP18" s="777"/>
      <c r="AQ18" s="777"/>
      <c r="AR18" s="777"/>
      <c r="AS18" s="777"/>
      <c r="AT18" s="777"/>
      <c r="AU18" s="777"/>
      <c r="AV18" s="777"/>
    </row>
    <row r="19" spans="1:48" x14ac:dyDescent="0.2">
      <c r="A19" s="319"/>
      <c r="B19" s="97" t="s">
        <v>927</v>
      </c>
      <c r="C19" s="327">
        <f>VLOOKUP($E$16,$CE$269:$CH$270,2,0)</f>
        <v>6.4999999999999997E-3</v>
      </c>
      <c r="D19" s="770" t="str">
        <f>VLOOKUP(E16,CE269:CH270,4,0)</f>
        <v>RECEITA BRUTA (VALOR DA NOTA)</v>
      </c>
      <c r="E19" s="770"/>
      <c r="F19" s="770"/>
      <c r="G19" s="318"/>
    </row>
    <row r="20" spans="1:48" x14ac:dyDescent="0.2">
      <c r="A20" s="319"/>
      <c r="B20" s="97" t="s">
        <v>928</v>
      </c>
      <c r="C20" s="327">
        <f>VLOOKUP($E$16,$CE$269:$CH$270,3,0)</f>
        <v>0.03</v>
      </c>
      <c r="D20" s="770"/>
      <c r="E20" s="770"/>
      <c r="F20" s="770"/>
      <c r="G20" s="318"/>
    </row>
    <row r="21" spans="1:48" x14ac:dyDescent="0.2">
      <c r="A21" s="319"/>
      <c r="B21" s="320"/>
      <c r="C21" s="320"/>
      <c r="D21" s="320"/>
      <c r="E21" s="326"/>
      <c r="F21" s="326"/>
      <c r="G21" s="318"/>
    </row>
    <row r="22" spans="1:48" x14ac:dyDescent="0.2">
      <c r="A22" s="319"/>
      <c r="B22" s="320" t="s">
        <v>1161</v>
      </c>
      <c r="C22" s="320"/>
      <c r="D22" s="771" t="s">
        <v>1162</v>
      </c>
      <c r="E22" s="771"/>
      <c r="F22" s="771"/>
      <c r="G22" s="318"/>
    </row>
    <row r="23" spans="1:48" x14ac:dyDescent="0.2">
      <c r="A23" s="319"/>
      <c r="B23" s="328">
        <v>0.05</v>
      </c>
      <c r="C23" s="329"/>
      <c r="D23" s="772">
        <v>0.45</v>
      </c>
      <c r="E23" s="772"/>
      <c r="F23" s="772"/>
      <c r="G23" s="318"/>
    </row>
    <row r="24" spans="1:48" ht="3.75" customHeight="1" x14ac:dyDescent="0.2">
      <c r="A24" s="319"/>
      <c r="B24" s="282"/>
      <c r="C24" s="320"/>
      <c r="D24" s="320" t="s">
        <v>1163</v>
      </c>
      <c r="E24" s="320"/>
      <c r="F24" s="320"/>
      <c r="G24" s="318"/>
    </row>
    <row r="25" spans="1:48" x14ac:dyDescent="0.2">
      <c r="A25" s="319"/>
      <c r="B25" s="320" t="s">
        <v>1164</v>
      </c>
      <c r="C25" s="327">
        <f>+B23*D23</f>
        <v>2.2499999999999999E-2</v>
      </c>
      <c r="D25" s="330"/>
      <c r="E25" s="331"/>
      <c r="F25" s="282"/>
      <c r="G25" s="318"/>
    </row>
    <row r="26" spans="1:48" ht="3.75" customHeight="1" x14ac:dyDescent="0.2">
      <c r="A26" s="319"/>
      <c r="B26" s="282"/>
      <c r="C26" s="327"/>
      <c r="D26" s="282"/>
      <c r="E26" s="282"/>
      <c r="F26" s="282"/>
      <c r="G26" s="318"/>
    </row>
    <row r="27" spans="1:48" ht="15.75" x14ac:dyDescent="0.25">
      <c r="A27" s="319"/>
      <c r="D27" s="761" t="s">
        <v>1165</v>
      </c>
      <c r="E27" s="761"/>
      <c r="F27" s="332">
        <f>VLOOKUP(E16,CE269:CI270,5,0)</f>
        <v>5.8999999999999997E-2</v>
      </c>
      <c r="G27" s="318"/>
    </row>
    <row r="28" spans="1:48" ht="3.75" customHeight="1" x14ac:dyDescent="0.2">
      <c r="A28" s="319"/>
      <c r="B28" s="282"/>
      <c r="C28" s="327"/>
      <c r="D28" s="282"/>
      <c r="E28" s="282"/>
      <c r="F28" s="282"/>
      <c r="G28" s="318"/>
    </row>
    <row r="29" spans="1:48" ht="26.25" customHeight="1" x14ac:dyDescent="0.2">
      <c r="A29" s="319"/>
      <c r="B29" s="773" t="s">
        <v>1166</v>
      </c>
      <c r="C29" s="773"/>
      <c r="D29" s="773"/>
      <c r="E29" s="773"/>
      <c r="F29" s="773"/>
      <c r="G29" s="318"/>
    </row>
    <row r="30" spans="1:48" ht="3.75" customHeight="1" thickBot="1" x14ac:dyDescent="0.25">
      <c r="A30" s="333"/>
      <c r="B30" s="774"/>
      <c r="C30" s="774"/>
      <c r="D30" s="774"/>
      <c r="E30" s="774"/>
      <c r="F30" s="774"/>
      <c r="G30" s="334"/>
    </row>
    <row r="31" spans="1:48" ht="6.75" customHeight="1" thickBot="1" x14ac:dyDescent="0.25">
      <c r="A31" s="282"/>
      <c r="B31" s="282"/>
      <c r="C31" s="282"/>
      <c r="D31" s="282"/>
      <c r="E31" s="282"/>
      <c r="F31" s="282"/>
      <c r="G31" s="282"/>
    </row>
    <row r="32" spans="1:48" x14ac:dyDescent="0.2">
      <c r="A32" s="335"/>
      <c r="B32" s="336"/>
      <c r="C32" s="336"/>
      <c r="D32" s="336"/>
      <c r="E32" s="336"/>
      <c r="F32" s="336"/>
      <c r="G32" s="337"/>
    </row>
    <row r="33" spans="1:9" x14ac:dyDescent="0.2">
      <c r="A33" s="319"/>
      <c r="B33" s="761" t="s">
        <v>1167</v>
      </c>
      <c r="C33" s="761"/>
      <c r="D33" s="761"/>
      <c r="E33" s="761"/>
      <c r="F33" s="761"/>
      <c r="G33" s="318"/>
    </row>
    <row r="34" spans="1:9" x14ac:dyDescent="0.2">
      <c r="A34" s="319"/>
      <c r="B34" s="761"/>
      <c r="C34" s="761"/>
      <c r="D34" s="761"/>
      <c r="E34" s="761"/>
      <c r="F34" s="761"/>
      <c r="G34" s="318"/>
    </row>
    <row r="35" spans="1:9" x14ac:dyDescent="0.2">
      <c r="A35" s="319"/>
      <c r="B35" s="338" t="s">
        <v>1168</v>
      </c>
      <c r="C35" s="338" t="s">
        <v>1169</v>
      </c>
      <c r="D35" s="338" t="s">
        <v>1170</v>
      </c>
      <c r="E35" s="338" t="s">
        <v>1171</v>
      </c>
      <c r="F35" s="339" t="s">
        <v>1172</v>
      </c>
      <c r="G35" s="318"/>
      <c r="I35" s="340" t="s">
        <v>1173</v>
      </c>
    </row>
    <row r="36" spans="1:9" x14ac:dyDescent="0.2">
      <c r="A36" s="319"/>
      <c r="B36" s="341" t="s">
        <v>925</v>
      </c>
      <c r="C36" s="342">
        <f t="shared" ref="C36:E40" si="0">BV299</f>
        <v>3.7999999999999999E-2</v>
      </c>
      <c r="D36" s="342">
        <f t="shared" si="0"/>
        <v>4.0099999999999997E-2</v>
      </c>
      <c r="E36" s="342">
        <f t="shared" si="0"/>
        <v>4.6699999999999998E-2</v>
      </c>
      <c r="F36" s="343">
        <v>4.6699999999999998E-2</v>
      </c>
      <c r="G36" s="344"/>
      <c r="H36" s="345"/>
      <c r="I36" s="345">
        <f>TRUNC(F36,4)</f>
        <v>4.6699999999999998E-2</v>
      </c>
    </row>
    <row r="37" spans="1:9" x14ac:dyDescent="0.2">
      <c r="A37" s="319"/>
      <c r="B37" s="341" t="s">
        <v>1174</v>
      </c>
      <c r="C37" s="342">
        <f t="shared" si="0"/>
        <v>3.2000000000000002E-3</v>
      </c>
      <c r="D37" s="342">
        <f t="shared" si="0"/>
        <v>4.0000000000000001E-3</v>
      </c>
      <c r="E37" s="342">
        <f t="shared" si="0"/>
        <v>7.4000000000000003E-3</v>
      </c>
      <c r="F37" s="343">
        <v>7.4000000000000003E-3</v>
      </c>
      <c r="G37" s="344"/>
      <c r="H37" s="345"/>
      <c r="I37" s="345">
        <f>TRUNC(F37,4)</f>
        <v>7.4000000000000003E-3</v>
      </c>
    </row>
    <row r="38" spans="1:9" x14ac:dyDescent="0.2">
      <c r="A38" s="319"/>
      <c r="B38" s="341" t="s">
        <v>924</v>
      </c>
      <c r="C38" s="342">
        <f t="shared" si="0"/>
        <v>5.0000000000000001E-3</v>
      </c>
      <c r="D38" s="342">
        <f t="shared" si="0"/>
        <v>5.5999999999999999E-3</v>
      </c>
      <c r="E38" s="342">
        <f t="shared" si="0"/>
        <v>9.7000000000000003E-3</v>
      </c>
      <c r="F38" s="343">
        <v>9.7000000000000003E-3</v>
      </c>
      <c r="G38" s="344"/>
      <c r="H38" s="345"/>
      <c r="I38" s="345">
        <f>TRUNC(F38,4)</f>
        <v>9.7000000000000003E-3</v>
      </c>
    </row>
    <row r="39" spans="1:9" x14ac:dyDescent="0.2">
      <c r="A39" s="319"/>
      <c r="B39" s="341" t="s">
        <v>1175</v>
      </c>
      <c r="C39" s="342">
        <f t="shared" si="0"/>
        <v>1.0200000000000001E-2</v>
      </c>
      <c r="D39" s="342">
        <f t="shared" si="0"/>
        <v>1.11E-2</v>
      </c>
      <c r="E39" s="342">
        <f t="shared" si="0"/>
        <v>1.21E-2</v>
      </c>
      <c r="F39" s="343">
        <v>1.11E-2</v>
      </c>
      <c r="G39" s="344"/>
      <c r="H39" s="345"/>
      <c r="I39" s="345">
        <f>TRUNC(F39,4)</f>
        <v>1.11E-2</v>
      </c>
    </row>
    <row r="40" spans="1:9" x14ac:dyDescent="0.2">
      <c r="A40" s="319"/>
      <c r="B40" s="341" t="s">
        <v>926</v>
      </c>
      <c r="C40" s="342">
        <f t="shared" si="0"/>
        <v>6.6400000000000001E-2</v>
      </c>
      <c r="D40" s="342">
        <f t="shared" si="0"/>
        <v>7.2999999999999995E-2</v>
      </c>
      <c r="E40" s="342">
        <f t="shared" si="0"/>
        <v>8.6900000000000005E-2</v>
      </c>
      <c r="F40" s="343">
        <v>8.6900000000000005E-2</v>
      </c>
      <c r="G40" s="344"/>
      <c r="H40" s="345"/>
      <c r="I40" s="345">
        <f>TRUNC(F40,4)</f>
        <v>8.6900000000000005E-2</v>
      </c>
    </row>
    <row r="41" spans="1:9" ht="3.75" customHeight="1" x14ac:dyDescent="0.2">
      <c r="A41" s="319"/>
      <c r="B41" s="341"/>
      <c r="C41" s="342"/>
      <c r="D41" s="342"/>
      <c r="E41" s="342"/>
      <c r="F41" s="282"/>
      <c r="G41" s="344"/>
      <c r="H41" s="345"/>
    </row>
    <row r="42" spans="1:9" x14ac:dyDescent="0.2">
      <c r="A42" s="319"/>
      <c r="B42" s="346" t="s">
        <v>1176</v>
      </c>
      <c r="C42" s="342"/>
      <c r="D42" s="342"/>
      <c r="E42" s="342"/>
      <c r="F42" s="347">
        <f>F27</f>
        <v>5.8999999999999997E-2</v>
      </c>
      <c r="G42" s="344"/>
      <c r="H42" s="345"/>
      <c r="I42" s="348">
        <f>TRUNC(F42,5)</f>
        <v>5.8999999999999997E-2</v>
      </c>
    </row>
    <row r="43" spans="1:9" ht="3.75" customHeight="1" x14ac:dyDescent="0.2">
      <c r="A43" s="319"/>
      <c r="B43" s="346"/>
      <c r="C43" s="342"/>
      <c r="D43" s="342"/>
      <c r="E43" s="342"/>
      <c r="F43" s="347"/>
      <c r="G43" s="344"/>
      <c r="H43" s="345"/>
      <c r="I43" s="348"/>
    </row>
    <row r="44" spans="1:9" x14ac:dyDescent="0.2">
      <c r="A44" s="319"/>
      <c r="B44" s="282"/>
      <c r="C44" s="282"/>
      <c r="D44" s="282"/>
      <c r="E44" s="282"/>
      <c r="F44" s="282"/>
      <c r="G44" s="344"/>
      <c r="H44" s="345"/>
    </row>
    <row r="45" spans="1:9" x14ac:dyDescent="0.2">
      <c r="A45" s="319"/>
      <c r="B45" s="282"/>
      <c r="C45" s="282"/>
      <c r="D45" s="282"/>
      <c r="E45" s="282"/>
      <c r="F45" s="282"/>
      <c r="G45" s="318"/>
    </row>
    <row r="46" spans="1:9" x14ac:dyDescent="0.2">
      <c r="A46" s="319"/>
      <c r="B46" s="282"/>
      <c r="C46" s="282"/>
      <c r="D46" s="282"/>
      <c r="E46" s="282"/>
      <c r="F46" s="282"/>
      <c r="G46" s="318"/>
    </row>
    <row r="47" spans="1:9" x14ac:dyDescent="0.2">
      <c r="A47" s="319"/>
      <c r="B47" s="282"/>
      <c r="C47" s="282"/>
      <c r="D47" s="282"/>
      <c r="E47" s="282"/>
      <c r="F47" s="282"/>
      <c r="G47" s="318"/>
    </row>
    <row r="48" spans="1:9" x14ac:dyDescent="0.2">
      <c r="A48" s="319"/>
      <c r="B48" s="282"/>
      <c r="C48" s="282"/>
      <c r="D48" s="282"/>
      <c r="E48" s="282"/>
      <c r="F48" s="282"/>
      <c r="G48" s="318"/>
    </row>
    <row r="49" spans="1:11" ht="15.75" x14ac:dyDescent="0.25">
      <c r="A49" s="319"/>
      <c r="B49" s="349" t="s">
        <v>1177</v>
      </c>
      <c r="E49" s="775">
        <f>TRUNC((((1+I36+I37+I38)*(1+I39)*(1+I40))/(1-I42))-1,4)</f>
        <v>0.24229999999999999</v>
      </c>
      <c r="F49" s="775"/>
      <c r="G49" s="318"/>
    </row>
    <row r="50" spans="1:11" ht="3.75" customHeight="1" x14ac:dyDescent="0.25">
      <c r="A50" s="319"/>
      <c r="B50" s="349"/>
      <c r="E50" s="350"/>
      <c r="F50" s="350"/>
      <c r="G50" s="318"/>
    </row>
    <row r="51" spans="1:11" x14ac:dyDescent="0.2">
      <c r="A51" s="319"/>
      <c r="B51" s="776" t="str">
        <f>IF(E49&lt;C53,"ERRO - BDI INFERIOR AO 1º QUARTIL",IF(E49&gt;E53,"ERRO - BDI SUPERIOR AO 3º QUARTIL",""))</f>
        <v/>
      </c>
      <c r="C51" s="776"/>
      <c r="D51" s="776"/>
      <c r="E51" s="776"/>
      <c r="F51" s="776"/>
      <c r="G51" s="318"/>
    </row>
    <row r="52" spans="1:11" x14ac:dyDescent="0.2">
      <c r="A52" s="319"/>
      <c r="B52" s="282"/>
      <c r="C52" s="338" t="s">
        <v>1169</v>
      </c>
      <c r="D52" s="338" t="s">
        <v>1170</v>
      </c>
      <c r="E52" s="338" t="s">
        <v>1171</v>
      </c>
      <c r="F52" s="282"/>
      <c r="G52" s="318"/>
    </row>
    <row r="53" spans="1:11" x14ac:dyDescent="0.2">
      <c r="A53" s="319"/>
      <c r="B53" s="346" t="s">
        <v>1178</v>
      </c>
      <c r="C53" s="342">
        <f>BV298</f>
        <v>0.19600000000000001</v>
      </c>
      <c r="D53" s="342">
        <f>BW298</f>
        <v>0.2097</v>
      </c>
      <c r="E53" s="342">
        <f>BX298</f>
        <v>0.24229999999999999</v>
      </c>
      <c r="F53" s="282"/>
      <c r="G53" s="318"/>
    </row>
    <row r="54" spans="1:11" ht="3.75" customHeight="1" x14ac:dyDescent="0.2">
      <c r="A54" s="319"/>
      <c r="B54" s="346"/>
      <c r="C54" s="342"/>
      <c r="D54" s="342"/>
      <c r="E54" s="342"/>
      <c r="F54" s="282"/>
      <c r="G54" s="318"/>
    </row>
    <row r="55" spans="1:11" x14ac:dyDescent="0.2">
      <c r="A55" s="319"/>
      <c r="B55" s="761" t="s">
        <v>1179</v>
      </c>
      <c r="C55" s="761"/>
      <c r="D55" s="761"/>
      <c r="E55" s="761"/>
      <c r="F55" s="761"/>
      <c r="G55" s="318"/>
    </row>
    <row r="56" spans="1:11" ht="3.75" customHeight="1" x14ac:dyDescent="0.2">
      <c r="A56" s="319"/>
      <c r="B56" s="97"/>
      <c r="C56" s="97"/>
      <c r="D56" s="97"/>
      <c r="E56" s="97"/>
      <c r="F56" s="97"/>
      <c r="G56" s="318"/>
    </row>
    <row r="57" spans="1:11" ht="37.5" customHeight="1" x14ac:dyDescent="0.2">
      <c r="A57" s="319"/>
      <c r="B57" s="768" t="s">
        <v>1180</v>
      </c>
      <c r="C57" s="768"/>
      <c r="D57" s="768"/>
      <c r="E57" s="769">
        <f>TRUNC((((1+I36+I37+I38)*(1+I39)*(1+I40))/(1-I59))-1,4)</f>
        <v>0.26929999999999998</v>
      </c>
      <c r="F57" s="769"/>
      <c r="G57" s="318"/>
    </row>
    <row r="58" spans="1:11" ht="3.75" customHeight="1" x14ac:dyDescent="0.2">
      <c r="A58" s="319"/>
      <c r="B58" s="346"/>
      <c r="C58" s="342"/>
      <c r="D58" s="342"/>
      <c r="E58" s="342"/>
      <c r="F58" s="282"/>
      <c r="G58" s="318"/>
    </row>
    <row r="59" spans="1:11" ht="15.75" x14ac:dyDescent="0.25">
      <c r="A59" s="319"/>
      <c r="B59" s="351" t="s">
        <v>1181</v>
      </c>
      <c r="C59" s="327">
        <f>IF(F8="SIM",2%,0%)</f>
        <v>0.02</v>
      </c>
      <c r="D59" s="761" t="s">
        <v>1165</v>
      </c>
      <c r="E59" s="761"/>
      <c r="F59" s="332">
        <f>+F27+C59</f>
        <v>7.9000000000000001E-2</v>
      </c>
      <c r="G59" s="318"/>
      <c r="I59" s="348">
        <f>TRUNC(F59,5)</f>
        <v>7.9000000000000001E-2</v>
      </c>
    </row>
    <row r="60" spans="1:11" ht="3.75" customHeight="1" thickBot="1" x14ac:dyDescent="0.25">
      <c r="A60" s="333"/>
      <c r="B60" s="352"/>
      <c r="C60" s="353"/>
      <c r="D60" s="353"/>
      <c r="E60" s="353"/>
      <c r="F60" s="354"/>
      <c r="G60" s="334"/>
    </row>
    <row r="64" spans="1:11" x14ac:dyDescent="0.2">
      <c r="I64" s="355"/>
      <c r="J64" s="355"/>
      <c r="K64" s="355"/>
    </row>
    <row r="65" spans="9:9" x14ac:dyDescent="0.2">
      <c r="I65" s="356"/>
    </row>
    <row r="66" spans="9:9" x14ac:dyDescent="0.2">
      <c r="I66" s="357"/>
    </row>
    <row r="67" spans="9:9" x14ac:dyDescent="0.2">
      <c r="I67" s="357"/>
    </row>
    <row r="68" spans="9:9" x14ac:dyDescent="0.2">
      <c r="I68" s="358"/>
    </row>
    <row r="69" spans="9:9" x14ac:dyDescent="0.2">
      <c r="I69" s="357"/>
    </row>
    <row r="70" spans="9:9" x14ac:dyDescent="0.2">
      <c r="I70" s="357"/>
    </row>
    <row r="71" spans="9:9" x14ac:dyDescent="0.2">
      <c r="I71" s="357"/>
    </row>
    <row r="72" spans="9:9" x14ac:dyDescent="0.2">
      <c r="I72" s="357"/>
    </row>
    <row r="73" spans="9:9" x14ac:dyDescent="0.2">
      <c r="I73" s="357"/>
    </row>
    <row r="76" spans="9:9" x14ac:dyDescent="0.2">
      <c r="I76" s="355"/>
    </row>
    <row r="77" spans="9:9" x14ac:dyDescent="0.2">
      <c r="I77" s="359"/>
    </row>
    <row r="78" spans="9:9" x14ac:dyDescent="0.2">
      <c r="I78" s="359"/>
    </row>
    <row r="79" spans="9:9" x14ac:dyDescent="0.2">
      <c r="I79" s="359"/>
    </row>
    <row r="80" spans="9:9" x14ac:dyDescent="0.2">
      <c r="I80" s="359"/>
    </row>
    <row r="81" spans="9:15" x14ac:dyDescent="0.2">
      <c r="I81" s="359"/>
    </row>
    <row r="82" spans="9:15" x14ac:dyDescent="0.2">
      <c r="I82" s="359"/>
    </row>
    <row r="83" spans="9:15" x14ac:dyDescent="0.2">
      <c r="I83" s="359"/>
    </row>
    <row r="84" spans="9:15" x14ac:dyDescent="0.2">
      <c r="I84" s="359"/>
    </row>
    <row r="85" spans="9:15" x14ac:dyDescent="0.2">
      <c r="I85" s="359"/>
    </row>
    <row r="86" spans="9:15" x14ac:dyDescent="0.2">
      <c r="I86" s="360"/>
    </row>
    <row r="87" spans="9:15" x14ac:dyDescent="0.2">
      <c r="I87" s="360"/>
    </row>
    <row r="88" spans="9:15" x14ac:dyDescent="0.2">
      <c r="I88" s="360"/>
    </row>
    <row r="92" spans="9:15" x14ac:dyDescent="0.2">
      <c r="N92" s="359"/>
      <c r="O92" s="345"/>
    </row>
    <row r="93" spans="9:15" x14ac:dyDescent="0.2">
      <c r="N93" s="359"/>
      <c r="O93" s="345"/>
    </row>
    <row r="94" spans="9:15" x14ac:dyDescent="0.2">
      <c r="N94" s="359"/>
      <c r="O94" s="345"/>
    </row>
    <row r="95" spans="9:15" x14ac:dyDescent="0.2">
      <c r="N95" s="359"/>
      <c r="O95" s="345"/>
    </row>
    <row r="96" spans="9:15" x14ac:dyDescent="0.2">
      <c r="N96" s="359"/>
      <c r="O96" s="345"/>
    </row>
    <row r="97" spans="14:15" x14ac:dyDescent="0.2">
      <c r="N97" s="359"/>
      <c r="O97" s="345"/>
    </row>
    <row r="98" spans="14:15" x14ac:dyDescent="0.2">
      <c r="N98" s="359"/>
      <c r="O98" s="345"/>
    </row>
    <row r="99" spans="14:15" x14ac:dyDescent="0.2">
      <c r="N99" s="359"/>
      <c r="O99" s="345"/>
    </row>
    <row r="100" spans="14:15" x14ac:dyDescent="0.2">
      <c r="N100" s="359"/>
      <c r="O100" s="345"/>
    </row>
    <row r="101" spans="14:15" x14ac:dyDescent="0.2">
      <c r="N101" s="359"/>
      <c r="O101" s="345"/>
    </row>
    <row r="102" spans="14:15" x14ac:dyDescent="0.2">
      <c r="N102" s="359"/>
      <c r="O102" s="345"/>
    </row>
    <row r="103" spans="14:15" x14ac:dyDescent="0.2">
      <c r="N103" s="359"/>
    </row>
    <row r="104" spans="14:15" x14ac:dyDescent="0.2">
      <c r="N104" s="359"/>
    </row>
    <row r="105" spans="14:15" x14ac:dyDescent="0.2">
      <c r="N105" s="359"/>
    </row>
    <row r="106" spans="14:15" x14ac:dyDescent="0.2">
      <c r="N106" s="359"/>
    </row>
    <row r="257" spans="72:87" ht="13.5" thickBot="1" x14ac:dyDescent="0.25"/>
    <row r="258" spans="72:87" x14ac:dyDescent="0.2">
      <c r="BT258" s="762" t="s">
        <v>1182</v>
      </c>
      <c r="BU258" s="763"/>
      <c r="BV258" s="763"/>
      <c r="BW258" s="763"/>
      <c r="BX258" s="764"/>
    </row>
    <row r="259" spans="72:87" x14ac:dyDescent="0.2">
      <c r="BT259" s="361"/>
      <c r="BU259" t="s">
        <v>1183</v>
      </c>
      <c r="BV259" t="s">
        <v>1184</v>
      </c>
      <c r="BW259" t="s">
        <v>1185</v>
      </c>
      <c r="BX259" s="362"/>
    </row>
    <row r="260" spans="72:87" x14ac:dyDescent="0.2">
      <c r="BT260" s="363">
        <v>100</v>
      </c>
      <c r="BU260" s="364" t="s">
        <v>1186</v>
      </c>
      <c r="BV260" s="320">
        <f t="shared" ref="BV260:BV265" si="1">+BT260</f>
        <v>100</v>
      </c>
      <c r="BW260" s="365" t="s">
        <v>1187</v>
      </c>
      <c r="BX260" s="362"/>
    </row>
    <row r="261" spans="72:87" ht="25.5" x14ac:dyDescent="0.2">
      <c r="BT261" s="363">
        <v>200</v>
      </c>
      <c r="BU261" s="364" t="s">
        <v>1150</v>
      </c>
      <c r="BV261" s="320">
        <f t="shared" si="1"/>
        <v>200</v>
      </c>
      <c r="BW261" s="365" t="s">
        <v>1188</v>
      </c>
      <c r="BX261" s="362"/>
    </row>
    <row r="262" spans="72:87" ht="57" x14ac:dyDescent="0.2">
      <c r="BT262" s="363">
        <v>300</v>
      </c>
      <c r="BU262" s="366" t="s">
        <v>1189</v>
      </c>
      <c r="BV262" s="320">
        <f t="shared" si="1"/>
        <v>300</v>
      </c>
      <c r="BW262" s="365" t="s">
        <v>1190</v>
      </c>
      <c r="BX262" s="362"/>
    </row>
    <row r="263" spans="72:87" ht="57" x14ac:dyDescent="0.2">
      <c r="BT263" s="363">
        <v>400</v>
      </c>
      <c r="BU263" s="366" t="s">
        <v>1191</v>
      </c>
      <c r="BV263" s="320">
        <f t="shared" si="1"/>
        <v>400</v>
      </c>
      <c r="BW263" s="365" t="s">
        <v>1192</v>
      </c>
      <c r="BX263" s="362"/>
    </row>
    <row r="264" spans="72:87" x14ac:dyDescent="0.2">
      <c r="BT264" s="363">
        <v>500</v>
      </c>
      <c r="BU264" s="364" t="s">
        <v>1193</v>
      </c>
      <c r="BV264" s="320">
        <f t="shared" si="1"/>
        <v>500</v>
      </c>
      <c r="BW264" s="365" t="s">
        <v>1194</v>
      </c>
      <c r="BX264" s="362"/>
    </row>
    <row r="265" spans="72:87" ht="25.5" x14ac:dyDescent="0.2">
      <c r="BT265" s="363">
        <v>600</v>
      </c>
      <c r="BU265" s="364" t="s">
        <v>1195</v>
      </c>
      <c r="BV265" s="320">
        <f t="shared" si="1"/>
        <v>600</v>
      </c>
      <c r="BW265" s="365" t="s">
        <v>1196</v>
      </c>
      <c r="BX265" s="362"/>
    </row>
    <row r="266" spans="72:87" x14ac:dyDescent="0.2">
      <c r="BT266" s="363"/>
      <c r="BU266" s="320"/>
      <c r="BV266" s="320"/>
      <c r="BW266" s="365"/>
      <c r="BX266" s="362"/>
    </row>
    <row r="267" spans="72:87" x14ac:dyDescent="0.2">
      <c r="BT267" s="367"/>
      <c r="BU267" s="365"/>
      <c r="BV267" s="365"/>
      <c r="BW267" s="365"/>
      <c r="BX267" s="362"/>
    </row>
    <row r="268" spans="72:87" x14ac:dyDescent="0.2">
      <c r="BT268" s="367"/>
      <c r="BU268" s="365"/>
      <c r="BV268" s="365"/>
      <c r="BW268" s="365"/>
      <c r="BX268" s="362"/>
      <c r="CF268" t="s">
        <v>927</v>
      </c>
      <c r="CG268" t="s">
        <v>1197</v>
      </c>
      <c r="CH268" t="s">
        <v>1198</v>
      </c>
    </row>
    <row r="269" spans="72:87" x14ac:dyDescent="0.2">
      <c r="BT269" s="361"/>
      <c r="BX269" s="362"/>
      <c r="CE269" t="s">
        <v>1157</v>
      </c>
      <c r="CF269" s="345">
        <v>6.4999999999999997E-3</v>
      </c>
      <c r="CG269" s="368">
        <v>0.03</v>
      </c>
      <c r="CH269" t="s">
        <v>1199</v>
      </c>
      <c r="CI269" s="345">
        <f>(C19+C20)+C25</f>
        <v>5.8999999999999997E-2</v>
      </c>
    </row>
    <row r="270" spans="72:87" x14ac:dyDescent="0.2">
      <c r="BT270" s="361"/>
      <c r="BX270" s="362"/>
      <c r="CE270" t="s">
        <v>1200</v>
      </c>
      <c r="CF270" s="345">
        <v>1.6500000000000001E-2</v>
      </c>
      <c r="CG270" s="345">
        <v>7.5999999999999998E-2</v>
      </c>
      <c r="CH270" t="s">
        <v>1201</v>
      </c>
      <c r="CI270" s="345">
        <f>(C19+C20)*(F40/(1+F40))+C25</f>
        <v>2.5399999999999999E-2</v>
      </c>
    </row>
    <row r="271" spans="72:87" x14ac:dyDescent="0.2">
      <c r="BT271" s="361"/>
      <c r="BX271" s="362"/>
    </row>
    <row r="272" spans="72:87" x14ac:dyDescent="0.2">
      <c r="BT272" s="369"/>
      <c r="BU272" s="351"/>
      <c r="BV272" s="351"/>
      <c r="BX272" s="362"/>
    </row>
    <row r="273" spans="72:86" x14ac:dyDescent="0.2">
      <c r="BT273" s="361"/>
      <c r="BX273" s="362"/>
    </row>
    <row r="274" spans="72:86" ht="13.5" thickBot="1" x14ac:dyDescent="0.25">
      <c r="BT274" s="361"/>
      <c r="BX274" s="362"/>
      <c r="CD274">
        <f>BT260</f>
        <v>100</v>
      </c>
      <c r="CE274" s="760" t="str">
        <f>BU260</f>
        <v>Construção de edificios</v>
      </c>
      <c r="CF274" s="760"/>
      <c r="CG274" s="760"/>
      <c r="CH274" s="760"/>
    </row>
    <row r="275" spans="72:86" ht="15" thickBot="1" x14ac:dyDescent="0.25">
      <c r="BT275" s="361"/>
      <c r="BX275" s="362"/>
      <c r="CD275">
        <f>+CD274+1</f>
        <v>101</v>
      </c>
      <c r="CE275" s="370" t="s">
        <v>925</v>
      </c>
      <c r="CF275" s="371">
        <v>0.03</v>
      </c>
      <c r="CG275" s="371">
        <v>0.04</v>
      </c>
      <c r="CH275" s="371">
        <v>5.5E-2</v>
      </c>
    </row>
    <row r="276" spans="72:86" ht="15" thickBot="1" x14ac:dyDescent="0.25">
      <c r="BT276" s="361"/>
      <c r="BX276" s="362"/>
      <c r="CD276">
        <f>+CD275+1</f>
        <v>102</v>
      </c>
      <c r="CE276" s="370" t="s">
        <v>1174</v>
      </c>
      <c r="CF276" s="371">
        <v>8.0000000000000002E-3</v>
      </c>
      <c r="CG276" s="371">
        <v>8.0000000000000002E-3</v>
      </c>
      <c r="CH276" s="371">
        <v>0.01</v>
      </c>
    </row>
    <row r="277" spans="72:86" ht="15" thickBot="1" x14ac:dyDescent="0.25">
      <c r="BT277" s="361"/>
      <c r="BX277" s="362"/>
      <c r="CD277">
        <f>+CD276+1</f>
        <v>103</v>
      </c>
      <c r="CE277" s="370" t="s">
        <v>924</v>
      </c>
      <c r="CF277" s="371">
        <v>9.7000000000000003E-3</v>
      </c>
      <c r="CG277" s="371">
        <v>1.2699999999999999E-2</v>
      </c>
      <c r="CH277" s="371">
        <v>1.2699999999999999E-2</v>
      </c>
    </row>
    <row r="278" spans="72:86" ht="15" thickBot="1" x14ac:dyDescent="0.25">
      <c r="BT278" s="369"/>
      <c r="BU278" s="351"/>
      <c r="BV278" s="351"/>
      <c r="BX278" s="362"/>
      <c r="CD278">
        <f>+CD277+1</f>
        <v>104</v>
      </c>
      <c r="CE278" s="370" t="s">
        <v>1175</v>
      </c>
      <c r="CF278" s="371">
        <v>5.8999999999999999E-3</v>
      </c>
      <c r="CG278" s="371">
        <v>1.23E-2</v>
      </c>
      <c r="CH278" s="371">
        <v>1.3899999999999999E-2</v>
      </c>
    </row>
    <row r="279" spans="72:86" ht="15" thickBot="1" x14ac:dyDescent="0.25">
      <c r="BT279" s="361"/>
      <c r="BX279" s="362"/>
      <c r="CD279">
        <f>+CD278+1</f>
        <v>105</v>
      </c>
      <c r="CE279" s="370" t="s">
        <v>926</v>
      </c>
      <c r="CF279" s="371">
        <v>6.1600000000000002E-2</v>
      </c>
      <c r="CG279" s="371">
        <v>7.3999999999999996E-2</v>
      </c>
      <c r="CH279" s="371">
        <v>8.9599999999999999E-2</v>
      </c>
    </row>
    <row r="280" spans="72:86" x14ac:dyDescent="0.2">
      <c r="BT280" s="361"/>
      <c r="BX280" s="362"/>
    </row>
    <row r="281" spans="72:86" x14ac:dyDescent="0.2">
      <c r="BT281" s="361"/>
      <c r="BX281" s="362"/>
    </row>
    <row r="282" spans="72:86" ht="13.5" thickBot="1" x14ac:dyDescent="0.25">
      <c r="BT282" s="361"/>
      <c r="BX282" s="362"/>
      <c r="CD282">
        <f>BT261</f>
        <v>200</v>
      </c>
      <c r="CE282" s="760" t="str">
        <f>BU261</f>
        <v>Construção de rodovias e ferrovias</v>
      </c>
      <c r="CF282" s="760"/>
      <c r="CG282" s="760"/>
      <c r="CH282" s="760"/>
    </row>
    <row r="283" spans="72:86" ht="15" thickBot="1" x14ac:dyDescent="0.25">
      <c r="BT283" s="361"/>
      <c r="BX283" s="362"/>
      <c r="CD283">
        <f>+CD282+1</f>
        <v>201</v>
      </c>
      <c r="CE283" s="370" t="s">
        <v>925</v>
      </c>
      <c r="CF283" s="371">
        <v>3.7999999999999999E-2</v>
      </c>
      <c r="CG283" s="371">
        <v>4.0099999999999997E-2</v>
      </c>
      <c r="CH283" s="371">
        <v>4.6699999999999998E-2</v>
      </c>
    </row>
    <row r="284" spans="72:86" ht="15" thickBot="1" x14ac:dyDescent="0.25">
      <c r="BT284" s="361"/>
      <c r="BX284" s="362"/>
      <c r="CD284">
        <f>+CD283+1</f>
        <v>202</v>
      </c>
      <c r="CE284" s="370" t="s">
        <v>1174</v>
      </c>
      <c r="CF284" s="371">
        <v>3.2000000000000002E-3</v>
      </c>
      <c r="CG284" s="371">
        <v>4.0000000000000001E-3</v>
      </c>
      <c r="CH284" s="371">
        <v>7.4000000000000003E-3</v>
      </c>
    </row>
    <row r="285" spans="72:86" ht="15" thickBot="1" x14ac:dyDescent="0.25">
      <c r="BT285" s="762"/>
      <c r="BU285" s="763"/>
      <c r="BV285" s="763"/>
      <c r="BW285" s="763"/>
      <c r="BX285" s="764"/>
      <c r="CD285">
        <f>+CD284+1</f>
        <v>203</v>
      </c>
      <c r="CE285" s="370" t="s">
        <v>924</v>
      </c>
      <c r="CF285" s="371">
        <v>5.0000000000000001E-3</v>
      </c>
      <c r="CG285" s="371">
        <v>5.5999999999999999E-3</v>
      </c>
      <c r="CH285" s="371">
        <v>9.7000000000000003E-3</v>
      </c>
    </row>
    <row r="286" spans="72:86" ht="15" thickBot="1" x14ac:dyDescent="0.25">
      <c r="BT286" s="361"/>
      <c r="BX286" s="362"/>
      <c r="CD286">
        <f>+CD285+1</f>
        <v>204</v>
      </c>
      <c r="CE286" s="370" t="s">
        <v>1175</v>
      </c>
      <c r="CF286" s="371">
        <v>1.0200000000000001E-2</v>
      </c>
      <c r="CG286" s="371">
        <v>1.11E-2</v>
      </c>
      <c r="CH286" s="371">
        <v>1.21E-2</v>
      </c>
    </row>
    <row r="287" spans="72:86" ht="15" thickBot="1" x14ac:dyDescent="0.25">
      <c r="BT287" s="361"/>
      <c r="BX287" s="362"/>
      <c r="CD287">
        <f>+CD286+1</f>
        <v>205</v>
      </c>
      <c r="CE287" s="370" t="s">
        <v>926</v>
      </c>
      <c r="CF287" s="371">
        <v>6.6400000000000001E-2</v>
      </c>
      <c r="CG287" s="371">
        <v>7.2999999999999995E-2</v>
      </c>
      <c r="CH287" s="371">
        <v>8.6900000000000005E-2</v>
      </c>
    </row>
    <row r="288" spans="72:86" x14ac:dyDescent="0.2">
      <c r="BT288" s="361"/>
      <c r="BX288" s="362"/>
    </row>
    <row r="289" spans="72:86" ht="13.5" thickBot="1" x14ac:dyDescent="0.25">
      <c r="BT289" s="372"/>
      <c r="BU289" s="373"/>
      <c r="BV289" s="373"/>
      <c r="BW289" s="373"/>
      <c r="BX289" s="374"/>
    </row>
    <row r="290" spans="72:86" ht="13.5" thickBot="1" x14ac:dyDescent="0.25">
      <c r="BT290" s="762"/>
      <c r="BU290" s="763"/>
      <c r="BV290" s="763"/>
      <c r="BW290" s="763"/>
      <c r="BX290" s="764"/>
      <c r="CD290">
        <f>BT262</f>
        <v>300</v>
      </c>
      <c r="CE290" s="760" t="str">
        <f>BU262</f>
        <v>Construção de Redes de Abastecimento de Água, Coleta de Esgoto e Construções Correlatas</v>
      </c>
      <c r="CF290" s="760"/>
      <c r="CG290" s="760"/>
      <c r="CH290" s="760"/>
    </row>
    <row r="291" spans="72:86" ht="15" thickBot="1" x14ac:dyDescent="0.25">
      <c r="BT291" s="765"/>
      <c r="BU291" s="766"/>
      <c r="BV291" s="766"/>
      <c r="BW291" s="766"/>
      <c r="BX291" s="767"/>
      <c r="CD291">
        <f>+CD290+1</f>
        <v>301</v>
      </c>
      <c r="CE291" s="375" t="s">
        <v>925</v>
      </c>
      <c r="CF291" s="376">
        <v>3.4299999999999997E-2</v>
      </c>
      <c r="CG291" s="376">
        <v>4.9299999999999997E-2</v>
      </c>
      <c r="CH291" s="376">
        <v>6.7100000000000007E-2</v>
      </c>
    </row>
    <row r="292" spans="72:86" ht="15" thickBot="1" x14ac:dyDescent="0.25">
      <c r="BT292" s="765"/>
      <c r="BU292" s="766"/>
      <c r="BV292" s="766"/>
      <c r="BW292" s="766"/>
      <c r="BX292" s="767"/>
      <c r="CD292">
        <f>+CD291+1</f>
        <v>302</v>
      </c>
      <c r="CE292" s="370" t="s">
        <v>1174</v>
      </c>
      <c r="CF292" s="371">
        <v>2.8E-3</v>
      </c>
      <c r="CG292" s="371">
        <v>4.8999999999999998E-3</v>
      </c>
      <c r="CH292" s="371">
        <v>7.4999999999999997E-3</v>
      </c>
    </row>
    <row r="293" spans="72:86" ht="27" customHeight="1" thickBot="1" x14ac:dyDescent="0.25">
      <c r="BT293" s="377"/>
      <c r="BU293" s="378"/>
      <c r="BV293" s="379"/>
      <c r="BW293" s="379"/>
      <c r="BX293" s="380"/>
      <c r="CD293">
        <f>+CD292+1</f>
        <v>303</v>
      </c>
      <c r="CE293" s="370" t="s">
        <v>924</v>
      </c>
      <c r="CF293" s="371">
        <v>0.01</v>
      </c>
      <c r="CG293" s="371">
        <v>1.3899999999999999E-2</v>
      </c>
      <c r="CH293" s="371">
        <v>1.7399999999999999E-2</v>
      </c>
    </row>
    <row r="294" spans="72:86" ht="15" thickBot="1" x14ac:dyDescent="0.25">
      <c r="BT294" s="361"/>
      <c r="BX294" s="362"/>
      <c r="CD294">
        <f>+CD293+1</f>
        <v>304</v>
      </c>
      <c r="CE294" s="370" t="s">
        <v>1175</v>
      </c>
      <c r="CF294" s="371">
        <v>9.4000000000000004E-3</v>
      </c>
      <c r="CG294" s="371">
        <v>9.9000000000000008E-3</v>
      </c>
      <c r="CH294" s="371">
        <v>1.17E-2</v>
      </c>
    </row>
    <row r="295" spans="72:86" ht="15" thickBot="1" x14ac:dyDescent="0.25">
      <c r="BT295" s="372"/>
      <c r="BU295" s="373"/>
      <c r="BV295" s="373"/>
      <c r="BW295" s="373"/>
      <c r="BX295" s="374"/>
      <c r="CD295">
        <f>+CD294+1</f>
        <v>305</v>
      </c>
      <c r="CE295" s="370" t="s">
        <v>926</v>
      </c>
      <c r="CF295" s="371">
        <v>6.7400000000000002E-2</v>
      </c>
      <c r="CG295" s="371">
        <v>8.0399999999999999E-2</v>
      </c>
      <c r="CH295" s="371">
        <v>9.4E-2</v>
      </c>
    </row>
    <row r="296" spans="72:86" x14ac:dyDescent="0.2">
      <c r="BT296" s="762"/>
      <c r="BU296" s="763"/>
      <c r="BV296" s="763"/>
      <c r="BW296" s="763"/>
      <c r="BX296" s="764"/>
    </row>
    <row r="297" spans="72:86" ht="13.5" thickBot="1" x14ac:dyDescent="0.25">
      <c r="BT297" s="381"/>
      <c r="BU297" s="382" t="s">
        <v>1202</v>
      </c>
      <c r="BV297" s="382" t="s">
        <v>1203</v>
      </c>
      <c r="BW297" s="382" t="s">
        <v>1204</v>
      </c>
      <c r="BX297" s="382" t="s">
        <v>1205</v>
      </c>
      <c r="CD297">
        <f>BT263</f>
        <v>400</v>
      </c>
      <c r="CE297" s="760" t="str">
        <f>BU263</f>
        <v>Construção e Manutenção de Estações e Redes de Distribuição de Energia Elétrica</v>
      </c>
      <c r="CF297" s="760"/>
      <c r="CG297" s="760"/>
      <c r="CH297" s="760"/>
    </row>
    <row r="298" spans="72:86" ht="15" thickBot="1" x14ac:dyDescent="0.25">
      <c r="BT298" s="381" t="s">
        <v>929</v>
      </c>
      <c r="BU298" s="382">
        <f>VLOOKUP(C6,BU260:BV265,2,0)</f>
        <v>200</v>
      </c>
      <c r="BV298" s="383">
        <f>VLOOKUP($BU298,$BT$309:$BX$314,3,0)</f>
        <v>0.19600000000000001</v>
      </c>
      <c r="BW298" s="383">
        <f>VLOOKUP($BU298,$BT$309:$BX$314,4,0)</f>
        <v>0.2097</v>
      </c>
      <c r="BX298" s="383">
        <f>VLOOKUP($BU298,$BT$309:$BX$314,5,0)</f>
        <v>0.24229999999999999</v>
      </c>
      <c r="CD298">
        <f>+CD297+1</f>
        <v>401</v>
      </c>
      <c r="CE298" s="375" t="s">
        <v>925</v>
      </c>
      <c r="CF298" s="376">
        <v>5.2900000000000003E-2</v>
      </c>
      <c r="CG298" s="376">
        <v>5.9200000000000003E-2</v>
      </c>
      <c r="CH298" s="376">
        <v>7.9299999999999995E-2</v>
      </c>
    </row>
    <row r="299" spans="72:86" ht="15" thickBot="1" x14ac:dyDescent="0.25">
      <c r="BT299" s="384" t="s">
        <v>925</v>
      </c>
      <c r="BU299" s="382">
        <f>+BU298+1</f>
        <v>201</v>
      </c>
      <c r="BV299" s="383">
        <f>VLOOKUP($BU299,$CD$274:$CH$315,3,0)</f>
        <v>3.7999999999999999E-2</v>
      </c>
      <c r="BW299" s="383">
        <f>VLOOKUP($BU299,$CD$274:$CH$315,4,0)</f>
        <v>4.0099999999999997E-2</v>
      </c>
      <c r="BX299" s="383">
        <f>VLOOKUP($BU299,$CD$274:$CH$315,5,0)</f>
        <v>4.6699999999999998E-2</v>
      </c>
      <c r="CD299">
        <f>+CD298+1</f>
        <v>402</v>
      </c>
      <c r="CE299" s="370" t="s">
        <v>1174</v>
      </c>
      <c r="CF299" s="371">
        <v>2.5000000000000001E-3</v>
      </c>
      <c r="CG299" s="371">
        <v>5.1000000000000004E-3</v>
      </c>
      <c r="CH299" s="371">
        <v>5.5999999999999999E-3</v>
      </c>
    </row>
    <row r="300" spans="72:86" ht="15" thickBot="1" x14ac:dyDescent="0.25">
      <c r="BT300" s="384" t="s">
        <v>1174</v>
      </c>
      <c r="BU300" s="382">
        <f>+BU299+1</f>
        <v>202</v>
      </c>
      <c r="BV300" s="383">
        <f>VLOOKUP($BU300,$CD$274:$CH$315,3,0)</f>
        <v>3.2000000000000002E-3</v>
      </c>
      <c r="BW300" s="383">
        <f>VLOOKUP($BU300,$CD$274:$CH$315,4,0)</f>
        <v>4.0000000000000001E-3</v>
      </c>
      <c r="BX300" s="383">
        <f>VLOOKUP($BU300,$CD$274:$CH$315,5,0)</f>
        <v>7.4000000000000003E-3</v>
      </c>
      <c r="CD300">
        <f>+CD299+1</f>
        <v>403</v>
      </c>
      <c r="CE300" s="370" t="s">
        <v>924</v>
      </c>
      <c r="CF300" s="371">
        <v>0.01</v>
      </c>
      <c r="CG300" s="371">
        <v>1.4800000000000001E-2</v>
      </c>
      <c r="CH300" s="371">
        <v>1.9699999999999999E-2</v>
      </c>
    </row>
    <row r="301" spans="72:86" ht="15" thickBot="1" x14ac:dyDescent="0.25">
      <c r="BT301" s="384" t="s">
        <v>924</v>
      </c>
      <c r="BU301" s="382">
        <f>+BU300+1</f>
        <v>203</v>
      </c>
      <c r="BV301" s="383">
        <f>VLOOKUP($BU301,$CD$274:$CH$315,3,0)</f>
        <v>5.0000000000000001E-3</v>
      </c>
      <c r="BW301" s="383">
        <f>VLOOKUP($BU301,$CD$274:$CH$315,4,0)</f>
        <v>5.5999999999999999E-3</v>
      </c>
      <c r="BX301" s="383">
        <f>VLOOKUP($BU301,$CD$274:$CH$315,5,0)</f>
        <v>9.7000000000000003E-3</v>
      </c>
      <c r="CD301">
        <f>+CD300+1</f>
        <v>404</v>
      </c>
      <c r="CE301" s="370" t="s">
        <v>1175</v>
      </c>
      <c r="CF301" s="371">
        <v>1.01E-2</v>
      </c>
      <c r="CG301" s="371">
        <v>1.0699999999999999E-2</v>
      </c>
      <c r="CH301" s="371">
        <v>1.11E-2</v>
      </c>
    </row>
    <row r="302" spans="72:86" ht="15" thickBot="1" x14ac:dyDescent="0.25">
      <c r="BT302" s="384" t="s">
        <v>1175</v>
      </c>
      <c r="BU302" s="382">
        <f>+BU301+1</f>
        <v>204</v>
      </c>
      <c r="BV302" s="383">
        <f>VLOOKUP($BU302,$CD$274:$CH$315,3,0)</f>
        <v>1.0200000000000001E-2</v>
      </c>
      <c r="BW302" s="383">
        <f>VLOOKUP($BU302,$CD$274:$CH$315,4,0)</f>
        <v>1.11E-2</v>
      </c>
      <c r="BX302" s="383">
        <f>VLOOKUP($BU302,$CD$274:$CH$315,5,0)</f>
        <v>1.21E-2</v>
      </c>
      <c r="CD302">
        <f>+CD301+1</f>
        <v>405</v>
      </c>
      <c r="CE302" s="370" t="s">
        <v>926</v>
      </c>
      <c r="CF302" s="371">
        <v>0.08</v>
      </c>
      <c r="CG302" s="371">
        <v>8.3099999999999993E-2</v>
      </c>
      <c r="CH302" s="371">
        <v>9.5100000000000004E-2</v>
      </c>
    </row>
    <row r="303" spans="72:86" ht="15" thickBot="1" x14ac:dyDescent="0.25">
      <c r="BT303" s="384" t="s">
        <v>926</v>
      </c>
      <c r="BU303" s="382">
        <f>+BU302+1</f>
        <v>205</v>
      </c>
      <c r="BV303" s="383">
        <f>VLOOKUP($BU303,$CD$274:$CH$315,3,0)</f>
        <v>6.6400000000000001E-2</v>
      </c>
      <c r="BW303" s="383">
        <f>VLOOKUP($BU303,$CD$274:$CH$315,4,0)</f>
        <v>7.2999999999999995E-2</v>
      </c>
      <c r="BX303" s="383">
        <f>VLOOKUP($BU303,$CD$274:$CH$315,5,0)</f>
        <v>8.6900000000000005E-2</v>
      </c>
      <c r="CD303">
        <f>BT264</f>
        <v>500</v>
      </c>
      <c r="CE303" s="760" t="str">
        <f>BU264</f>
        <v>Portuárias, Marítimas e Fluviais</v>
      </c>
      <c r="CF303" s="760"/>
      <c r="CG303" s="760"/>
      <c r="CH303" s="760"/>
    </row>
    <row r="304" spans="72:86" ht="15" thickBot="1" x14ac:dyDescent="0.25">
      <c r="BT304" s="361"/>
      <c r="BX304" s="362"/>
      <c r="CD304">
        <f>+CD303+1</f>
        <v>501</v>
      </c>
      <c r="CE304" s="375" t="s">
        <v>925</v>
      </c>
      <c r="CF304" s="376">
        <v>0.04</v>
      </c>
      <c r="CG304" s="376">
        <v>5.5199999999999999E-2</v>
      </c>
      <c r="CH304" s="376">
        <v>7.85E-2</v>
      </c>
    </row>
    <row r="305" spans="72:86" ht="15" thickBot="1" x14ac:dyDescent="0.25">
      <c r="CD305">
        <f>+CD304+1</f>
        <v>502</v>
      </c>
      <c r="CE305" s="370" t="s">
        <v>1174</v>
      </c>
      <c r="CF305" s="371">
        <v>8.0999999999999996E-3</v>
      </c>
      <c r="CG305" s="371">
        <v>1.2200000000000001E-2</v>
      </c>
      <c r="CH305" s="371">
        <v>1.9900000000000001E-2</v>
      </c>
    </row>
    <row r="306" spans="72:86" ht="15" thickBot="1" x14ac:dyDescent="0.25">
      <c r="CD306">
        <f>+CD305+1</f>
        <v>503</v>
      </c>
      <c r="CE306" s="370" t="s">
        <v>924</v>
      </c>
      <c r="CF306" s="371">
        <v>1.46E-2</v>
      </c>
      <c r="CG306" s="371">
        <v>2.3199999999999998E-2</v>
      </c>
      <c r="CH306" s="371">
        <v>3.1600000000000003E-2</v>
      </c>
    </row>
    <row r="307" spans="72:86" ht="15" thickBot="1" x14ac:dyDescent="0.25">
      <c r="CD307">
        <f>+CD306+1</f>
        <v>504</v>
      </c>
      <c r="CE307" s="370" t="s">
        <v>1175</v>
      </c>
      <c r="CF307" s="371">
        <v>9.4000000000000004E-3</v>
      </c>
      <c r="CG307" s="371">
        <v>1.0200000000000001E-2</v>
      </c>
      <c r="CH307" s="371">
        <v>1.3299999999999999E-2</v>
      </c>
    </row>
    <row r="308" spans="72:86" ht="15" thickBot="1" x14ac:dyDescent="0.25">
      <c r="BV308" s="385" t="s">
        <v>1206</v>
      </c>
      <c r="BW308" s="386" t="s">
        <v>1204</v>
      </c>
      <c r="BX308" s="386" t="s">
        <v>1207</v>
      </c>
      <c r="CD308">
        <f>+CD307+1</f>
        <v>505</v>
      </c>
      <c r="CE308" s="370" t="s">
        <v>926</v>
      </c>
      <c r="CF308" s="371">
        <v>7.1400000000000005E-2</v>
      </c>
      <c r="CG308" s="371">
        <v>8.4000000000000005E-2</v>
      </c>
      <c r="CH308" s="371">
        <v>0.1043</v>
      </c>
    </row>
    <row r="309" spans="72:86" ht="15" thickBot="1" x14ac:dyDescent="0.25">
      <c r="BT309">
        <f>BT260</f>
        <v>100</v>
      </c>
      <c r="BU309" s="375" t="str">
        <f t="shared" ref="BU309:BU314" si="2">VLOOKUP(BT309,BT260:BU265,2,0)</f>
        <v>Construção de edificios</v>
      </c>
      <c r="BV309" s="376">
        <v>0.2034</v>
      </c>
      <c r="BW309" s="376">
        <v>0.22120000000000001</v>
      </c>
      <c r="BX309" s="376">
        <v>0.25</v>
      </c>
    </row>
    <row r="310" spans="72:86" ht="29.25" thickBot="1" x14ac:dyDescent="0.25">
      <c r="BT310">
        <v>200</v>
      </c>
      <c r="BU310" s="375" t="str">
        <f t="shared" si="2"/>
        <v>Construção de rodovias e ferrovias</v>
      </c>
      <c r="BV310" s="371">
        <v>0.19600000000000001</v>
      </c>
      <c r="BW310" s="371">
        <v>0.2097</v>
      </c>
      <c r="BX310" s="371">
        <v>0.24229999999999999</v>
      </c>
      <c r="CD310">
        <f>BT265</f>
        <v>600</v>
      </c>
      <c r="CE310" s="760" t="str">
        <f>BU265</f>
        <v>Fornecimento de Materiais e Equipamentos</v>
      </c>
      <c r="CF310" s="760"/>
      <c r="CG310" s="760"/>
      <c r="CH310" s="760"/>
    </row>
    <row r="311" spans="72:86" ht="57.75" thickBot="1" x14ac:dyDescent="0.25">
      <c r="BT311">
        <f>BT262</f>
        <v>300</v>
      </c>
      <c r="BU311" s="375" t="str">
        <f t="shared" si="2"/>
        <v>Construção de Redes de Abastecimento de Água, Coleta de Esgoto e Construções Correlatas</v>
      </c>
      <c r="BV311" s="371">
        <v>0.20760000000000001</v>
      </c>
      <c r="BW311" s="371">
        <v>0.24179999999999999</v>
      </c>
      <c r="BX311" s="371">
        <v>0.26440000000000002</v>
      </c>
      <c r="CD311">
        <f>+CD310+1</f>
        <v>601</v>
      </c>
      <c r="CE311" s="375" t="s">
        <v>925</v>
      </c>
      <c r="CF311" s="376">
        <v>1.4999999999999999E-2</v>
      </c>
      <c r="CG311" s="376">
        <v>3.4500000000000003E-2</v>
      </c>
      <c r="CH311" s="376">
        <v>4.4900000000000002E-2</v>
      </c>
    </row>
    <row r="312" spans="72:86" ht="57.75" thickBot="1" x14ac:dyDescent="0.25">
      <c r="BT312">
        <v>400</v>
      </c>
      <c r="BU312" s="375" t="str">
        <f t="shared" si="2"/>
        <v>Construção e Manutenção de Estações e Redes de Distribuição de Energia Elétrica</v>
      </c>
      <c r="BV312" s="371">
        <v>0.24</v>
      </c>
      <c r="BW312" s="371">
        <v>0.25840000000000002</v>
      </c>
      <c r="BX312" s="371">
        <v>0.27860000000000001</v>
      </c>
      <c r="CD312">
        <f>+CD311+1</f>
        <v>602</v>
      </c>
      <c r="CE312" s="370" t="s">
        <v>1174</v>
      </c>
      <c r="CF312" s="371">
        <v>3.0000000000000001E-3</v>
      </c>
      <c r="CG312" s="371">
        <v>4.7999999999999996E-3</v>
      </c>
      <c r="CH312" s="371">
        <v>8.2000000000000007E-3</v>
      </c>
    </row>
    <row r="313" spans="72:86" ht="29.25" thickBot="1" x14ac:dyDescent="0.25">
      <c r="BT313">
        <v>500</v>
      </c>
      <c r="BU313" s="375" t="str">
        <f t="shared" si="2"/>
        <v>Portuárias, Marítimas e Fluviais</v>
      </c>
      <c r="BV313" s="371">
        <v>0.22800000000000001</v>
      </c>
      <c r="BW313" s="371">
        <v>0.27479999999999999</v>
      </c>
      <c r="BX313" s="371">
        <v>0.3095</v>
      </c>
      <c r="CD313">
        <f>+CD312+1</f>
        <v>603</v>
      </c>
      <c r="CE313" s="370" t="s">
        <v>924</v>
      </c>
      <c r="CF313" s="371">
        <v>5.5999999999999999E-3</v>
      </c>
      <c r="CG313" s="371">
        <v>8.5000000000000006E-3</v>
      </c>
      <c r="CH313" s="371">
        <v>8.8999999999999999E-3</v>
      </c>
    </row>
    <row r="314" spans="72:86" ht="29.25" thickBot="1" x14ac:dyDescent="0.25">
      <c r="BT314">
        <v>600</v>
      </c>
      <c r="BU314" s="375" t="str">
        <f t="shared" si="2"/>
        <v>Fornecimento de Materiais e Equipamentos</v>
      </c>
      <c r="BV314" s="371">
        <v>0.111</v>
      </c>
      <c r="BW314" s="371">
        <v>0.14019999999999999</v>
      </c>
      <c r="BX314" s="371">
        <v>0.16800000000000001</v>
      </c>
      <c r="CD314">
        <f>+CD313+1</f>
        <v>604</v>
      </c>
      <c r="CE314" s="370" t="s">
        <v>1175</v>
      </c>
      <c r="CF314" s="371">
        <v>8.5000000000000006E-3</v>
      </c>
      <c r="CG314" s="371">
        <v>8.5000000000000006E-3</v>
      </c>
      <c r="CH314" s="371">
        <v>1.11E-2</v>
      </c>
    </row>
    <row r="315" spans="72:86" ht="15" thickBot="1" x14ac:dyDescent="0.25">
      <c r="CD315">
        <f>+CD314+1</f>
        <v>605</v>
      </c>
      <c r="CE315" s="370" t="s">
        <v>926</v>
      </c>
      <c r="CF315" s="371">
        <v>3.5000000000000003E-2</v>
      </c>
      <c r="CG315" s="371">
        <v>5.11E-2</v>
      </c>
      <c r="CH315" s="371">
        <v>6.2199999999999998E-2</v>
      </c>
    </row>
  </sheetData>
  <sheetProtection password="C5AB" sheet="1" objects="1" scenarios="1" formatCells="0" formatColumns="0" formatRows="0" selectLockedCells="1"/>
  <mergeCells count="33">
    <mergeCell ref="K16:AV18"/>
    <mergeCell ref="D18:F18"/>
    <mergeCell ref="B1:F1"/>
    <mergeCell ref="B4:F4"/>
    <mergeCell ref="C6:F6"/>
    <mergeCell ref="B12:F12"/>
    <mergeCell ref="E16:F16"/>
    <mergeCell ref="B57:D57"/>
    <mergeCell ref="E57:F57"/>
    <mergeCell ref="D19:F20"/>
    <mergeCell ref="D22:F22"/>
    <mergeCell ref="D23:F23"/>
    <mergeCell ref="D27:E27"/>
    <mergeCell ref="B29:F29"/>
    <mergeCell ref="B30:F30"/>
    <mergeCell ref="B33:F33"/>
    <mergeCell ref="B34:F34"/>
    <mergeCell ref="E49:F49"/>
    <mergeCell ref="B51:F51"/>
    <mergeCell ref="B55:F55"/>
    <mergeCell ref="CE310:CH310"/>
    <mergeCell ref="D59:E59"/>
    <mergeCell ref="BT258:BX258"/>
    <mergeCell ref="CE274:CH274"/>
    <mergeCell ref="CE282:CH282"/>
    <mergeCell ref="BT285:BX285"/>
    <mergeCell ref="BT290:BX290"/>
    <mergeCell ref="CE290:CH290"/>
    <mergeCell ref="BT291:BX291"/>
    <mergeCell ref="BT292:BX292"/>
    <mergeCell ref="BT296:BX296"/>
    <mergeCell ref="CE297:CH297"/>
    <mergeCell ref="CE303:CH303"/>
  </mergeCells>
  <conditionalFormatting sqref="B55:F59">
    <cfRule type="expression" dxfId="1" priority="2" stopIfTrue="1">
      <formula>OR($F$8="NÃO",$F$8="")</formula>
    </cfRule>
  </conditionalFormatting>
  <conditionalFormatting sqref="F36:F40">
    <cfRule type="cellIs" dxfId="0" priority="1" stopIfTrue="1" operator="between">
      <formula>$C36</formula>
      <formula>$E36</formula>
    </cfRule>
  </conditionalFormatting>
  <dataValidations count="5">
    <dataValidation type="decimal" allowBlank="1" showInputMessage="1" showErrorMessage="1" errorTitle="FORA DO INTERVALO" error="Deve-se adotar valor entre o 1º e 3º quartil" sqref="F36:F40 JB36:JB40 SX36:SX40 ACT36:ACT40 AMP36:AMP40 AWL36:AWL40 BGH36:BGH40 BQD36:BQD40 BZZ36:BZZ40 CJV36:CJV40 CTR36:CTR40 DDN36:DDN40 DNJ36:DNJ40 DXF36:DXF40 EHB36:EHB40 EQX36:EQX40 FAT36:FAT40 FKP36:FKP40 FUL36:FUL40 GEH36:GEH40 GOD36:GOD40 GXZ36:GXZ40 HHV36:HHV40 HRR36:HRR40 IBN36:IBN40 ILJ36:ILJ40 IVF36:IVF40 JFB36:JFB40 JOX36:JOX40 JYT36:JYT40 KIP36:KIP40 KSL36:KSL40 LCH36:LCH40 LMD36:LMD40 LVZ36:LVZ40 MFV36:MFV40 MPR36:MPR40 MZN36:MZN40 NJJ36:NJJ40 NTF36:NTF40 ODB36:ODB40 OMX36:OMX40 OWT36:OWT40 PGP36:PGP40 PQL36:PQL40 QAH36:QAH40 QKD36:QKD40 QTZ36:QTZ40 RDV36:RDV40 RNR36:RNR40 RXN36:RXN40 SHJ36:SHJ40 SRF36:SRF40 TBB36:TBB40 TKX36:TKX40 TUT36:TUT40 UEP36:UEP40 UOL36:UOL40 UYH36:UYH40 VID36:VID40 VRZ36:VRZ40 WBV36:WBV40 WLR36:WLR40 WVN36:WVN40 F65572:F65576 JB65572:JB65576 SX65572:SX65576 ACT65572:ACT65576 AMP65572:AMP65576 AWL65572:AWL65576 BGH65572:BGH65576 BQD65572:BQD65576 BZZ65572:BZZ65576 CJV65572:CJV65576 CTR65572:CTR65576 DDN65572:DDN65576 DNJ65572:DNJ65576 DXF65572:DXF65576 EHB65572:EHB65576 EQX65572:EQX65576 FAT65572:FAT65576 FKP65572:FKP65576 FUL65572:FUL65576 GEH65572:GEH65576 GOD65572:GOD65576 GXZ65572:GXZ65576 HHV65572:HHV65576 HRR65572:HRR65576 IBN65572:IBN65576 ILJ65572:ILJ65576 IVF65572:IVF65576 JFB65572:JFB65576 JOX65572:JOX65576 JYT65572:JYT65576 KIP65572:KIP65576 KSL65572:KSL65576 LCH65572:LCH65576 LMD65572:LMD65576 LVZ65572:LVZ65576 MFV65572:MFV65576 MPR65572:MPR65576 MZN65572:MZN65576 NJJ65572:NJJ65576 NTF65572:NTF65576 ODB65572:ODB65576 OMX65572:OMX65576 OWT65572:OWT65576 PGP65572:PGP65576 PQL65572:PQL65576 QAH65572:QAH65576 QKD65572:QKD65576 QTZ65572:QTZ65576 RDV65572:RDV65576 RNR65572:RNR65576 RXN65572:RXN65576 SHJ65572:SHJ65576 SRF65572:SRF65576 TBB65572:TBB65576 TKX65572:TKX65576 TUT65572:TUT65576 UEP65572:UEP65576 UOL65572:UOL65576 UYH65572:UYH65576 VID65572:VID65576 VRZ65572:VRZ65576 WBV65572:WBV65576 WLR65572:WLR65576 WVN65572:WVN65576 F131108:F131112 JB131108:JB131112 SX131108:SX131112 ACT131108:ACT131112 AMP131108:AMP131112 AWL131108:AWL131112 BGH131108:BGH131112 BQD131108:BQD131112 BZZ131108:BZZ131112 CJV131108:CJV131112 CTR131108:CTR131112 DDN131108:DDN131112 DNJ131108:DNJ131112 DXF131108:DXF131112 EHB131108:EHB131112 EQX131108:EQX131112 FAT131108:FAT131112 FKP131108:FKP131112 FUL131108:FUL131112 GEH131108:GEH131112 GOD131108:GOD131112 GXZ131108:GXZ131112 HHV131108:HHV131112 HRR131108:HRR131112 IBN131108:IBN131112 ILJ131108:ILJ131112 IVF131108:IVF131112 JFB131108:JFB131112 JOX131108:JOX131112 JYT131108:JYT131112 KIP131108:KIP131112 KSL131108:KSL131112 LCH131108:LCH131112 LMD131108:LMD131112 LVZ131108:LVZ131112 MFV131108:MFV131112 MPR131108:MPR131112 MZN131108:MZN131112 NJJ131108:NJJ131112 NTF131108:NTF131112 ODB131108:ODB131112 OMX131108:OMX131112 OWT131108:OWT131112 PGP131108:PGP131112 PQL131108:PQL131112 QAH131108:QAH131112 QKD131108:QKD131112 QTZ131108:QTZ131112 RDV131108:RDV131112 RNR131108:RNR131112 RXN131108:RXN131112 SHJ131108:SHJ131112 SRF131108:SRF131112 TBB131108:TBB131112 TKX131108:TKX131112 TUT131108:TUT131112 UEP131108:UEP131112 UOL131108:UOL131112 UYH131108:UYH131112 VID131108:VID131112 VRZ131108:VRZ131112 WBV131108:WBV131112 WLR131108:WLR131112 WVN131108:WVN131112 F196644:F196648 JB196644:JB196648 SX196644:SX196648 ACT196644:ACT196648 AMP196644:AMP196648 AWL196644:AWL196648 BGH196644:BGH196648 BQD196644:BQD196648 BZZ196644:BZZ196648 CJV196644:CJV196648 CTR196644:CTR196648 DDN196644:DDN196648 DNJ196644:DNJ196648 DXF196644:DXF196648 EHB196644:EHB196648 EQX196644:EQX196648 FAT196644:FAT196648 FKP196644:FKP196648 FUL196644:FUL196648 GEH196644:GEH196648 GOD196644:GOD196648 GXZ196644:GXZ196648 HHV196644:HHV196648 HRR196644:HRR196648 IBN196644:IBN196648 ILJ196644:ILJ196648 IVF196644:IVF196648 JFB196644:JFB196648 JOX196644:JOX196648 JYT196644:JYT196648 KIP196644:KIP196648 KSL196644:KSL196648 LCH196644:LCH196648 LMD196644:LMD196648 LVZ196644:LVZ196648 MFV196644:MFV196648 MPR196644:MPR196648 MZN196644:MZN196648 NJJ196644:NJJ196648 NTF196644:NTF196648 ODB196644:ODB196648 OMX196644:OMX196648 OWT196644:OWT196648 PGP196644:PGP196648 PQL196644:PQL196648 QAH196644:QAH196648 QKD196644:QKD196648 QTZ196644:QTZ196648 RDV196644:RDV196648 RNR196644:RNR196648 RXN196644:RXN196648 SHJ196644:SHJ196648 SRF196644:SRF196648 TBB196644:TBB196648 TKX196644:TKX196648 TUT196644:TUT196648 UEP196644:UEP196648 UOL196644:UOL196648 UYH196644:UYH196648 VID196644:VID196648 VRZ196644:VRZ196648 WBV196644:WBV196648 WLR196644:WLR196648 WVN196644:WVN196648 F262180:F262184 JB262180:JB262184 SX262180:SX262184 ACT262180:ACT262184 AMP262180:AMP262184 AWL262180:AWL262184 BGH262180:BGH262184 BQD262180:BQD262184 BZZ262180:BZZ262184 CJV262180:CJV262184 CTR262180:CTR262184 DDN262180:DDN262184 DNJ262180:DNJ262184 DXF262180:DXF262184 EHB262180:EHB262184 EQX262180:EQX262184 FAT262180:FAT262184 FKP262180:FKP262184 FUL262180:FUL262184 GEH262180:GEH262184 GOD262180:GOD262184 GXZ262180:GXZ262184 HHV262180:HHV262184 HRR262180:HRR262184 IBN262180:IBN262184 ILJ262180:ILJ262184 IVF262180:IVF262184 JFB262180:JFB262184 JOX262180:JOX262184 JYT262180:JYT262184 KIP262180:KIP262184 KSL262180:KSL262184 LCH262180:LCH262184 LMD262180:LMD262184 LVZ262180:LVZ262184 MFV262180:MFV262184 MPR262180:MPR262184 MZN262180:MZN262184 NJJ262180:NJJ262184 NTF262180:NTF262184 ODB262180:ODB262184 OMX262180:OMX262184 OWT262180:OWT262184 PGP262180:PGP262184 PQL262180:PQL262184 QAH262180:QAH262184 QKD262180:QKD262184 QTZ262180:QTZ262184 RDV262180:RDV262184 RNR262180:RNR262184 RXN262180:RXN262184 SHJ262180:SHJ262184 SRF262180:SRF262184 TBB262180:TBB262184 TKX262180:TKX262184 TUT262180:TUT262184 UEP262180:UEP262184 UOL262180:UOL262184 UYH262180:UYH262184 VID262180:VID262184 VRZ262180:VRZ262184 WBV262180:WBV262184 WLR262180:WLR262184 WVN262180:WVN262184 F327716:F327720 JB327716:JB327720 SX327716:SX327720 ACT327716:ACT327720 AMP327716:AMP327720 AWL327716:AWL327720 BGH327716:BGH327720 BQD327716:BQD327720 BZZ327716:BZZ327720 CJV327716:CJV327720 CTR327716:CTR327720 DDN327716:DDN327720 DNJ327716:DNJ327720 DXF327716:DXF327720 EHB327716:EHB327720 EQX327716:EQX327720 FAT327716:FAT327720 FKP327716:FKP327720 FUL327716:FUL327720 GEH327716:GEH327720 GOD327716:GOD327720 GXZ327716:GXZ327720 HHV327716:HHV327720 HRR327716:HRR327720 IBN327716:IBN327720 ILJ327716:ILJ327720 IVF327716:IVF327720 JFB327716:JFB327720 JOX327716:JOX327720 JYT327716:JYT327720 KIP327716:KIP327720 KSL327716:KSL327720 LCH327716:LCH327720 LMD327716:LMD327720 LVZ327716:LVZ327720 MFV327716:MFV327720 MPR327716:MPR327720 MZN327716:MZN327720 NJJ327716:NJJ327720 NTF327716:NTF327720 ODB327716:ODB327720 OMX327716:OMX327720 OWT327716:OWT327720 PGP327716:PGP327720 PQL327716:PQL327720 QAH327716:QAH327720 QKD327716:QKD327720 QTZ327716:QTZ327720 RDV327716:RDV327720 RNR327716:RNR327720 RXN327716:RXN327720 SHJ327716:SHJ327720 SRF327716:SRF327720 TBB327716:TBB327720 TKX327716:TKX327720 TUT327716:TUT327720 UEP327716:UEP327720 UOL327716:UOL327720 UYH327716:UYH327720 VID327716:VID327720 VRZ327716:VRZ327720 WBV327716:WBV327720 WLR327716:WLR327720 WVN327716:WVN327720 F393252:F393256 JB393252:JB393256 SX393252:SX393256 ACT393252:ACT393256 AMP393252:AMP393256 AWL393252:AWL393256 BGH393252:BGH393256 BQD393252:BQD393256 BZZ393252:BZZ393256 CJV393252:CJV393256 CTR393252:CTR393256 DDN393252:DDN393256 DNJ393252:DNJ393256 DXF393252:DXF393256 EHB393252:EHB393256 EQX393252:EQX393256 FAT393252:FAT393256 FKP393252:FKP393256 FUL393252:FUL393256 GEH393252:GEH393256 GOD393252:GOD393256 GXZ393252:GXZ393256 HHV393252:HHV393256 HRR393252:HRR393256 IBN393252:IBN393256 ILJ393252:ILJ393256 IVF393252:IVF393256 JFB393252:JFB393256 JOX393252:JOX393256 JYT393252:JYT393256 KIP393252:KIP393256 KSL393252:KSL393256 LCH393252:LCH393256 LMD393252:LMD393256 LVZ393252:LVZ393256 MFV393252:MFV393256 MPR393252:MPR393256 MZN393252:MZN393256 NJJ393252:NJJ393256 NTF393252:NTF393256 ODB393252:ODB393256 OMX393252:OMX393256 OWT393252:OWT393256 PGP393252:PGP393256 PQL393252:PQL393256 QAH393252:QAH393256 QKD393252:QKD393256 QTZ393252:QTZ393256 RDV393252:RDV393256 RNR393252:RNR393256 RXN393252:RXN393256 SHJ393252:SHJ393256 SRF393252:SRF393256 TBB393252:TBB393256 TKX393252:TKX393256 TUT393252:TUT393256 UEP393252:UEP393256 UOL393252:UOL393256 UYH393252:UYH393256 VID393252:VID393256 VRZ393252:VRZ393256 WBV393252:WBV393256 WLR393252:WLR393256 WVN393252:WVN393256 F458788:F458792 JB458788:JB458792 SX458788:SX458792 ACT458788:ACT458792 AMP458788:AMP458792 AWL458788:AWL458792 BGH458788:BGH458792 BQD458788:BQD458792 BZZ458788:BZZ458792 CJV458788:CJV458792 CTR458788:CTR458792 DDN458788:DDN458792 DNJ458788:DNJ458792 DXF458788:DXF458792 EHB458788:EHB458792 EQX458788:EQX458792 FAT458788:FAT458792 FKP458788:FKP458792 FUL458788:FUL458792 GEH458788:GEH458792 GOD458788:GOD458792 GXZ458788:GXZ458792 HHV458788:HHV458792 HRR458788:HRR458792 IBN458788:IBN458792 ILJ458788:ILJ458792 IVF458788:IVF458792 JFB458788:JFB458792 JOX458788:JOX458792 JYT458788:JYT458792 KIP458788:KIP458792 KSL458788:KSL458792 LCH458788:LCH458792 LMD458788:LMD458792 LVZ458788:LVZ458792 MFV458788:MFV458792 MPR458788:MPR458792 MZN458788:MZN458792 NJJ458788:NJJ458792 NTF458788:NTF458792 ODB458788:ODB458792 OMX458788:OMX458792 OWT458788:OWT458792 PGP458788:PGP458792 PQL458788:PQL458792 QAH458788:QAH458792 QKD458788:QKD458792 QTZ458788:QTZ458792 RDV458788:RDV458792 RNR458788:RNR458792 RXN458788:RXN458792 SHJ458788:SHJ458792 SRF458788:SRF458792 TBB458788:TBB458792 TKX458788:TKX458792 TUT458788:TUT458792 UEP458788:UEP458792 UOL458788:UOL458792 UYH458788:UYH458792 VID458788:VID458792 VRZ458788:VRZ458792 WBV458788:WBV458792 WLR458788:WLR458792 WVN458788:WVN458792 F524324:F524328 JB524324:JB524328 SX524324:SX524328 ACT524324:ACT524328 AMP524324:AMP524328 AWL524324:AWL524328 BGH524324:BGH524328 BQD524324:BQD524328 BZZ524324:BZZ524328 CJV524324:CJV524328 CTR524324:CTR524328 DDN524324:DDN524328 DNJ524324:DNJ524328 DXF524324:DXF524328 EHB524324:EHB524328 EQX524324:EQX524328 FAT524324:FAT524328 FKP524324:FKP524328 FUL524324:FUL524328 GEH524324:GEH524328 GOD524324:GOD524328 GXZ524324:GXZ524328 HHV524324:HHV524328 HRR524324:HRR524328 IBN524324:IBN524328 ILJ524324:ILJ524328 IVF524324:IVF524328 JFB524324:JFB524328 JOX524324:JOX524328 JYT524324:JYT524328 KIP524324:KIP524328 KSL524324:KSL524328 LCH524324:LCH524328 LMD524324:LMD524328 LVZ524324:LVZ524328 MFV524324:MFV524328 MPR524324:MPR524328 MZN524324:MZN524328 NJJ524324:NJJ524328 NTF524324:NTF524328 ODB524324:ODB524328 OMX524324:OMX524328 OWT524324:OWT524328 PGP524324:PGP524328 PQL524324:PQL524328 QAH524324:QAH524328 QKD524324:QKD524328 QTZ524324:QTZ524328 RDV524324:RDV524328 RNR524324:RNR524328 RXN524324:RXN524328 SHJ524324:SHJ524328 SRF524324:SRF524328 TBB524324:TBB524328 TKX524324:TKX524328 TUT524324:TUT524328 UEP524324:UEP524328 UOL524324:UOL524328 UYH524324:UYH524328 VID524324:VID524328 VRZ524324:VRZ524328 WBV524324:WBV524328 WLR524324:WLR524328 WVN524324:WVN524328 F589860:F589864 JB589860:JB589864 SX589860:SX589864 ACT589860:ACT589864 AMP589860:AMP589864 AWL589860:AWL589864 BGH589860:BGH589864 BQD589860:BQD589864 BZZ589860:BZZ589864 CJV589860:CJV589864 CTR589860:CTR589864 DDN589860:DDN589864 DNJ589860:DNJ589864 DXF589860:DXF589864 EHB589860:EHB589864 EQX589860:EQX589864 FAT589860:FAT589864 FKP589860:FKP589864 FUL589860:FUL589864 GEH589860:GEH589864 GOD589860:GOD589864 GXZ589860:GXZ589864 HHV589860:HHV589864 HRR589860:HRR589864 IBN589860:IBN589864 ILJ589860:ILJ589864 IVF589860:IVF589864 JFB589860:JFB589864 JOX589860:JOX589864 JYT589860:JYT589864 KIP589860:KIP589864 KSL589860:KSL589864 LCH589860:LCH589864 LMD589860:LMD589864 LVZ589860:LVZ589864 MFV589860:MFV589864 MPR589860:MPR589864 MZN589860:MZN589864 NJJ589860:NJJ589864 NTF589860:NTF589864 ODB589860:ODB589864 OMX589860:OMX589864 OWT589860:OWT589864 PGP589860:PGP589864 PQL589860:PQL589864 QAH589860:QAH589864 QKD589860:QKD589864 QTZ589860:QTZ589864 RDV589860:RDV589864 RNR589860:RNR589864 RXN589860:RXN589864 SHJ589860:SHJ589864 SRF589860:SRF589864 TBB589860:TBB589864 TKX589860:TKX589864 TUT589860:TUT589864 UEP589860:UEP589864 UOL589860:UOL589864 UYH589860:UYH589864 VID589860:VID589864 VRZ589860:VRZ589864 WBV589860:WBV589864 WLR589860:WLR589864 WVN589860:WVN589864 F655396:F655400 JB655396:JB655400 SX655396:SX655400 ACT655396:ACT655400 AMP655396:AMP655400 AWL655396:AWL655400 BGH655396:BGH655400 BQD655396:BQD655400 BZZ655396:BZZ655400 CJV655396:CJV655400 CTR655396:CTR655400 DDN655396:DDN655400 DNJ655396:DNJ655400 DXF655396:DXF655400 EHB655396:EHB655400 EQX655396:EQX655400 FAT655396:FAT655400 FKP655396:FKP655400 FUL655396:FUL655400 GEH655396:GEH655400 GOD655396:GOD655400 GXZ655396:GXZ655400 HHV655396:HHV655400 HRR655396:HRR655400 IBN655396:IBN655400 ILJ655396:ILJ655400 IVF655396:IVF655400 JFB655396:JFB655400 JOX655396:JOX655400 JYT655396:JYT655400 KIP655396:KIP655400 KSL655396:KSL655400 LCH655396:LCH655400 LMD655396:LMD655400 LVZ655396:LVZ655400 MFV655396:MFV655400 MPR655396:MPR655400 MZN655396:MZN655400 NJJ655396:NJJ655400 NTF655396:NTF655400 ODB655396:ODB655400 OMX655396:OMX655400 OWT655396:OWT655400 PGP655396:PGP655400 PQL655396:PQL655400 QAH655396:QAH655400 QKD655396:QKD655400 QTZ655396:QTZ655400 RDV655396:RDV655400 RNR655396:RNR655400 RXN655396:RXN655400 SHJ655396:SHJ655400 SRF655396:SRF655400 TBB655396:TBB655400 TKX655396:TKX655400 TUT655396:TUT655400 UEP655396:UEP655400 UOL655396:UOL655400 UYH655396:UYH655400 VID655396:VID655400 VRZ655396:VRZ655400 WBV655396:WBV655400 WLR655396:WLR655400 WVN655396:WVN655400 F720932:F720936 JB720932:JB720936 SX720932:SX720936 ACT720932:ACT720936 AMP720932:AMP720936 AWL720932:AWL720936 BGH720932:BGH720936 BQD720932:BQD720936 BZZ720932:BZZ720936 CJV720932:CJV720936 CTR720932:CTR720936 DDN720932:DDN720936 DNJ720932:DNJ720936 DXF720932:DXF720936 EHB720932:EHB720936 EQX720932:EQX720936 FAT720932:FAT720936 FKP720932:FKP720936 FUL720932:FUL720936 GEH720932:GEH720936 GOD720932:GOD720936 GXZ720932:GXZ720936 HHV720932:HHV720936 HRR720932:HRR720936 IBN720932:IBN720936 ILJ720932:ILJ720936 IVF720932:IVF720936 JFB720932:JFB720936 JOX720932:JOX720936 JYT720932:JYT720936 KIP720932:KIP720936 KSL720932:KSL720936 LCH720932:LCH720936 LMD720932:LMD720936 LVZ720932:LVZ720936 MFV720932:MFV720936 MPR720932:MPR720936 MZN720932:MZN720936 NJJ720932:NJJ720936 NTF720932:NTF720936 ODB720932:ODB720936 OMX720932:OMX720936 OWT720932:OWT720936 PGP720932:PGP720936 PQL720932:PQL720936 QAH720932:QAH720936 QKD720932:QKD720936 QTZ720932:QTZ720936 RDV720932:RDV720936 RNR720932:RNR720936 RXN720932:RXN720936 SHJ720932:SHJ720936 SRF720932:SRF720936 TBB720932:TBB720936 TKX720932:TKX720936 TUT720932:TUT720936 UEP720932:UEP720936 UOL720932:UOL720936 UYH720932:UYH720936 VID720932:VID720936 VRZ720932:VRZ720936 WBV720932:WBV720936 WLR720932:WLR720936 WVN720932:WVN720936 F786468:F786472 JB786468:JB786472 SX786468:SX786472 ACT786468:ACT786472 AMP786468:AMP786472 AWL786468:AWL786472 BGH786468:BGH786472 BQD786468:BQD786472 BZZ786468:BZZ786472 CJV786468:CJV786472 CTR786468:CTR786472 DDN786468:DDN786472 DNJ786468:DNJ786472 DXF786468:DXF786472 EHB786468:EHB786472 EQX786468:EQX786472 FAT786468:FAT786472 FKP786468:FKP786472 FUL786468:FUL786472 GEH786468:GEH786472 GOD786468:GOD786472 GXZ786468:GXZ786472 HHV786468:HHV786472 HRR786468:HRR786472 IBN786468:IBN786472 ILJ786468:ILJ786472 IVF786468:IVF786472 JFB786468:JFB786472 JOX786468:JOX786472 JYT786468:JYT786472 KIP786468:KIP786472 KSL786468:KSL786472 LCH786468:LCH786472 LMD786468:LMD786472 LVZ786468:LVZ786472 MFV786468:MFV786472 MPR786468:MPR786472 MZN786468:MZN786472 NJJ786468:NJJ786472 NTF786468:NTF786472 ODB786468:ODB786472 OMX786468:OMX786472 OWT786468:OWT786472 PGP786468:PGP786472 PQL786468:PQL786472 QAH786468:QAH786472 QKD786468:QKD786472 QTZ786468:QTZ786472 RDV786468:RDV786472 RNR786468:RNR786472 RXN786468:RXN786472 SHJ786468:SHJ786472 SRF786468:SRF786472 TBB786468:TBB786472 TKX786468:TKX786472 TUT786468:TUT786472 UEP786468:UEP786472 UOL786468:UOL786472 UYH786468:UYH786472 VID786468:VID786472 VRZ786468:VRZ786472 WBV786468:WBV786472 WLR786468:WLR786472 WVN786468:WVN786472 F852004:F852008 JB852004:JB852008 SX852004:SX852008 ACT852004:ACT852008 AMP852004:AMP852008 AWL852004:AWL852008 BGH852004:BGH852008 BQD852004:BQD852008 BZZ852004:BZZ852008 CJV852004:CJV852008 CTR852004:CTR852008 DDN852004:DDN852008 DNJ852004:DNJ852008 DXF852004:DXF852008 EHB852004:EHB852008 EQX852004:EQX852008 FAT852004:FAT852008 FKP852004:FKP852008 FUL852004:FUL852008 GEH852004:GEH852008 GOD852004:GOD852008 GXZ852004:GXZ852008 HHV852004:HHV852008 HRR852004:HRR852008 IBN852004:IBN852008 ILJ852004:ILJ852008 IVF852004:IVF852008 JFB852004:JFB852008 JOX852004:JOX852008 JYT852004:JYT852008 KIP852004:KIP852008 KSL852004:KSL852008 LCH852004:LCH852008 LMD852004:LMD852008 LVZ852004:LVZ852008 MFV852004:MFV852008 MPR852004:MPR852008 MZN852004:MZN852008 NJJ852004:NJJ852008 NTF852004:NTF852008 ODB852004:ODB852008 OMX852004:OMX852008 OWT852004:OWT852008 PGP852004:PGP852008 PQL852004:PQL852008 QAH852004:QAH852008 QKD852004:QKD852008 QTZ852004:QTZ852008 RDV852004:RDV852008 RNR852004:RNR852008 RXN852004:RXN852008 SHJ852004:SHJ852008 SRF852004:SRF852008 TBB852004:TBB852008 TKX852004:TKX852008 TUT852004:TUT852008 UEP852004:UEP852008 UOL852004:UOL852008 UYH852004:UYH852008 VID852004:VID852008 VRZ852004:VRZ852008 WBV852004:WBV852008 WLR852004:WLR852008 WVN852004:WVN852008 F917540:F917544 JB917540:JB917544 SX917540:SX917544 ACT917540:ACT917544 AMP917540:AMP917544 AWL917540:AWL917544 BGH917540:BGH917544 BQD917540:BQD917544 BZZ917540:BZZ917544 CJV917540:CJV917544 CTR917540:CTR917544 DDN917540:DDN917544 DNJ917540:DNJ917544 DXF917540:DXF917544 EHB917540:EHB917544 EQX917540:EQX917544 FAT917540:FAT917544 FKP917540:FKP917544 FUL917540:FUL917544 GEH917540:GEH917544 GOD917540:GOD917544 GXZ917540:GXZ917544 HHV917540:HHV917544 HRR917540:HRR917544 IBN917540:IBN917544 ILJ917540:ILJ917544 IVF917540:IVF917544 JFB917540:JFB917544 JOX917540:JOX917544 JYT917540:JYT917544 KIP917540:KIP917544 KSL917540:KSL917544 LCH917540:LCH917544 LMD917540:LMD917544 LVZ917540:LVZ917544 MFV917540:MFV917544 MPR917540:MPR917544 MZN917540:MZN917544 NJJ917540:NJJ917544 NTF917540:NTF917544 ODB917540:ODB917544 OMX917540:OMX917544 OWT917540:OWT917544 PGP917540:PGP917544 PQL917540:PQL917544 QAH917540:QAH917544 QKD917540:QKD917544 QTZ917540:QTZ917544 RDV917540:RDV917544 RNR917540:RNR917544 RXN917540:RXN917544 SHJ917540:SHJ917544 SRF917540:SRF917544 TBB917540:TBB917544 TKX917540:TKX917544 TUT917540:TUT917544 UEP917540:UEP917544 UOL917540:UOL917544 UYH917540:UYH917544 VID917540:VID917544 VRZ917540:VRZ917544 WBV917540:WBV917544 WLR917540:WLR917544 WVN917540:WVN917544 F983076:F983080 JB983076:JB983080 SX983076:SX983080 ACT983076:ACT983080 AMP983076:AMP983080 AWL983076:AWL983080 BGH983076:BGH983080 BQD983076:BQD983080 BZZ983076:BZZ983080 CJV983076:CJV983080 CTR983076:CTR983080 DDN983076:DDN983080 DNJ983076:DNJ983080 DXF983076:DXF983080 EHB983076:EHB983080 EQX983076:EQX983080 FAT983076:FAT983080 FKP983076:FKP983080 FUL983076:FUL983080 GEH983076:GEH983080 GOD983076:GOD983080 GXZ983076:GXZ983080 HHV983076:HHV983080 HRR983076:HRR983080 IBN983076:IBN983080 ILJ983076:ILJ983080 IVF983076:IVF983080 JFB983076:JFB983080 JOX983076:JOX983080 JYT983076:JYT983080 KIP983076:KIP983080 KSL983076:KSL983080 LCH983076:LCH983080 LMD983076:LMD983080 LVZ983076:LVZ983080 MFV983076:MFV983080 MPR983076:MPR983080 MZN983076:MZN983080 NJJ983076:NJJ983080 NTF983076:NTF983080 ODB983076:ODB983080 OMX983076:OMX983080 OWT983076:OWT983080 PGP983076:PGP983080 PQL983076:PQL983080 QAH983076:QAH983080 QKD983076:QKD983080 QTZ983076:QTZ983080 RDV983076:RDV983080 RNR983076:RNR983080 RXN983076:RXN983080 SHJ983076:SHJ983080 SRF983076:SRF983080 TBB983076:TBB983080 TKX983076:TKX983080 TUT983076:TUT983080 UEP983076:UEP983080 UOL983076:UOL983080 UYH983076:UYH983080 VID983076:VID983080 VRZ983076:VRZ983080 WBV983076:WBV983080 WLR983076:WLR983080 WVN983076:WVN983080" xr:uid="{00000000-0002-0000-0100-000000000000}">
      <formula1>C36</formula1>
      <formula2>E36</formula2>
    </dataValidation>
    <dataValidation type="list" allowBlank="1" showInputMessage="1" showErrorMessage="1" sqref="E16:F17 JA16:JB17 SW16:SX17 ACS16:ACT17 AMO16:AMP17 AWK16:AWL17 BGG16:BGH17 BQC16:BQD17 BZY16:BZZ17 CJU16:CJV17 CTQ16:CTR17 DDM16:DDN17 DNI16:DNJ17 DXE16:DXF17 EHA16:EHB17 EQW16:EQX17 FAS16:FAT17 FKO16:FKP17 FUK16:FUL17 GEG16:GEH17 GOC16:GOD17 GXY16:GXZ17 HHU16:HHV17 HRQ16:HRR17 IBM16:IBN17 ILI16:ILJ17 IVE16:IVF17 JFA16:JFB17 JOW16:JOX17 JYS16:JYT17 KIO16:KIP17 KSK16:KSL17 LCG16:LCH17 LMC16:LMD17 LVY16:LVZ17 MFU16:MFV17 MPQ16:MPR17 MZM16:MZN17 NJI16:NJJ17 NTE16:NTF17 ODA16:ODB17 OMW16:OMX17 OWS16:OWT17 PGO16:PGP17 PQK16:PQL17 QAG16:QAH17 QKC16:QKD17 QTY16:QTZ17 RDU16:RDV17 RNQ16:RNR17 RXM16:RXN17 SHI16:SHJ17 SRE16:SRF17 TBA16:TBB17 TKW16:TKX17 TUS16:TUT17 UEO16:UEP17 UOK16:UOL17 UYG16:UYH17 VIC16:VID17 VRY16:VRZ17 WBU16:WBV17 WLQ16:WLR17 WVM16:WVN17 E65552:F65553 JA65552:JB65553 SW65552:SX65553 ACS65552:ACT65553 AMO65552:AMP65553 AWK65552:AWL65553 BGG65552:BGH65553 BQC65552:BQD65553 BZY65552:BZZ65553 CJU65552:CJV65553 CTQ65552:CTR65553 DDM65552:DDN65553 DNI65552:DNJ65553 DXE65552:DXF65553 EHA65552:EHB65553 EQW65552:EQX65553 FAS65552:FAT65553 FKO65552:FKP65553 FUK65552:FUL65553 GEG65552:GEH65553 GOC65552:GOD65553 GXY65552:GXZ65553 HHU65552:HHV65553 HRQ65552:HRR65553 IBM65552:IBN65553 ILI65552:ILJ65553 IVE65552:IVF65553 JFA65552:JFB65553 JOW65552:JOX65553 JYS65552:JYT65553 KIO65552:KIP65553 KSK65552:KSL65553 LCG65552:LCH65553 LMC65552:LMD65553 LVY65552:LVZ65553 MFU65552:MFV65553 MPQ65552:MPR65553 MZM65552:MZN65553 NJI65552:NJJ65553 NTE65552:NTF65553 ODA65552:ODB65553 OMW65552:OMX65553 OWS65552:OWT65553 PGO65552:PGP65553 PQK65552:PQL65553 QAG65552:QAH65553 QKC65552:QKD65553 QTY65552:QTZ65553 RDU65552:RDV65553 RNQ65552:RNR65553 RXM65552:RXN65553 SHI65552:SHJ65553 SRE65552:SRF65553 TBA65552:TBB65553 TKW65552:TKX65553 TUS65552:TUT65553 UEO65552:UEP65553 UOK65552:UOL65553 UYG65552:UYH65553 VIC65552:VID65553 VRY65552:VRZ65553 WBU65552:WBV65553 WLQ65552:WLR65553 WVM65552:WVN65553 E131088:F131089 JA131088:JB131089 SW131088:SX131089 ACS131088:ACT131089 AMO131088:AMP131089 AWK131088:AWL131089 BGG131088:BGH131089 BQC131088:BQD131089 BZY131088:BZZ131089 CJU131088:CJV131089 CTQ131088:CTR131089 DDM131088:DDN131089 DNI131088:DNJ131089 DXE131088:DXF131089 EHA131088:EHB131089 EQW131088:EQX131089 FAS131088:FAT131089 FKO131088:FKP131089 FUK131088:FUL131089 GEG131088:GEH131089 GOC131088:GOD131089 GXY131088:GXZ131089 HHU131088:HHV131089 HRQ131088:HRR131089 IBM131088:IBN131089 ILI131088:ILJ131089 IVE131088:IVF131089 JFA131088:JFB131089 JOW131088:JOX131089 JYS131088:JYT131089 KIO131088:KIP131089 KSK131088:KSL131089 LCG131088:LCH131089 LMC131088:LMD131089 LVY131088:LVZ131089 MFU131088:MFV131089 MPQ131088:MPR131089 MZM131088:MZN131089 NJI131088:NJJ131089 NTE131088:NTF131089 ODA131088:ODB131089 OMW131088:OMX131089 OWS131088:OWT131089 PGO131088:PGP131089 PQK131088:PQL131089 QAG131088:QAH131089 QKC131088:QKD131089 QTY131088:QTZ131089 RDU131088:RDV131089 RNQ131088:RNR131089 RXM131088:RXN131089 SHI131088:SHJ131089 SRE131088:SRF131089 TBA131088:TBB131089 TKW131088:TKX131089 TUS131088:TUT131089 UEO131088:UEP131089 UOK131088:UOL131089 UYG131088:UYH131089 VIC131088:VID131089 VRY131088:VRZ131089 WBU131088:WBV131089 WLQ131088:WLR131089 WVM131088:WVN131089 E196624:F196625 JA196624:JB196625 SW196624:SX196625 ACS196624:ACT196625 AMO196624:AMP196625 AWK196624:AWL196625 BGG196624:BGH196625 BQC196624:BQD196625 BZY196624:BZZ196625 CJU196624:CJV196625 CTQ196624:CTR196625 DDM196624:DDN196625 DNI196624:DNJ196625 DXE196624:DXF196625 EHA196624:EHB196625 EQW196624:EQX196625 FAS196624:FAT196625 FKO196624:FKP196625 FUK196624:FUL196625 GEG196624:GEH196625 GOC196624:GOD196625 GXY196624:GXZ196625 HHU196624:HHV196625 HRQ196624:HRR196625 IBM196624:IBN196625 ILI196624:ILJ196625 IVE196624:IVF196625 JFA196624:JFB196625 JOW196624:JOX196625 JYS196624:JYT196625 KIO196624:KIP196625 KSK196624:KSL196625 LCG196624:LCH196625 LMC196624:LMD196625 LVY196624:LVZ196625 MFU196624:MFV196625 MPQ196624:MPR196625 MZM196624:MZN196625 NJI196624:NJJ196625 NTE196624:NTF196625 ODA196624:ODB196625 OMW196624:OMX196625 OWS196624:OWT196625 PGO196624:PGP196625 PQK196624:PQL196625 QAG196624:QAH196625 QKC196624:QKD196625 QTY196624:QTZ196625 RDU196624:RDV196625 RNQ196624:RNR196625 RXM196624:RXN196625 SHI196624:SHJ196625 SRE196624:SRF196625 TBA196624:TBB196625 TKW196624:TKX196625 TUS196624:TUT196625 UEO196624:UEP196625 UOK196624:UOL196625 UYG196624:UYH196625 VIC196624:VID196625 VRY196624:VRZ196625 WBU196624:WBV196625 WLQ196624:WLR196625 WVM196624:WVN196625 E262160:F262161 JA262160:JB262161 SW262160:SX262161 ACS262160:ACT262161 AMO262160:AMP262161 AWK262160:AWL262161 BGG262160:BGH262161 BQC262160:BQD262161 BZY262160:BZZ262161 CJU262160:CJV262161 CTQ262160:CTR262161 DDM262160:DDN262161 DNI262160:DNJ262161 DXE262160:DXF262161 EHA262160:EHB262161 EQW262160:EQX262161 FAS262160:FAT262161 FKO262160:FKP262161 FUK262160:FUL262161 GEG262160:GEH262161 GOC262160:GOD262161 GXY262160:GXZ262161 HHU262160:HHV262161 HRQ262160:HRR262161 IBM262160:IBN262161 ILI262160:ILJ262161 IVE262160:IVF262161 JFA262160:JFB262161 JOW262160:JOX262161 JYS262160:JYT262161 KIO262160:KIP262161 KSK262160:KSL262161 LCG262160:LCH262161 LMC262160:LMD262161 LVY262160:LVZ262161 MFU262160:MFV262161 MPQ262160:MPR262161 MZM262160:MZN262161 NJI262160:NJJ262161 NTE262160:NTF262161 ODA262160:ODB262161 OMW262160:OMX262161 OWS262160:OWT262161 PGO262160:PGP262161 PQK262160:PQL262161 QAG262160:QAH262161 QKC262160:QKD262161 QTY262160:QTZ262161 RDU262160:RDV262161 RNQ262160:RNR262161 RXM262160:RXN262161 SHI262160:SHJ262161 SRE262160:SRF262161 TBA262160:TBB262161 TKW262160:TKX262161 TUS262160:TUT262161 UEO262160:UEP262161 UOK262160:UOL262161 UYG262160:UYH262161 VIC262160:VID262161 VRY262160:VRZ262161 WBU262160:WBV262161 WLQ262160:WLR262161 WVM262160:WVN262161 E327696:F327697 JA327696:JB327697 SW327696:SX327697 ACS327696:ACT327697 AMO327696:AMP327697 AWK327696:AWL327697 BGG327696:BGH327697 BQC327696:BQD327697 BZY327696:BZZ327697 CJU327696:CJV327697 CTQ327696:CTR327697 DDM327696:DDN327697 DNI327696:DNJ327697 DXE327696:DXF327697 EHA327696:EHB327697 EQW327696:EQX327697 FAS327696:FAT327697 FKO327696:FKP327697 FUK327696:FUL327697 GEG327696:GEH327697 GOC327696:GOD327697 GXY327696:GXZ327697 HHU327696:HHV327697 HRQ327696:HRR327697 IBM327696:IBN327697 ILI327696:ILJ327697 IVE327696:IVF327697 JFA327696:JFB327697 JOW327696:JOX327697 JYS327696:JYT327697 KIO327696:KIP327697 KSK327696:KSL327697 LCG327696:LCH327697 LMC327696:LMD327697 LVY327696:LVZ327697 MFU327696:MFV327697 MPQ327696:MPR327697 MZM327696:MZN327697 NJI327696:NJJ327697 NTE327696:NTF327697 ODA327696:ODB327697 OMW327696:OMX327697 OWS327696:OWT327697 PGO327696:PGP327697 PQK327696:PQL327697 QAG327696:QAH327697 QKC327696:QKD327697 QTY327696:QTZ327697 RDU327696:RDV327697 RNQ327696:RNR327697 RXM327696:RXN327697 SHI327696:SHJ327697 SRE327696:SRF327697 TBA327696:TBB327697 TKW327696:TKX327697 TUS327696:TUT327697 UEO327696:UEP327697 UOK327696:UOL327697 UYG327696:UYH327697 VIC327696:VID327697 VRY327696:VRZ327697 WBU327696:WBV327697 WLQ327696:WLR327697 WVM327696:WVN327697 E393232:F393233 JA393232:JB393233 SW393232:SX393233 ACS393232:ACT393233 AMO393232:AMP393233 AWK393232:AWL393233 BGG393232:BGH393233 BQC393232:BQD393233 BZY393232:BZZ393233 CJU393232:CJV393233 CTQ393232:CTR393233 DDM393232:DDN393233 DNI393232:DNJ393233 DXE393232:DXF393233 EHA393232:EHB393233 EQW393232:EQX393233 FAS393232:FAT393233 FKO393232:FKP393233 FUK393232:FUL393233 GEG393232:GEH393233 GOC393232:GOD393233 GXY393232:GXZ393233 HHU393232:HHV393233 HRQ393232:HRR393233 IBM393232:IBN393233 ILI393232:ILJ393233 IVE393232:IVF393233 JFA393232:JFB393233 JOW393232:JOX393233 JYS393232:JYT393233 KIO393232:KIP393233 KSK393232:KSL393233 LCG393232:LCH393233 LMC393232:LMD393233 LVY393232:LVZ393233 MFU393232:MFV393233 MPQ393232:MPR393233 MZM393232:MZN393233 NJI393232:NJJ393233 NTE393232:NTF393233 ODA393232:ODB393233 OMW393232:OMX393233 OWS393232:OWT393233 PGO393232:PGP393233 PQK393232:PQL393233 QAG393232:QAH393233 QKC393232:QKD393233 QTY393232:QTZ393233 RDU393232:RDV393233 RNQ393232:RNR393233 RXM393232:RXN393233 SHI393232:SHJ393233 SRE393232:SRF393233 TBA393232:TBB393233 TKW393232:TKX393233 TUS393232:TUT393233 UEO393232:UEP393233 UOK393232:UOL393233 UYG393232:UYH393233 VIC393232:VID393233 VRY393232:VRZ393233 WBU393232:WBV393233 WLQ393232:WLR393233 WVM393232:WVN393233 E458768:F458769 JA458768:JB458769 SW458768:SX458769 ACS458768:ACT458769 AMO458768:AMP458769 AWK458768:AWL458769 BGG458768:BGH458769 BQC458768:BQD458769 BZY458768:BZZ458769 CJU458768:CJV458769 CTQ458768:CTR458769 DDM458768:DDN458769 DNI458768:DNJ458769 DXE458768:DXF458769 EHA458768:EHB458769 EQW458768:EQX458769 FAS458768:FAT458769 FKO458768:FKP458769 FUK458768:FUL458769 GEG458768:GEH458769 GOC458768:GOD458769 GXY458768:GXZ458769 HHU458768:HHV458769 HRQ458768:HRR458769 IBM458768:IBN458769 ILI458768:ILJ458769 IVE458768:IVF458769 JFA458768:JFB458769 JOW458768:JOX458769 JYS458768:JYT458769 KIO458768:KIP458769 KSK458768:KSL458769 LCG458768:LCH458769 LMC458768:LMD458769 LVY458768:LVZ458769 MFU458768:MFV458769 MPQ458768:MPR458769 MZM458768:MZN458769 NJI458768:NJJ458769 NTE458768:NTF458769 ODA458768:ODB458769 OMW458768:OMX458769 OWS458768:OWT458769 PGO458768:PGP458769 PQK458768:PQL458769 QAG458768:QAH458769 QKC458768:QKD458769 QTY458768:QTZ458769 RDU458768:RDV458769 RNQ458768:RNR458769 RXM458768:RXN458769 SHI458768:SHJ458769 SRE458768:SRF458769 TBA458768:TBB458769 TKW458768:TKX458769 TUS458768:TUT458769 UEO458768:UEP458769 UOK458768:UOL458769 UYG458768:UYH458769 VIC458768:VID458769 VRY458768:VRZ458769 WBU458768:WBV458769 WLQ458768:WLR458769 WVM458768:WVN458769 E524304:F524305 JA524304:JB524305 SW524304:SX524305 ACS524304:ACT524305 AMO524304:AMP524305 AWK524304:AWL524305 BGG524304:BGH524305 BQC524304:BQD524305 BZY524304:BZZ524305 CJU524304:CJV524305 CTQ524304:CTR524305 DDM524304:DDN524305 DNI524304:DNJ524305 DXE524304:DXF524305 EHA524304:EHB524305 EQW524304:EQX524305 FAS524304:FAT524305 FKO524304:FKP524305 FUK524304:FUL524305 GEG524304:GEH524305 GOC524304:GOD524305 GXY524304:GXZ524305 HHU524304:HHV524305 HRQ524304:HRR524305 IBM524304:IBN524305 ILI524304:ILJ524305 IVE524304:IVF524305 JFA524304:JFB524305 JOW524304:JOX524305 JYS524304:JYT524305 KIO524304:KIP524305 KSK524304:KSL524305 LCG524304:LCH524305 LMC524304:LMD524305 LVY524304:LVZ524305 MFU524304:MFV524305 MPQ524304:MPR524305 MZM524304:MZN524305 NJI524304:NJJ524305 NTE524304:NTF524305 ODA524304:ODB524305 OMW524304:OMX524305 OWS524304:OWT524305 PGO524304:PGP524305 PQK524304:PQL524305 QAG524304:QAH524305 QKC524304:QKD524305 QTY524304:QTZ524305 RDU524304:RDV524305 RNQ524304:RNR524305 RXM524304:RXN524305 SHI524304:SHJ524305 SRE524304:SRF524305 TBA524304:TBB524305 TKW524304:TKX524305 TUS524304:TUT524305 UEO524304:UEP524305 UOK524304:UOL524305 UYG524304:UYH524305 VIC524304:VID524305 VRY524304:VRZ524305 WBU524304:WBV524305 WLQ524304:WLR524305 WVM524304:WVN524305 E589840:F589841 JA589840:JB589841 SW589840:SX589841 ACS589840:ACT589841 AMO589840:AMP589841 AWK589840:AWL589841 BGG589840:BGH589841 BQC589840:BQD589841 BZY589840:BZZ589841 CJU589840:CJV589841 CTQ589840:CTR589841 DDM589840:DDN589841 DNI589840:DNJ589841 DXE589840:DXF589841 EHA589840:EHB589841 EQW589840:EQX589841 FAS589840:FAT589841 FKO589840:FKP589841 FUK589840:FUL589841 GEG589840:GEH589841 GOC589840:GOD589841 GXY589840:GXZ589841 HHU589840:HHV589841 HRQ589840:HRR589841 IBM589840:IBN589841 ILI589840:ILJ589841 IVE589840:IVF589841 JFA589840:JFB589841 JOW589840:JOX589841 JYS589840:JYT589841 KIO589840:KIP589841 KSK589840:KSL589841 LCG589840:LCH589841 LMC589840:LMD589841 LVY589840:LVZ589841 MFU589840:MFV589841 MPQ589840:MPR589841 MZM589840:MZN589841 NJI589840:NJJ589841 NTE589840:NTF589841 ODA589840:ODB589841 OMW589840:OMX589841 OWS589840:OWT589841 PGO589840:PGP589841 PQK589840:PQL589841 QAG589840:QAH589841 QKC589840:QKD589841 QTY589840:QTZ589841 RDU589840:RDV589841 RNQ589840:RNR589841 RXM589840:RXN589841 SHI589840:SHJ589841 SRE589840:SRF589841 TBA589840:TBB589841 TKW589840:TKX589841 TUS589840:TUT589841 UEO589840:UEP589841 UOK589840:UOL589841 UYG589840:UYH589841 VIC589840:VID589841 VRY589840:VRZ589841 WBU589840:WBV589841 WLQ589840:WLR589841 WVM589840:WVN589841 E655376:F655377 JA655376:JB655377 SW655376:SX655377 ACS655376:ACT655377 AMO655376:AMP655377 AWK655376:AWL655377 BGG655376:BGH655377 BQC655376:BQD655377 BZY655376:BZZ655377 CJU655376:CJV655377 CTQ655376:CTR655377 DDM655376:DDN655377 DNI655376:DNJ655377 DXE655376:DXF655377 EHA655376:EHB655377 EQW655376:EQX655377 FAS655376:FAT655377 FKO655376:FKP655377 FUK655376:FUL655377 GEG655376:GEH655377 GOC655376:GOD655377 GXY655376:GXZ655377 HHU655376:HHV655377 HRQ655376:HRR655377 IBM655376:IBN655377 ILI655376:ILJ655377 IVE655376:IVF655377 JFA655376:JFB655377 JOW655376:JOX655377 JYS655376:JYT655377 KIO655376:KIP655377 KSK655376:KSL655377 LCG655376:LCH655377 LMC655376:LMD655377 LVY655376:LVZ655377 MFU655376:MFV655377 MPQ655376:MPR655377 MZM655376:MZN655377 NJI655376:NJJ655377 NTE655376:NTF655377 ODA655376:ODB655377 OMW655376:OMX655377 OWS655376:OWT655377 PGO655376:PGP655377 PQK655376:PQL655377 QAG655376:QAH655377 QKC655376:QKD655377 QTY655376:QTZ655377 RDU655376:RDV655377 RNQ655376:RNR655377 RXM655376:RXN655377 SHI655376:SHJ655377 SRE655376:SRF655377 TBA655376:TBB655377 TKW655376:TKX655377 TUS655376:TUT655377 UEO655376:UEP655377 UOK655376:UOL655377 UYG655376:UYH655377 VIC655376:VID655377 VRY655376:VRZ655377 WBU655376:WBV655377 WLQ655376:WLR655377 WVM655376:WVN655377 E720912:F720913 JA720912:JB720913 SW720912:SX720913 ACS720912:ACT720913 AMO720912:AMP720913 AWK720912:AWL720913 BGG720912:BGH720913 BQC720912:BQD720913 BZY720912:BZZ720913 CJU720912:CJV720913 CTQ720912:CTR720913 DDM720912:DDN720913 DNI720912:DNJ720913 DXE720912:DXF720913 EHA720912:EHB720913 EQW720912:EQX720913 FAS720912:FAT720913 FKO720912:FKP720913 FUK720912:FUL720913 GEG720912:GEH720913 GOC720912:GOD720913 GXY720912:GXZ720913 HHU720912:HHV720913 HRQ720912:HRR720913 IBM720912:IBN720913 ILI720912:ILJ720913 IVE720912:IVF720913 JFA720912:JFB720913 JOW720912:JOX720913 JYS720912:JYT720913 KIO720912:KIP720913 KSK720912:KSL720913 LCG720912:LCH720913 LMC720912:LMD720913 LVY720912:LVZ720913 MFU720912:MFV720913 MPQ720912:MPR720913 MZM720912:MZN720913 NJI720912:NJJ720913 NTE720912:NTF720913 ODA720912:ODB720913 OMW720912:OMX720913 OWS720912:OWT720913 PGO720912:PGP720913 PQK720912:PQL720913 QAG720912:QAH720913 QKC720912:QKD720913 QTY720912:QTZ720913 RDU720912:RDV720913 RNQ720912:RNR720913 RXM720912:RXN720913 SHI720912:SHJ720913 SRE720912:SRF720913 TBA720912:TBB720913 TKW720912:TKX720913 TUS720912:TUT720913 UEO720912:UEP720913 UOK720912:UOL720913 UYG720912:UYH720913 VIC720912:VID720913 VRY720912:VRZ720913 WBU720912:WBV720913 WLQ720912:WLR720913 WVM720912:WVN720913 E786448:F786449 JA786448:JB786449 SW786448:SX786449 ACS786448:ACT786449 AMO786448:AMP786449 AWK786448:AWL786449 BGG786448:BGH786449 BQC786448:BQD786449 BZY786448:BZZ786449 CJU786448:CJV786449 CTQ786448:CTR786449 DDM786448:DDN786449 DNI786448:DNJ786449 DXE786448:DXF786449 EHA786448:EHB786449 EQW786448:EQX786449 FAS786448:FAT786449 FKO786448:FKP786449 FUK786448:FUL786449 GEG786448:GEH786449 GOC786448:GOD786449 GXY786448:GXZ786449 HHU786448:HHV786449 HRQ786448:HRR786449 IBM786448:IBN786449 ILI786448:ILJ786449 IVE786448:IVF786449 JFA786448:JFB786449 JOW786448:JOX786449 JYS786448:JYT786449 KIO786448:KIP786449 KSK786448:KSL786449 LCG786448:LCH786449 LMC786448:LMD786449 LVY786448:LVZ786449 MFU786448:MFV786449 MPQ786448:MPR786449 MZM786448:MZN786449 NJI786448:NJJ786449 NTE786448:NTF786449 ODA786448:ODB786449 OMW786448:OMX786449 OWS786448:OWT786449 PGO786448:PGP786449 PQK786448:PQL786449 QAG786448:QAH786449 QKC786448:QKD786449 QTY786448:QTZ786449 RDU786448:RDV786449 RNQ786448:RNR786449 RXM786448:RXN786449 SHI786448:SHJ786449 SRE786448:SRF786449 TBA786448:TBB786449 TKW786448:TKX786449 TUS786448:TUT786449 UEO786448:UEP786449 UOK786448:UOL786449 UYG786448:UYH786449 VIC786448:VID786449 VRY786448:VRZ786449 WBU786448:WBV786449 WLQ786448:WLR786449 WVM786448:WVN786449 E851984:F851985 JA851984:JB851985 SW851984:SX851985 ACS851984:ACT851985 AMO851984:AMP851985 AWK851984:AWL851985 BGG851984:BGH851985 BQC851984:BQD851985 BZY851984:BZZ851985 CJU851984:CJV851985 CTQ851984:CTR851985 DDM851984:DDN851985 DNI851984:DNJ851985 DXE851984:DXF851985 EHA851984:EHB851985 EQW851984:EQX851985 FAS851984:FAT851985 FKO851984:FKP851985 FUK851984:FUL851985 GEG851984:GEH851985 GOC851984:GOD851985 GXY851984:GXZ851985 HHU851984:HHV851985 HRQ851984:HRR851985 IBM851984:IBN851985 ILI851984:ILJ851985 IVE851984:IVF851985 JFA851984:JFB851985 JOW851984:JOX851985 JYS851984:JYT851985 KIO851984:KIP851985 KSK851984:KSL851985 LCG851984:LCH851985 LMC851984:LMD851985 LVY851984:LVZ851985 MFU851984:MFV851985 MPQ851984:MPR851985 MZM851984:MZN851985 NJI851984:NJJ851985 NTE851984:NTF851985 ODA851984:ODB851985 OMW851984:OMX851985 OWS851984:OWT851985 PGO851984:PGP851985 PQK851984:PQL851985 QAG851984:QAH851985 QKC851984:QKD851985 QTY851984:QTZ851985 RDU851984:RDV851985 RNQ851984:RNR851985 RXM851984:RXN851985 SHI851984:SHJ851985 SRE851984:SRF851985 TBA851984:TBB851985 TKW851984:TKX851985 TUS851984:TUT851985 UEO851984:UEP851985 UOK851984:UOL851985 UYG851984:UYH851985 VIC851984:VID851985 VRY851984:VRZ851985 WBU851984:WBV851985 WLQ851984:WLR851985 WVM851984:WVN851985 E917520:F917521 JA917520:JB917521 SW917520:SX917521 ACS917520:ACT917521 AMO917520:AMP917521 AWK917520:AWL917521 BGG917520:BGH917521 BQC917520:BQD917521 BZY917520:BZZ917521 CJU917520:CJV917521 CTQ917520:CTR917521 DDM917520:DDN917521 DNI917520:DNJ917521 DXE917520:DXF917521 EHA917520:EHB917521 EQW917520:EQX917521 FAS917520:FAT917521 FKO917520:FKP917521 FUK917520:FUL917521 GEG917520:GEH917521 GOC917520:GOD917521 GXY917520:GXZ917521 HHU917520:HHV917521 HRQ917520:HRR917521 IBM917520:IBN917521 ILI917520:ILJ917521 IVE917520:IVF917521 JFA917520:JFB917521 JOW917520:JOX917521 JYS917520:JYT917521 KIO917520:KIP917521 KSK917520:KSL917521 LCG917520:LCH917521 LMC917520:LMD917521 LVY917520:LVZ917521 MFU917520:MFV917521 MPQ917520:MPR917521 MZM917520:MZN917521 NJI917520:NJJ917521 NTE917520:NTF917521 ODA917520:ODB917521 OMW917520:OMX917521 OWS917520:OWT917521 PGO917520:PGP917521 PQK917520:PQL917521 QAG917520:QAH917521 QKC917520:QKD917521 QTY917520:QTZ917521 RDU917520:RDV917521 RNQ917520:RNR917521 RXM917520:RXN917521 SHI917520:SHJ917521 SRE917520:SRF917521 TBA917520:TBB917521 TKW917520:TKX917521 TUS917520:TUT917521 UEO917520:UEP917521 UOK917520:UOL917521 UYG917520:UYH917521 VIC917520:VID917521 VRY917520:VRZ917521 WBU917520:WBV917521 WLQ917520:WLR917521 WVM917520:WVN917521 E983056:F983057 JA983056:JB983057 SW983056:SX983057 ACS983056:ACT983057 AMO983056:AMP983057 AWK983056:AWL983057 BGG983056:BGH983057 BQC983056:BQD983057 BZY983056:BZZ983057 CJU983056:CJV983057 CTQ983056:CTR983057 DDM983056:DDN983057 DNI983056:DNJ983057 DXE983056:DXF983057 EHA983056:EHB983057 EQW983056:EQX983057 FAS983056:FAT983057 FKO983056:FKP983057 FUK983056:FUL983057 GEG983056:GEH983057 GOC983056:GOD983057 GXY983056:GXZ983057 HHU983056:HHV983057 HRQ983056:HRR983057 IBM983056:IBN983057 ILI983056:ILJ983057 IVE983056:IVF983057 JFA983056:JFB983057 JOW983056:JOX983057 JYS983056:JYT983057 KIO983056:KIP983057 KSK983056:KSL983057 LCG983056:LCH983057 LMC983056:LMD983057 LVY983056:LVZ983057 MFU983056:MFV983057 MPQ983056:MPR983057 MZM983056:MZN983057 NJI983056:NJJ983057 NTE983056:NTF983057 ODA983056:ODB983057 OMW983056:OMX983057 OWS983056:OWT983057 PGO983056:PGP983057 PQK983056:PQL983057 QAG983056:QAH983057 QKC983056:QKD983057 QTY983056:QTZ983057 RDU983056:RDV983057 RNQ983056:RNR983057 RXM983056:RXN983057 SHI983056:SHJ983057 SRE983056:SRF983057 TBA983056:TBB983057 TKW983056:TKX983057 TUS983056:TUT983057 UEO983056:UEP983057 UOK983056:UOL983057 UYG983056:UYH983057 VIC983056:VID983057 VRY983056:VRZ983057 WBU983056:WBV983057 WLQ983056:WLR983057 WVM983056:WVN983057" xr:uid="{00000000-0002-0000-0100-000001000000}">
      <formula1>$CE$269:$CE$270</formula1>
    </dataValidation>
    <dataValidation type="list" allowBlank="1" showInputMessage="1" showErrorMessage="1" sqref="C6:F6 IY6:JB6 SU6:SX6 ACQ6:ACT6 AMM6:AMP6 AWI6:AWL6 BGE6:BGH6 BQA6:BQD6 BZW6:BZZ6 CJS6:CJV6 CTO6:CTR6 DDK6:DDN6 DNG6:DNJ6 DXC6:DXF6 EGY6:EHB6 EQU6:EQX6 FAQ6:FAT6 FKM6:FKP6 FUI6:FUL6 GEE6:GEH6 GOA6:GOD6 GXW6:GXZ6 HHS6:HHV6 HRO6:HRR6 IBK6:IBN6 ILG6:ILJ6 IVC6:IVF6 JEY6:JFB6 JOU6:JOX6 JYQ6:JYT6 KIM6:KIP6 KSI6:KSL6 LCE6:LCH6 LMA6:LMD6 LVW6:LVZ6 MFS6:MFV6 MPO6:MPR6 MZK6:MZN6 NJG6:NJJ6 NTC6:NTF6 OCY6:ODB6 OMU6:OMX6 OWQ6:OWT6 PGM6:PGP6 PQI6:PQL6 QAE6:QAH6 QKA6:QKD6 QTW6:QTZ6 RDS6:RDV6 RNO6:RNR6 RXK6:RXN6 SHG6:SHJ6 SRC6:SRF6 TAY6:TBB6 TKU6:TKX6 TUQ6:TUT6 UEM6:UEP6 UOI6:UOL6 UYE6:UYH6 VIA6:VID6 VRW6:VRZ6 WBS6:WBV6 WLO6:WLR6 WVK6:WVN6 C65542:F65542 IY65542:JB65542 SU65542:SX65542 ACQ65542:ACT65542 AMM65542:AMP65542 AWI65542:AWL65542 BGE65542:BGH65542 BQA65542:BQD65542 BZW65542:BZZ65542 CJS65542:CJV65542 CTO65542:CTR65542 DDK65542:DDN65542 DNG65542:DNJ65542 DXC65542:DXF65542 EGY65542:EHB65542 EQU65542:EQX65542 FAQ65542:FAT65542 FKM65542:FKP65542 FUI65542:FUL65542 GEE65542:GEH65542 GOA65542:GOD65542 GXW65542:GXZ65542 HHS65542:HHV65542 HRO65542:HRR65542 IBK65542:IBN65542 ILG65542:ILJ65542 IVC65542:IVF65542 JEY65542:JFB65542 JOU65542:JOX65542 JYQ65542:JYT65542 KIM65542:KIP65542 KSI65542:KSL65542 LCE65542:LCH65542 LMA65542:LMD65542 LVW65542:LVZ65542 MFS65542:MFV65542 MPO65542:MPR65542 MZK65542:MZN65542 NJG65542:NJJ65542 NTC65542:NTF65542 OCY65542:ODB65542 OMU65542:OMX65542 OWQ65542:OWT65542 PGM65542:PGP65542 PQI65542:PQL65542 QAE65542:QAH65542 QKA65542:QKD65542 QTW65542:QTZ65542 RDS65542:RDV65542 RNO65542:RNR65542 RXK65542:RXN65542 SHG65542:SHJ65542 SRC65542:SRF65542 TAY65542:TBB65542 TKU65542:TKX65542 TUQ65542:TUT65542 UEM65542:UEP65542 UOI65542:UOL65542 UYE65542:UYH65542 VIA65542:VID65542 VRW65542:VRZ65542 WBS65542:WBV65542 WLO65542:WLR65542 WVK65542:WVN65542 C131078:F131078 IY131078:JB131078 SU131078:SX131078 ACQ131078:ACT131078 AMM131078:AMP131078 AWI131078:AWL131078 BGE131078:BGH131078 BQA131078:BQD131078 BZW131078:BZZ131078 CJS131078:CJV131078 CTO131078:CTR131078 DDK131078:DDN131078 DNG131078:DNJ131078 DXC131078:DXF131078 EGY131078:EHB131078 EQU131078:EQX131078 FAQ131078:FAT131078 FKM131078:FKP131078 FUI131078:FUL131078 GEE131078:GEH131078 GOA131078:GOD131078 GXW131078:GXZ131078 HHS131078:HHV131078 HRO131078:HRR131078 IBK131078:IBN131078 ILG131078:ILJ131078 IVC131078:IVF131078 JEY131078:JFB131078 JOU131078:JOX131078 JYQ131078:JYT131078 KIM131078:KIP131078 KSI131078:KSL131078 LCE131078:LCH131078 LMA131078:LMD131078 LVW131078:LVZ131078 MFS131078:MFV131078 MPO131078:MPR131078 MZK131078:MZN131078 NJG131078:NJJ131078 NTC131078:NTF131078 OCY131078:ODB131078 OMU131078:OMX131078 OWQ131078:OWT131078 PGM131078:PGP131078 PQI131078:PQL131078 QAE131078:QAH131078 QKA131078:QKD131078 QTW131078:QTZ131078 RDS131078:RDV131078 RNO131078:RNR131078 RXK131078:RXN131078 SHG131078:SHJ131078 SRC131078:SRF131078 TAY131078:TBB131078 TKU131078:TKX131078 TUQ131078:TUT131078 UEM131078:UEP131078 UOI131078:UOL131078 UYE131078:UYH131078 VIA131078:VID131078 VRW131078:VRZ131078 WBS131078:WBV131078 WLO131078:WLR131078 WVK131078:WVN131078 C196614:F196614 IY196614:JB196614 SU196614:SX196614 ACQ196614:ACT196614 AMM196614:AMP196614 AWI196614:AWL196614 BGE196614:BGH196614 BQA196614:BQD196614 BZW196614:BZZ196614 CJS196614:CJV196614 CTO196614:CTR196614 DDK196614:DDN196614 DNG196614:DNJ196614 DXC196614:DXF196614 EGY196614:EHB196614 EQU196614:EQX196614 FAQ196614:FAT196614 FKM196614:FKP196614 FUI196614:FUL196614 GEE196614:GEH196614 GOA196614:GOD196614 GXW196614:GXZ196614 HHS196614:HHV196614 HRO196614:HRR196614 IBK196614:IBN196614 ILG196614:ILJ196614 IVC196614:IVF196614 JEY196614:JFB196614 JOU196614:JOX196614 JYQ196614:JYT196614 KIM196614:KIP196614 KSI196614:KSL196614 LCE196614:LCH196614 LMA196614:LMD196614 LVW196614:LVZ196614 MFS196614:MFV196614 MPO196614:MPR196614 MZK196614:MZN196614 NJG196614:NJJ196614 NTC196614:NTF196614 OCY196614:ODB196614 OMU196614:OMX196614 OWQ196614:OWT196614 PGM196614:PGP196614 PQI196614:PQL196614 QAE196614:QAH196614 QKA196614:QKD196614 QTW196614:QTZ196614 RDS196614:RDV196614 RNO196614:RNR196614 RXK196614:RXN196614 SHG196614:SHJ196614 SRC196614:SRF196614 TAY196614:TBB196614 TKU196614:TKX196614 TUQ196614:TUT196614 UEM196614:UEP196614 UOI196614:UOL196614 UYE196614:UYH196614 VIA196614:VID196614 VRW196614:VRZ196614 WBS196614:WBV196614 WLO196614:WLR196614 WVK196614:WVN196614 C262150:F262150 IY262150:JB262150 SU262150:SX262150 ACQ262150:ACT262150 AMM262150:AMP262150 AWI262150:AWL262150 BGE262150:BGH262150 BQA262150:BQD262150 BZW262150:BZZ262150 CJS262150:CJV262150 CTO262150:CTR262150 DDK262150:DDN262150 DNG262150:DNJ262150 DXC262150:DXF262150 EGY262150:EHB262150 EQU262150:EQX262150 FAQ262150:FAT262150 FKM262150:FKP262150 FUI262150:FUL262150 GEE262150:GEH262150 GOA262150:GOD262150 GXW262150:GXZ262150 HHS262150:HHV262150 HRO262150:HRR262150 IBK262150:IBN262150 ILG262150:ILJ262150 IVC262150:IVF262150 JEY262150:JFB262150 JOU262150:JOX262150 JYQ262150:JYT262150 KIM262150:KIP262150 KSI262150:KSL262150 LCE262150:LCH262150 LMA262150:LMD262150 LVW262150:LVZ262150 MFS262150:MFV262150 MPO262150:MPR262150 MZK262150:MZN262150 NJG262150:NJJ262150 NTC262150:NTF262150 OCY262150:ODB262150 OMU262150:OMX262150 OWQ262150:OWT262150 PGM262150:PGP262150 PQI262150:PQL262150 QAE262150:QAH262150 QKA262150:QKD262150 QTW262150:QTZ262150 RDS262150:RDV262150 RNO262150:RNR262150 RXK262150:RXN262150 SHG262150:SHJ262150 SRC262150:SRF262150 TAY262150:TBB262150 TKU262150:TKX262150 TUQ262150:TUT262150 UEM262150:UEP262150 UOI262150:UOL262150 UYE262150:UYH262150 VIA262150:VID262150 VRW262150:VRZ262150 WBS262150:WBV262150 WLO262150:WLR262150 WVK262150:WVN262150 C327686:F327686 IY327686:JB327686 SU327686:SX327686 ACQ327686:ACT327686 AMM327686:AMP327686 AWI327686:AWL327686 BGE327686:BGH327686 BQA327686:BQD327686 BZW327686:BZZ327686 CJS327686:CJV327686 CTO327686:CTR327686 DDK327686:DDN327686 DNG327686:DNJ327686 DXC327686:DXF327686 EGY327686:EHB327686 EQU327686:EQX327686 FAQ327686:FAT327686 FKM327686:FKP327686 FUI327686:FUL327686 GEE327686:GEH327686 GOA327686:GOD327686 GXW327686:GXZ327686 HHS327686:HHV327686 HRO327686:HRR327686 IBK327686:IBN327686 ILG327686:ILJ327686 IVC327686:IVF327686 JEY327686:JFB327686 JOU327686:JOX327686 JYQ327686:JYT327686 KIM327686:KIP327686 KSI327686:KSL327686 LCE327686:LCH327686 LMA327686:LMD327686 LVW327686:LVZ327686 MFS327686:MFV327686 MPO327686:MPR327686 MZK327686:MZN327686 NJG327686:NJJ327686 NTC327686:NTF327686 OCY327686:ODB327686 OMU327686:OMX327686 OWQ327686:OWT327686 PGM327686:PGP327686 PQI327686:PQL327686 QAE327686:QAH327686 QKA327686:QKD327686 QTW327686:QTZ327686 RDS327686:RDV327686 RNO327686:RNR327686 RXK327686:RXN327686 SHG327686:SHJ327686 SRC327686:SRF327686 TAY327686:TBB327686 TKU327686:TKX327686 TUQ327686:TUT327686 UEM327686:UEP327686 UOI327686:UOL327686 UYE327686:UYH327686 VIA327686:VID327686 VRW327686:VRZ327686 WBS327686:WBV327686 WLO327686:WLR327686 WVK327686:WVN327686 C393222:F393222 IY393222:JB393222 SU393222:SX393222 ACQ393222:ACT393222 AMM393222:AMP393222 AWI393222:AWL393222 BGE393222:BGH393222 BQA393222:BQD393222 BZW393222:BZZ393222 CJS393222:CJV393222 CTO393222:CTR393222 DDK393222:DDN393222 DNG393222:DNJ393222 DXC393222:DXF393222 EGY393222:EHB393222 EQU393222:EQX393222 FAQ393222:FAT393222 FKM393222:FKP393222 FUI393222:FUL393222 GEE393222:GEH393222 GOA393222:GOD393222 GXW393222:GXZ393222 HHS393222:HHV393222 HRO393222:HRR393222 IBK393222:IBN393222 ILG393222:ILJ393222 IVC393222:IVF393222 JEY393222:JFB393222 JOU393222:JOX393222 JYQ393222:JYT393222 KIM393222:KIP393222 KSI393222:KSL393222 LCE393222:LCH393222 LMA393222:LMD393222 LVW393222:LVZ393222 MFS393222:MFV393222 MPO393222:MPR393222 MZK393222:MZN393222 NJG393222:NJJ393222 NTC393222:NTF393222 OCY393222:ODB393222 OMU393222:OMX393222 OWQ393222:OWT393222 PGM393222:PGP393222 PQI393222:PQL393222 QAE393222:QAH393222 QKA393222:QKD393222 QTW393222:QTZ393222 RDS393222:RDV393222 RNO393222:RNR393222 RXK393222:RXN393222 SHG393222:SHJ393222 SRC393222:SRF393222 TAY393222:TBB393222 TKU393222:TKX393222 TUQ393222:TUT393222 UEM393222:UEP393222 UOI393222:UOL393222 UYE393222:UYH393222 VIA393222:VID393222 VRW393222:VRZ393222 WBS393222:WBV393222 WLO393222:WLR393222 WVK393222:WVN393222 C458758:F458758 IY458758:JB458758 SU458758:SX458758 ACQ458758:ACT458758 AMM458758:AMP458758 AWI458758:AWL458758 BGE458758:BGH458758 BQA458758:BQD458758 BZW458758:BZZ458758 CJS458758:CJV458758 CTO458758:CTR458758 DDK458758:DDN458758 DNG458758:DNJ458758 DXC458758:DXF458758 EGY458758:EHB458758 EQU458758:EQX458758 FAQ458758:FAT458758 FKM458758:FKP458758 FUI458758:FUL458758 GEE458758:GEH458758 GOA458758:GOD458758 GXW458758:GXZ458758 HHS458758:HHV458758 HRO458758:HRR458758 IBK458758:IBN458758 ILG458758:ILJ458758 IVC458758:IVF458758 JEY458758:JFB458758 JOU458758:JOX458758 JYQ458758:JYT458758 KIM458758:KIP458758 KSI458758:KSL458758 LCE458758:LCH458758 LMA458758:LMD458758 LVW458758:LVZ458758 MFS458758:MFV458758 MPO458758:MPR458758 MZK458758:MZN458758 NJG458758:NJJ458758 NTC458758:NTF458758 OCY458758:ODB458758 OMU458758:OMX458758 OWQ458758:OWT458758 PGM458758:PGP458758 PQI458758:PQL458758 QAE458758:QAH458758 QKA458758:QKD458758 QTW458758:QTZ458758 RDS458758:RDV458758 RNO458758:RNR458758 RXK458758:RXN458758 SHG458758:SHJ458758 SRC458758:SRF458758 TAY458758:TBB458758 TKU458758:TKX458758 TUQ458758:TUT458758 UEM458758:UEP458758 UOI458758:UOL458758 UYE458758:UYH458758 VIA458758:VID458758 VRW458758:VRZ458758 WBS458758:WBV458758 WLO458758:WLR458758 WVK458758:WVN458758 C524294:F524294 IY524294:JB524294 SU524294:SX524294 ACQ524294:ACT524294 AMM524294:AMP524294 AWI524294:AWL524294 BGE524294:BGH524294 BQA524294:BQD524294 BZW524294:BZZ524294 CJS524294:CJV524294 CTO524294:CTR524294 DDK524294:DDN524294 DNG524294:DNJ524294 DXC524294:DXF524294 EGY524294:EHB524294 EQU524294:EQX524294 FAQ524294:FAT524294 FKM524294:FKP524294 FUI524294:FUL524294 GEE524294:GEH524294 GOA524294:GOD524294 GXW524294:GXZ524294 HHS524294:HHV524294 HRO524294:HRR524294 IBK524294:IBN524294 ILG524294:ILJ524294 IVC524294:IVF524294 JEY524294:JFB524294 JOU524294:JOX524294 JYQ524294:JYT524294 KIM524294:KIP524294 KSI524294:KSL524294 LCE524294:LCH524294 LMA524294:LMD524294 LVW524294:LVZ524294 MFS524294:MFV524294 MPO524294:MPR524294 MZK524294:MZN524294 NJG524294:NJJ524294 NTC524294:NTF524294 OCY524294:ODB524294 OMU524294:OMX524294 OWQ524294:OWT524294 PGM524294:PGP524294 PQI524294:PQL524294 QAE524294:QAH524294 QKA524294:QKD524294 QTW524294:QTZ524294 RDS524294:RDV524294 RNO524294:RNR524294 RXK524294:RXN524294 SHG524294:SHJ524294 SRC524294:SRF524294 TAY524294:TBB524294 TKU524294:TKX524294 TUQ524294:TUT524294 UEM524294:UEP524294 UOI524294:UOL524294 UYE524294:UYH524294 VIA524294:VID524294 VRW524294:VRZ524294 WBS524294:WBV524294 WLO524294:WLR524294 WVK524294:WVN524294 C589830:F589830 IY589830:JB589830 SU589830:SX589830 ACQ589830:ACT589830 AMM589830:AMP589830 AWI589830:AWL589830 BGE589830:BGH589830 BQA589830:BQD589830 BZW589830:BZZ589830 CJS589830:CJV589830 CTO589830:CTR589830 DDK589830:DDN589830 DNG589830:DNJ589830 DXC589830:DXF589830 EGY589830:EHB589830 EQU589830:EQX589830 FAQ589830:FAT589830 FKM589830:FKP589830 FUI589830:FUL589830 GEE589830:GEH589830 GOA589830:GOD589830 GXW589830:GXZ589830 HHS589830:HHV589830 HRO589830:HRR589830 IBK589830:IBN589830 ILG589830:ILJ589830 IVC589830:IVF589830 JEY589830:JFB589830 JOU589830:JOX589830 JYQ589830:JYT589830 KIM589830:KIP589830 KSI589830:KSL589830 LCE589830:LCH589830 LMA589830:LMD589830 LVW589830:LVZ589830 MFS589830:MFV589830 MPO589830:MPR589830 MZK589830:MZN589830 NJG589830:NJJ589830 NTC589830:NTF589830 OCY589830:ODB589830 OMU589830:OMX589830 OWQ589830:OWT589830 PGM589830:PGP589830 PQI589830:PQL589830 QAE589830:QAH589830 QKA589830:QKD589830 QTW589830:QTZ589830 RDS589830:RDV589830 RNO589830:RNR589830 RXK589830:RXN589830 SHG589830:SHJ589830 SRC589830:SRF589830 TAY589830:TBB589830 TKU589830:TKX589830 TUQ589830:TUT589830 UEM589830:UEP589830 UOI589830:UOL589830 UYE589830:UYH589830 VIA589830:VID589830 VRW589830:VRZ589830 WBS589830:WBV589830 WLO589830:WLR589830 WVK589830:WVN589830 C655366:F655366 IY655366:JB655366 SU655366:SX655366 ACQ655366:ACT655366 AMM655366:AMP655366 AWI655366:AWL655366 BGE655366:BGH655366 BQA655366:BQD655366 BZW655366:BZZ655366 CJS655366:CJV655366 CTO655366:CTR655366 DDK655366:DDN655366 DNG655366:DNJ655366 DXC655366:DXF655366 EGY655366:EHB655366 EQU655366:EQX655366 FAQ655366:FAT655366 FKM655366:FKP655366 FUI655366:FUL655366 GEE655366:GEH655366 GOA655366:GOD655366 GXW655366:GXZ655366 HHS655366:HHV655366 HRO655366:HRR655366 IBK655366:IBN655366 ILG655366:ILJ655366 IVC655366:IVF655366 JEY655366:JFB655366 JOU655366:JOX655366 JYQ655366:JYT655366 KIM655366:KIP655366 KSI655366:KSL655366 LCE655366:LCH655366 LMA655366:LMD655366 LVW655366:LVZ655366 MFS655366:MFV655366 MPO655366:MPR655366 MZK655366:MZN655366 NJG655366:NJJ655366 NTC655366:NTF655366 OCY655366:ODB655366 OMU655366:OMX655366 OWQ655366:OWT655366 PGM655366:PGP655366 PQI655366:PQL655366 QAE655366:QAH655366 QKA655366:QKD655366 QTW655366:QTZ655366 RDS655366:RDV655366 RNO655366:RNR655366 RXK655366:RXN655366 SHG655366:SHJ655366 SRC655366:SRF655366 TAY655366:TBB655366 TKU655366:TKX655366 TUQ655366:TUT655366 UEM655366:UEP655366 UOI655366:UOL655366 UYE655366:UYH655366 VIA655366:VID655366 VRW655366:VRZ655366 WBS655366:WBV655366 WLO655366:WLR655366 WVK655366:WVN655366 C720902:F720902 IY720902:JB720902 SU720902:SX720902 ACQ720902:ACT720902 AMM720902:AMP720902 AWI720902:AWL720902 BGE720902:BGH720902 BQA720902:BQD720902 BZW720902:BZZ720902 CJS720902:CJV720902 CTO720902:CTR720902 DDK720902:DDN720902 DNG720902:DNJ720902 DXC720902:DXF720902 EGY720902:EHB720902 EQU720902:EQX720902 FAQ720902:FAT720902 FKM720902:FKP720902 FUI720902:FUL720902 GEE720902:GEH720902 GOA720902:GOD720902 GXW720902:GXZ720902 HHS720902:HHV720902 HRO720902:HRR720902 IBK720902:IBN720902 ILG720902:ILJ720902 IVC720902:IVF720902 JEY720902:JFB720902 JOU720902:JOX720902 JYQ720902:JYT720902 KIM720902:KIP720902 KSI720902:KSL720902 LCE720902:LCH720902 LMA720902:LMD720902 LVW720902:LVZ720902 MFS720902:MFV720902 MPO720902:MPR720902 MZK720902:MZN720902 NJG720902:NJJ720902 NTC720902:NTF720902 OCY720902:ODB720902 OMU720902:OMX720902 OWQ720902:OWT720902 PGM720902:PGP720902 PQI720902:PQL720902 QAE720902:QAH720902 QKA720902:QKD720902 QTW720902:QTZ720902 RDS720902:RDV720902 RNO720902:RNR720902 RXK720902:RXN720902 SHG720902:SHJ720902 SRC720902:SRF720902 TAY720902:TBB720902 TKU720902:TKX720902 TUQ720902:TUT720902 UEM720902:UEP720902 UOI720902:UOL720902 UYE720902:UYH720902 VIA720902:VID720902 VRW720902:VRZ720902 WBS720902:WBV720902 WLO720902:WLR720902 WVK720902:WVN720902 C786438:F786438 IY786438:JB786438 SU786438:SX786438 ACQ786438:ACT786438 AMM786438:AMP786438 AWI786438:AWL786438 BGE786438:BGH786438 BQA786438:BQD786438 BZW786438:BZZ786438 CJS786438:CJV786438 CTO786438:CTR786438 DDK786438:DDN786438 DNG786438:DNJ786438 DXC786438:DXF786438 EGY786438:EHB786438 EQU786438:EQX786438 FAQ786438:FAT786438 FKM786438:FKP786438 FUI786438:FUL786438 GEE786438:GEH786438 GOA786438:GOD786438 GXW786438:GXZ786438 HHS786438:HHV786438 HRO786438:HRR786438 IBK786438:IBN786438 ILG786438:ILJ786438 IVC786438:IVF786438 JEY786438:JFB786438 JOU786438:JOX786438 JYQ786438:JYT786438 KIM786438:KIP786438 KSI786438:KSL786438 LCE786438:LCH786438 LMA786438:LMD786438 LVW786438:LVZ786438 MFS786438:MFV786438 MPO786438:MPR786438 MZK786438:MZN786438 NJG786438:NJJ786438 NTC786438:NTF786438 OCY786438:ODB786438 OMU786438:OMX786438 OWQ786438:OWT786438 PGM786438:PGP786438 PQI786438:PQL786438 QAE786438:QAH786438 QKA786438:QKD786438 QTW786438:QTZ786438 RDS786438:RDV786438 RNO786438:RNR786438 RXK786438:RXN786438 SHG786438:SHJ786438 SRC786438:SRF786438 TAY786438:TBB786438 TKU786438:TKX786438 TUQ786438:TUT786438 UEM786438:UEP786438 UOI786438:UOL786438 UYE786438:UYH786438 VIA786438:VID786438 VRW786438:VRZ786438 WBS786438:WBV786438 WLO786438:WLR786438 WVK786438:WVN786438 C851974:F851974 IY851974:JB851974 SU851974:SX851974 ACQ851974:ACT851974 AMM851974:AMP851974 AWI851974:AWL851974 BGE851974:BGH851974 BQA851974:BQD851974 BZW851974:BZZ851974 CJS851974:CJV851974 CTO851974:CTR851974 DDK851974:DDN851974 DNG851974:DNJ851974 DXC851974:DXF851974 EGY851974:EHB851974 EQU851974:EQX851974 FAQ851974:FAT851974 FKM851974:FKP851974 FUI851974:FUL851974 GEE851974:GEH851974 GOA851974:GOD851974 GXW851974:GXZ851974 HHS851974:HHV851974 HRO851974:HRR851974 IBK851974:IBN851974 ILG851974:ILJ851974 IVC851974:IVF851974 JEY851974:JFB851974 JOU851974:JOX851974 JYQ851974:JYT851974 KIM851974:KIP851974 KSI851974:KSL851974 LCE851974:LCH851974 LMA851974:LMD851974 LVW851974:LVZ851974 MFS851974:MFV851974 MPO851974:MPR851974 MZK851974:MZN851974 NJG851974:NJJ851974 NTC851974:NTF851974 OCY851974:ODB851974 OMU851974:OMX851974 OWQ851974:OWT851974 PGM851974:PGP851974 PQI851974:PQL851974 QAE851974:QAH851974 QKA851974:QKD851974 QTW851974:QTZ851974 RDS851974:RDV851974 RNO851974:RNR851974 RXK851974:RXN851974 SHG851974:SHJ851974 SRC851974:SRF851974 TAY851974:TBB851974 TKU851974:TKX851974 TUQ851974:TUT851974 UEM851974:UEP851974 UOI851974:UOL851974 UYE851974:UYH851974 VIA851974:VID851974 VRW851974:VRZ851974 WBS851974:WBV851974 WLO851974:WLR851974 WVK851974:WVN851974 C917510:F917510 IY917510:JB917510 SU917510:SX917510 ACQ917510:ACT917510 AMM917510:AMP917510 AWI917510:AWL917510 BGE917510:BGH917510 BQA917510:BQD917510 BZW917510:BZZ917510 CJS917510:CJV917510 CTO917510:CTR917510 DDK917510:DDN917510 DNG917510:DNJ917510 DXC917510:DXF917510 EGY917510:EHB917510 EQU917510:EQX917510 FAQ917510:FAT917510 FKM917510:FKP917510 FUI917510:FUL917510 GEE917510:GEH917510 GOA917510:GOD917510 GXW917510:GXZ917510 HHS917510:HHV917510 HRO917510:HRR917510 IBK917510:IBN917510 ILG917510:ILJ917510 IVC917510:IVF917510 JEY917510:JFB917510 JOU917510:JOX917510 JYQ917510:JYT917510 KIM917510:KIP917510 KSI917510:KSL917510 LCE917510:LCH917510 LMA917510:LMD917510 LVW917510:LVZ917510 MFS917510:MFV917510 MPO917510:MPR917510 MZK917510:MZN917510 NJG917510:NJJ917510 NTC917510:NTF917510 OCY917510:ODB917510 OMU917510:OMX917510 OWQ917510:OWT917510 PGM917510:PGP917510 PQI917510:PQL917510 QAE917510:QAH917510 QKA917510:QKD917510 QTW917510:QTZ917510 RDS917510:RDV917510 RNO917510:RNR917510 RXK917510:RXN917510 SHG917510:SHJ917510 SRC917510:SRF917510 TAY917510:TBB917510 TKU917510:TKX917510 TUQ917510:TUT917510 UEM917510:UEP917510 UOI917510:UOL917510 UYE917510:UYH917510 VIA917510:VID917510 VRW917510:VRZ917510 WBS917510:WBV917510 WLO917510:WLR917510 WVK917510:WVN917510 C983046:F983046 IY983046:JB983046 SU983046:SX983046 ACQ983046:ACT983046 AMM983046:AMP983046 AWI983046:AWL983046 BGE983046:BGH983046 BQA983046:BQD983046 BZW983046:BZZ983046 CJS983046:CJV983046 CTO983046:CTR983046 DDK983046:DDN983046 DNG983046:DNJ983046 DXC983046:DXF983046 EGY983046:EHB983046 EQU983046:EQX983046 FAQ983046:FAT983046 FKM983046:FKP983046 FUI983046:FUL983046 GEE983046:GEH983046 GOA983046:GOD983046 GXW983046:GXZ983046 HHS983046:HHV983046 HRO983046:HRR983046 IBK983046:IBN983046 ILG983046:ILJ983046 IVC983046:IVF983046 JEY983046:JFB983046 JOU983046:JOX983046 JYQ983046:JYT983046 KIM983046:KIP983046 KSI983046:KSL983046 LCE983046:LCH983046 LMA983046:LMD983046 LVW983046:LVZ983046 MFS983046:MFV983046 MPO983046:MPR983046 MZK983046:MZN983046 NJG983046:NJJ983046 NTC983046:NTF983046 OCY983046:ODB983046 OMU983046:OMX983046 OWQ983046:OWT983046 PGM983046:PGP983046 PQI983046:PQL983046 QAE983046:QAH983046 QKA983046:QKD983046 QTW983046:QTZ983046 RDS983046:RDV983046 RNO983046:RNR983046 RXK983046:RXN983046 SHG983046:SHJ983046 SRC983046:SRF983046 TAY983046:TBB983046 TKU983046:TKX983046 TUQ983046:TUT983046 UEM983046:UEP983046 UOI983046:UOL983046 UYE983046:UYH983046 VIA983046:VID983046 VRW983046:VRZ983046 WBS983046:WBV983046 WLO983046:WLR983046 WVK983046:WVN983046" xr:uid="{00000000-0002-0000-0100-000002000000}">
      <formula1>$BU$260:$BU$265</formula1>
    </dataValidation>
    <dataValidation type="list" allowBlank="1" showInputMessage="1" showErrorMessage="1"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xr:uid="{00000000-0002-0000-0100-000003000000}">
      <formula1>"SIM, NÃO"</formula1>
    </dataValidation>
    <dataValidation type="decimal" allowBlank="1" showInputMessage="1" showErrorMessage="1" sqref="F42:F43 JB42:JB43 SX42:SX43 ACT42:ACT43 AMP42:AMP43 AWL42:AWL43 BGH42:BGH43 BQD42:BQD43 BZZ42:BZZ43 CJV42:CJV43 CTR42:CTR43 DDN42:DDN43 DNJ42:DNJ43 DXF42:DXF43 EHB42:EHB43 EQX42:EQX43 FAT42:FAT43 FKP42:FKP43 FUL42:FUL43 GEH42:GEH43 GOD42:GOD43 GXZ42:GXZ43 HHV42:HHV43 HRR42:HRR43 IBN42:IBN43 ILJ42:ILJ43 IVF42:IVF43 JFB42:JFB43 JOX42:JOX43 JYT42:JYT43 KIP42:KIP43 KSL42:KSL43 LCH42:LCH43 LMD42:LMD43 LVZ42:LVZ43 MFV42:MFV43 MPR42:MPR43 MZN42:MZN43 NJJ42:NJJ43 NTF42:NTF43 ODB42:ODB43 OMX42:OMX43 OWT42:OWT43 PGP42:PGP43 PQL42:PQL43 QAH42:QAH43 QKD42:QKD43 QTZ42:QTZ43 RDV42:RDV43 RNR42:RNR43 RXN42:RXN43 SHJ42:SHJ43 SRF42:SRF43 TBB42:TBB43 TKX42:TKX43 TUT42:TUT43 UEP42:UEP43 UOL42:UOL43 UYH42:UYH43 VID42:VID43 VRZ42:VRZ43 WBV42:WBV43 WLR42:WLR43 WVN42:WVN43 F65578:F65579 JB65578:JB65579 SX65578:SX65579 ACT65578:ACT65579 AMP65578:AMP65579 AWL65578:AWL65579 BGH65578:BGH65579 BQD65578:BQD65579 BZZ65578:BZZ65579 CJV65578:CJV65579 CTR65578:CTR65579 DDN65578:DDN65579 DNJ65578:DNJ65579 DXF65578:DXF65579 EHB65578:EHB65579 EQX65578:EQX65579 FAT65578:FAT65579 FKP65578:FKP65579 FUL65578:FUL65579 GEH65578:GEH65579 GOD65578:GOD65579 GXZ65578:GXZ65579 HHV65578:HHV65579 HRR65578:HRR65579 IBN65578:IBN65579 ILJ65578:ILJ65579 IVF65578:IVF65579 JFB65578:JFB65579 JOX65578:JOX65579 JYT65578:JYT65579 KIP65578:KIP65579 KSL65578:KSL65579 LCH65578:LCH65579 LMD65578:LMD65579 LVZ65578:LVZ65579 MFV65578:MFV65579 MPR65578:MPR65579 MZN65578:MZN65579 NJJ65578:NJJ65579 NTF65578:NTF65579 ODB65578:ODB65579 OMX65578:OMX65579 OWT65578:OWT65579 PGP65578:PGP65579 PQL65578:PQL65579 QAH65578:QAH65579 QKD65578:QKD65579 QTZ65578:QTZ65579 RDV65578:RDV65579 RNR65578:RNR65579 RXN65578:RXN65579 SHJ65578:SHJ65579 SRF65578:SRF65579 TBB65578:TBB65579 TKX65578:TKX65579 TUT65578:TUT65579 UEP65578:UEP65579 UOL65578:UOL65579 UYH65578:UYH65579 VID65578:VID65579 VRZ65578:VRZ65579 WBV65578:WBV65579 WLR65578:WLR65579 WVN65578:WVN65579 F131114:F131115 JB131114:JB131115 SX131114:SX131115 ACT131114:ACT131115 AMP131114:AMP131115 AWL131114:AWL131115 BGH131114:BGH131115 BQD131114:BQD131115 BZZ131114:BZZ131115 CJV131114:CJV131115 CTR131114:CTR131115 DDN131114:DDN131115 DNJ131114:DNJ131115 DXF131114:DXF131115 EHB131114:EHB131115 EQX131114:EQX131115 FAT131114:FAT131115 FKP131114:FKP131115 FUL131114:FUL131115 GEH131114:GEH131115 GOD131114:GOD131115 GXZ131114:GXZ131115 HHV131114:HHV131115 HRR131114:HRR131115 IBN131114:IBN131115 ILJ131114:ILJ131115 IVF131114:IVF131115 JFB131114:JFB131115 JOX131114:JOX131115 JYT131114:JYT131115 KIP131114:KIP131115 KSL131114:KSL131115 LCH131114:LCH131115 LMD131114:LMD131115 LVZ131114:LVZ131115 MFV131114:MFV131115 MPR131114:MPR131115 MZN131114:MZN131115 NJJ131114:NJJ131115 NTF131114:NTF131115 ODB131114:ODB131115 OMX131114:OMX131115 OWT131114:OWT131115 PGP131114:PGP131115 PQL131114:PQL131115 QAH131114:QAH131115 QKD131114:QKD131115 QTZ131114:QTZ131115 RDV131114:RDV131115 RNR131114:RNR131115 RXN131114:RXN131115 SHJ131114:SHJ131115 SRF131114:SRF131115 TBB131114:TBB131115 TKX131114:TKX131115 TUT131114:TUT131115 UEP131114:UEP131115 UOL131114:UOL131115 UYH131114:UYH131115 VID131114:VID131115 VRZ131114:VRZ131115 WBV131114:WBV131115 WLR131114:WLR131115 WVN131114:WVN131115 F196650:F196651 JB196650:JB196651 SX196650:SX196651 ACT196650:ACT196651 AMP196650:AMP196651 AWL196650:AWL196651 BGH196650:BGH196651 BQD196650:BQD196651 BZZ196650:BZZ196651 CJV196650:CJV196651 CTR196650:CTR196651 DDN196650:DDN196651 DNJ196650:DNJ196651 DXF196650:DXF196651 EHB196650:EHB196651 EQX196650:EQX196651 FAT196650:FAT196651 FKP196650:FKP196651 FUL196650:FUL196651 GEH196650:GEH196651 GOD196650:GOD196651 GXZ196650:GXZ196651 HHV196650:HHV196651 HRR196650:HRR196651 IBN196650:IBN196651 ILJ196650:ILJ196651 IVF196650:IVF196651 JFB196650:JFB196651 JOX196650:JOX196651 JYT196650:JYT196651 KIP196650:KIP196651 KSL196650:KSL196651 LCH196650:LCH196651 LMD196650:LMD196651 LVZ196650:LVZ196651 MFV196650:MFV196651 MPR196650:MPR196651 MZN196650:MZN196651 NJJ196650:NJJ196651 NTF196650:NTF196651 ODB196650:ODB196651 OMX196650:OMX196651 OWT196650:OWT196651 PGP196650:PGP196651 PQL196650:PQL196651 QAH196650:QAH196651 QKD196650:QKD196651 QTZ196650:QTZ196651 RDV196650:RDV196651 RNR196650:RNR196651 RXN196650:RXN196651 SHJ196650:SHJ196651 SRF196650:SRF196651 TBB196650:TBB196651 TKX196650:TKX196651 TUT196650:TUT196651 UEP196650:UEP196651 UOL196650:UOL196651 UYH196650:UYH196651 VID196650:VID196651 VRZ196650:VRZ196651 WBV196650:WBV196651 WLR196650:WLR196651 WVN196650:WVN196651 F262186:F262187 JB262186:JB262187 SX262186:SX262187 ACT262186:ACT262187 AMP262186:AMP262187 AWL262186:AWL262187 BGH262186:BGH262187 BQD262186:BQD262187 BZZ262186:BZZ262187 CJV262186:CJV262187 CTR262186:CTR262187 DDN262186:DDN262187 DNJ262186:DNJ262187 DXF262186:DXF262187 EHB262186:EHB262187 EQX262186:EQX262187 FAT262186:FAT262187 FKP262186:FKP262187 FUL262186:FUL262187 GEH262186:GEH262187 GOD262186:GOD262187 GXZ262186:GXZ262187 HHV262186:HHV262187 HRR262186:HRR262187 IBN262186:IBN262187 ILJ262186:ILJ262187 IVF262186:IVF262187 JFB262186:JFB262187 JOX262186:JOX262187 JYT262186:JYT262187 KIP262186:KIP262187 KSL262186:KSL262187 LCH262186:LCH262187 LMD262186:LMD262187 LVZ262186:LVZ262187 MFV262186:MFV262187 MPR262186:MPR262187 MZN262186:MZN262187 NJJ262186:NJJ262187 NTF262186:NTF262187 ODB262186:ODB262187 OMX262186:OMX262187 OWT262186:OWT262187 PGP262186:PGP262187 PQL262186:PQL262187 QAH262186:QAH262187 QKD262186:QKD262187 QTZ262186:QTZ262187 RDV262186:RDV262187 RNR262186:RNR262187 RXN262186:RXN262187 SHJ262186:SHJ262187 SRF262186:SRF262187 TBB262186:TBB262187 TKX262186:TKX262187 TUT262186:TUT262187 UEP262186:UEP262187 UOL262186:UOL262187 UYH262186:UYH262187 VID262186:VID262187 VRZ262186:VRZ262187 WBV262186:WBV262187 WLR262186:WLR262187 WVN262186:WVN262187 F327722:F327723 JB327722:JB327723 SX327722:SX327723 ACT327722:ACT327723 AMP327722:AMP327723 AWL327722:AWL327723 BGH327722:BGH327723 BQD327722:BQD327723 BZZ327722:BZZ327723 CJV327722:CJV327723 CTR327722:CTR327723 DDN327722:DDN327723 DNJ327722:DNJ327723 DXF327722:DXF327723 EHB327722:EHB327723 EQX327722:EQX327723 FAT327722:FAT327723 FKP327722:FKP327723 FUL327722:FUL327723 GEH327722:GEH327723 GOD327722:GOD327723 GXZ327722:GXZ327723 HHV327722:HHV327723 HRR327722:HRR327723 IBN327722:IBN327723 ILJ327722:ILJ327723 IVF327722:IVF327723 JFB327722:JFB327723 JOX327722:JOX327723 JYT327722:JYT327723 KIP327722:KIP327723 KSL327722:KSL327723 LCH327722:LCH327723 LMD327722:LMD327723 LVZ327722:LVZ327723 MFV327722:MFV327723 MPR327722:MPR327723 MZN327722:MZN327723 NJJ327722:NJJ327723 NTF327722:NTF327723 ODB327722:ODB327723 OMX327722:OMX327723 OWT327722:OWT327723 PGP327722:PGP327723 PQL327722:PQL327723 QAH327722:QAH327723 QKD327722:QKD327723 QTZ327722:QTZ327723 RDV327722:RDV327723 RNR327722:RNR327723 RXN327722:RXN327723 SHJ327722:SHJ327723 SRF327722:SRF327723 TBB327722:TBB327723 TKX327722:TKX327723 TUT327722:TUT327723 UEP327722:UEP327723 UOL327722:UOL327723 UYH327722:UYH327723 VID327722:VID327723 VRZ327722:VRZ327723 WBV327722:WBV327723 WLR327722:WLR327723 WVN327722:WVN327723 F393258:F393259 JB393258:JB393259 SX393258:SX393259 ACT393258:ACT393259 AMP393258:AMP393259 AWL393258:AWL393259 BGH393258:BGH393259 BQD393258:BQD393259 BZZ393258:BZZ393259 CJV393258:CJV393259 CTR393258:CTR393259 DDN393258:DDN393259 DNJ393258:DNJ393259 DXF393258:DXF393259 EHB393258:EHB393259 EQX393258:EQX393259 FAT393258:FAT393259 FKP393258:FKP393259 FUL393258:FUL393259 GEH393258:GEH393259 GOD393258:GOD393259 GXZ393258:GXZ393259 HHV393258:HHV393259 HRR393258:HRR393259 IBN393258:IBN393259 ILJ393258:ILJ393259 IVF393258:IVF393259 JFB393258:JFB393259 JOX393258:JOX393259 JYT393258:JYT393259 KIP393258:KIP393259 KSL393258:KSL393259 LCH393258:LCH393259 LMD393258:LMD393259 LVZ393258:LVZ393259 MFV393258:MFV393259 MPR393258:MPR393259 MZN393258:MZN393259 NJJ393258:NJJ393259 NTF393258:NTF393259 ODB393258:ODB393259 OMX393258:OMX393259 OWT393258:OWT393259 PGP393258:PGP393259 PQL393258:PQL393259 QAH393258:QAH393259 QKD393258:QKD393259 QTZ393258:QTZ393259 RDV393258:RDV393259 RNR393258:RNR393259 RXN393258:RXN393259 SHJ393258:SHJ393259 SRF393258:SRF393259 TBB393258:TBB393259 TKX393258:TKX393259 TUT393258:TUT393259 UEP393258:UEP393259 UOL393258:UOL393259 UYH393258:UYH393259 VID393258:VID393259 VRZ393258:VRZ393259 WBV393258:WBV393259 WLR393258:WLR393259 WVN393258:WVN393259 F458794:F458795 JB458794:JB458795 SX458794:SX458795 ACT458794:ACT458795 AMP458794:AMP458795 AWL458794:AWL458795 BGH458794:BGH458795 BQD458794:BQD458795 BZZ458794:BZZ458795 CJV458794:CJV458795 CTR458794:CTR458795 DDN458794:DDN458795 DNJ458794:DNJ458795 DXF458794:DXF458795 EHB458794:EHB458795 EQX458794:EQX458795 FAT458794:FAT458795 FKP458794:FKP458795 FUL458794:FUL458795 GEH458794:GEH458795 GOD458794:GOD458795 GXZ458794:GXZ458795 HHV458794:HHV458795 HRR458794:HRR458795 IBN458794:IBN458795 ILJ458794:ILJ458795 IVF458794:IVF458795 JFB458794:JFB458795 JOX458794:JOX458795 JYT458794:JYT458795 KIP458794:KIP458795 KSL458794:KSL458795 LCH458794:LCH458795 LMD458794:LMD458795 LVZ458794:LVZ458795 MFV458794:MFV458795 MPR458794:MPR458795 MZN458794:MZN458795 NJJ458794:NJJ458795 NTF458794:NTF458795 ODB458794:ODB458795 OMX458794:OMX458795 OWT458794:OWT458795 PGP458794:PGP458795 PQL458794:PQL458795 QAH458794:QAH458795 QKD458794:QKD458795 QTZ458794:QTZ458795 RDV458794:RDV458795 RNR458794:RNR458795 RXN458794:RXN458795 SHJ458794:SHJ458795 SRF458794:SRF458795 TBB458794:TBB458795 TKX458794:TKX458795 TUT458794:TUT458795 UEP458794:UEP458795 UOL458794:UOL458795 UYH458794:UYH458795 VID458794:VID458795 VRZ458794:VRZ458795 WBV458794:WBV458795 WLR458794:WLR458795 WVN458794:WVN458795 F524330:F524331 JB524330:JB524331 SX524330:SX524331 ACT524330:ACT524331 AMP524330:AMP524331 AWL524330:AWL524331 BGH524330:BGH524331 BQD524330:BQD524331 BZZ524330:BZZ524331 CJV524330:CJV524331 CTR524330:CTR524331 DDN524330:DDN524331 DNJ524330:DNJ524331 DXF524330:DXF524331 EHB524330:EHB524331 EQX524330:EQX524331 FAT524330:FAT524331 FKP524330:FKP524331 FUL524330:FUL524331 GEH524330:GEH524331 GOD524330:GOD524331 GXZ524330:GXZ524331 HHV524330:HHV524331 HRR524330:HRR524331 IBN524330:IBN524331 ILJ524330:ILJ524331 IVF524330:IVF524331 JFB524330:JFB524331 JOX524330:JOX524331 JYT524330:JYT524331 KIP524330:KIP524331 KSL524330:KSL524331 LCH524330:LCH524331 LMD524330:LMD524331 LVZ524330:LVZ524331 MFV524330:MFV524331 MPR524330:MPR524331 MZN524330:MZN524331 NJJ524330:NJJ524331 NTF524330:NTF524331 ODB524330:ODB524331 OMX524330:OMX524331 OWT524330:OWT524331 PGP524330:PGP524331 PQL524330:PQL524331 QAH524330:QAH524331 QKD524330:QKD524331 QTZ524330:QTZ524331 RDV524330:RDV524331 RNR524330:RNR524331 RXN524330:RXN524331 SHJ524330:SHJ524331 SRF524330:SRF524331 TBB524330:TBB524331 TKX524330:TKX524331 TUT524330:TUT524331 UEP524330:UEP524331 UOL524330:UOL524331 UYH524330:UYH524331 VID524330:VID524331 VRZ524330:VRZ524331 WBV524330:WBV524331 WLR524330:WLR524331 WVN524330:WVN524331 F589866:F589867 JB589866:JB589867 SX589866:SX589867 ACT589866:ACT589867 AMP589866:AMP589867 AWL589866:AWL589867 BGH589866:BGH589867 BQD589866:BQD589867 BZZ589866:BZZ589867 CJV589866:CJV589867 CTR589866:CTR589867 DDN589866:DDN589867 DNJ589866:DNJ589867 DXF589866:DXF589867 EHB589866:EHB589867 EQX589866:EQX589867 FAT589866:FAT589867 FKP589866:FKP589867 FUL589866:FUL589867 GEH589866:GEH589867 GOD589866:GOD589867 GXZ589866:GXZ589867 HHV589866:HHV589867 HRR589866:HRR589867 IBN589866:IBN589867 ILJ589866:ILJ589867 IVF589866:IVF589867 JFB589866:JFB589867 JOX589866:JOX589867 JYT589866:JYT589867 KIP589866:KIP589867 KSL589866:KSL589867 LCH589866:LCH589867 LMD589866:LMD589867 LVZ589866:LVZ589867 MFV589866:MFV589867 MPR589866:MPR589867 MZN589866:MZN589867 NJJ589866:NJJ589867 NTF589866:NTF589867 ODB589866:ODB589867 OMX589866:OMX589867 OWT589866:OWT589867 PGP589866:PGP589867 PQL589866:PQL589867 QAH589866:QAH589867 QKD589866:QKD589867 QTZ589866:QTZ589867 RDV589866:RDV589867 RNR589866:RNR589867 RXN589866:RXN589867 SHJ589866:SHJ589867 SRF589866:SRF589867 TBB589866:TBB589867 TKX589866:TKX589867 TUT589866:TUT589867 UEP589866:UEP589867 UOL589866:UOL589867 UYH589866:UYH589867 VID589866:VID589867 VRZ589866:VRZ589867 WBV589866:WBV589867 WLR589866:WLR589867 WVN589866:WVN589867 F655402:F655403 JB655402:JB655403 SX655402:SX655403 ACT655402:ACT655403 AMP655402:AMP655403 AWL655402:AWL655403 BGH655402:BGH655403 BQD655402:BQD655403 BZZ655402:BZZ655403 CJV655402:CJV655403 CTR655402:CTR655403 DDN655402:DDN655403 DNJ655402:DNJ655403 DXF655402:DXF655403 EHB655402:EHB655403 EQX655402:EQX655403 FAT655402:FAT655403 FKP655402:FKP655403 FUL655402:FUL655403 GEH655402:GEH655403 GOD655402:GOD655403 GXZ655402:GXZ655403 HHV655402:HHV655403 HRR655402:HRR655403 IBN655402:IBN655403 ILJ655402:ILJ655403 IVF655402:IVF655403 JFB655402:JFB655403 JOX655402:JOX655403 JYT655402:JYT655403 KIP655402:KIP655403 KSL655402:KSL655403 LCH655402:LCH655403 LMD655402:LMD655403 LVZ655402:LVZ655403 MFV655402:MFV655403 MPR655402:MPR655403 MZN655402:MZN655403 NJJ655402:NJJ655403 NTF655402:NTF655403 ODB655402:ODB655403 OMX655402:OMX655403 OWT655402:OWT655403 PGP655402:PGP655403 PQL655402:PQL655403 QAH655402:QAH655403 QKD655402:QKD655403 QTZ655402:QTZ655403 RDV655402:RDV655403 RNR655402:RNR655403 RXN655402:RXN655403 SHJ655402:SHJ655403 SRF655402:SRF655403 TBB655402:TBB655403 TKX655402:TKX655403 TUT655402:TUT655403 UEP655402:UEP655403 UOL655402:UOL655403 UYH655402:UYH655403 VID655402:VID655403 VRZ655402:VRZ655403 WBV655402:WBV655403 WLR655402:WLR655403 WVN655402:WVN655403 F720938:F720939 JB720938:JB720939 SX720938:SX720939 ACT720938:ACT720939 AMP720938:AMP720939 AWL720938:AWL720939 BGH720938:BGH720939 BQD720938:BQD720939 BZZ720938:BZZ720939 CJV720938:CJV720939 CTR720938:CTR720939 DDN720938:DDN720939 DNJ720938:DNJ720939 DXF720938:DXF720939 EHB720938:EHB720939 EQX720938:EQX720939 FAT720938:FAT720939 FKP720938:FKP720939 FUL720938:FUL720939 GEH720938:GEH720939 GOD720938:GOD720939 GXZ720938:GXZ720939 HHV720938:HHV720939 HRR720938:HRR720939 IBN720938:IBN720939 ILJ720938:ILJ720939 IVF720938:IVF720939 JFB720938:JFB720939 JOX720938:JOX720939 JYT720938:JYT720939 KIP720938:KIP720939 KSL720938:KSL720939 LCH720938:LCH720939 LMD720938:LMD720939 LVZ720938:LVZ720939 MFV720938:MFV720939 MPR720938:MPR720939 MZN720938:MZN720939 NJJ720938:NJJ720939 NTF720938:NTF720939 ODB720938:ODB720939 OMX720938:OMX720939 OWT720938:OWT720939 PGP720938:PGP720939 PQL720938:PQL720939 QAH720938:QAH720939 QKD720938:QKD720939 QTZ720938:QTZ720939 RDV720938:RDV720939 RNR720938:RNR720939 RXN720938:RXN720939 SHJ720938:SHJ720939 SRF720938:SRF720939 TBB720938:TBB720939 TKX720938:TKX720939 TUT720938:TUT720939 UEP720938:UEP720939 UOL720938:UOL720939 UYH720938:UYH720939 VID720938:VID720939 VRZ720938:VRZ720939 WBV720938:WBV720939 WLR720938:WLR720939 WVN720938:WVN720939 F786474:F786475 JB786474:JB786475 SX786474:SX786475 ACT786474:ACT786475 AMP786474:AMP786475 AWL786474:AWL786475 BGH786474:BGH786475 BQD786474:BQD786475 BZZ786474:BZZ786475 CJV786474:CJV786475 CTR786474:CTR786475 DDN786474:DDN786475 DNJ786474:DNJ786475 DXF786474:DXF786475 EHB786474:EHB786475 EQX786474:EQX786475 FAT786474:FAT786475 FKP786474:FKP786475 FUL786474:FUL786475 GEH786474:GEH786475 GOD786474:GOD786475 GXZ786474:GXZ786475 HHV786474:HHV786475 HRR786474:HRR786475 IBN786474:IBN786475 ILJ786474:ILJ786475 IVF786474:IVF786475 JFB786474:JFB786475 JOX786474:JOX786475 JYT786474:JYT786475 KIP786474:KIP786475 KSL786474:KSL786475 LCH786474:LCH786475 LMD786474:LMD786475 LVZ786474:LVZ786475 MFV786474:MFV786475 MPR786474:MPR786475 MZN786474:MZN786475 NJJ786474:NJJ786475 NTF786474:NTF786475 ODB786474:ODB786475 OMX786474:OMX786475 OWT786474:OWT786475 PGP786474:PGP786475 PQL786474:PQL786475 QAH786474:QAH786475 QKD786474:QKD786475 QTZ786474:QTZ786475 RDV786474:RDV786475 RNR786474:RNR786475 RXN786474:RXN786475 SHJ786474:SHJ786475 SRF786474:SRF786475 TBB786474:TBB786475 TKX786474:TKX786475 TUT786474:TUT786475 UEP786474:UEP786475 UOL786474:UOL786475 UYH786474:UYH786475 VID786474:VID786475 VRZ786474:VRZ786475 WBV786474:WBV786475 WLR786474:WLR786475 WVN786474:WVN786475 F852010:F852011 JB852010:JB852011 SX852010:SX852011 ACT852010:ACT852011 AMP852010:AMP852011 AWL852010:AWL852011 BGH852010:BGH852011 BQD852010:BQD852011 BZZ852010:BZZ852011 CJV852010:CJV852011 CTR852010:CTR852011 DDN852010:DDN852011 DNJ852010:DNJ852011 DXF852010:DXF852011 EHB852010:EHB852011 EQX852010:EQX852011 FAT852010:FAT852011 FKP852010:FKP852011 FUL852010:FUL852011 GEH852010:GEH852011 GOD852010:GOD852011 GXZ852010:GXZ852011 HHV852010:HHV852011 HRR852010:HRR852011 IBN852010:IBN852011 ILJ852010:ILJ852011 IVF852010:IVF852011 JFB852010:JFB852011 JOX852010:JOX852011 JYT852010:JYT852011 KIP852010:KIP852011 KSL852010:KSL852011 LCH852010:LCH852011 LMD852010:LMD852011 LVZ852010:LVZ852011 MFV852010:MFV852011 MPR852010:MPR852011 MZN852010:MZN852011 NJJ852010:NJJ852011 NTF852010:NTF852011 ODB852010:ODB852011 OMX852010:OMX852011 OWT852010:OWT852011 PGP852010:PGP852011 PQL852010:PQL852011 QAH852010:QAH852011 QKD852010:QKD852011 QTZ852010:QTZ852011 RDV852010:RDV852011 RNR852010:RNR852011 RXN852010:RXN852011 SHJ852010:SHJ852011 SRF852010:SRF852011 TBB852010:TBB852011 TKX852010:TKX852011 TUT852010:TUT852011 UEP852010:UEP852011 UOL852010:UOL852011 UYH852010:UYH852011 VID852010:VID852011 VRZ852010:VRZ852011 WBV852010:WBV852011 WLR852010:WLR852011 WVN852010:WVN852011 F917546:F917547 JB917546:JB917547 SX917546:SX917547 ACT917546:ACT917547 AMP917546:AMP917547 AWL917546:AWL917547 BGH917546:BGH917547 BQD917546:BQD917547 BZZ917546:BZZ917547 CJV917546:CJV917547 CTR917546:CTR917547 DDN917546:DDN917547 DNJ917546:DNJ917547 DXF917546:DXF917547 EHB917546:EHB917547 EQX917546:EQX917547 FAT917546:FAT917547 FKP917546:FKP917547 FUL917546:FUL917547 GEH917546:GEH917547 GOD917546:GOD917547 GXZ917546:GXZ917547 HHV917546:HHV917547 HRR917546:HRR917547 IBN917546:IBN917547 ILJ917546:ILJ917547 IVF917546:IVF917547 JFB917546:JFB917547 JOX917546:JOX917547 JYT917546:JYT917547 KIP917546:KIP917547 KSL917546:KSL917547 LCH917546:LCH917547 LMD917546:LMD917547 LVZ917546:LVZ917547 MFV917546:MFV917547 MPR917546:MPR917547 MZN917546:MZN917547 NJJ917546:NJJ917547 NTF917546:NTF917547 ODB917546:ODB917547 OMX917546:OMX917547 OWT917546:OWT917547 PGP917546:PGP917547 PQL917546:PQL917547 QAH917546:QAH917547 QKD917546:QKD917547 QTZ917546:QTZ917547 RDV917546:RDV917547 RNR917546:RNR917547 RXN917546:RXN917547 SHJ917546:SHJ917547 SRF917546:SRF917547 TBB917546:TBB917547 TKX917546:TKX917547 TUT917546:TUT917547 UEP917546:UEP917547 UOL917546:UOL917547 UYH917546:UYH917547 VID917546:VID917547 VRZ917546:VRZ917547 WBV917546:WBV917547 WLR917546:WLR917547 WVN917546:WVN917547 F983082:F983083 JB983082:JB983083 SX983082:SX983083 ACT983082:ACT983083 AMP983082:AMP983083 AWL983082:AWL983083 BGH983082:BGH983083 BQD983082:BQD983083 BZZ983082:BZZ983083 CJV983082:CJV983083 CTR983082:CTR983083 DDN983082:DDN983083 DNJ983082:DNJ983083 DXF983082:DXF983083 EHB983082:EHB983083 EQX983082:EQX983083 FAT983082:FAT983083 FKP983082:FKP983083 FUL983082:FUL983083 GEH983082:GEH983083 GOD983082:GOD983083 GXZ983082:GXZ983083 HHV983082:HHV983083 HRR983082:HRR983083 IBN983082:IBN983083 ILJ983082:ILJ983083 IVF983082:IVF983083 JFB983082:JFB983083 JOX983082:JOX983083 JYT983082:JYT983083 KIP983082:KIP983083 KSL983082:KSL983083 LCH983082:LCH983083 LMD983082:LMD983083 LVZ983082:LVZ983083 MFV983082:MFV983083 MPR983082:MPR983083 MZN983082:MZN983083 NJJ983082:NJJ983083 NTF983082:NTF983083 ODB983082:ODB983083 OMX983082:OMX983083 OWT983082:OWT983083 PGP983082:PGP983083 PQL983082:PQL983083 QAH983082:QAH983083 QKD983082:QKD983083 QTZ983082:QTZ983083 RDV983082:RDV983083 RNR983082:RNR983083 RXN983082:RXN983083 SHJ983082:SHJ983083 SRF983082:SRF983083 TBB983082:TBB983083 TKX983082:TKX983083 TUT983082:TUT983083 UEP983082:UEP983083 UOL983082:UOL983083 UYH983082:UYH983083 VID983082:VID983083 VRZ983082:VRZ983083 WBV983082:WBV983083 WLR983082:WLR983083 WVN983082:WVN983083" xr:uid="{00000000-0002-0000-0100-000004000000}">
      <formula1>C42</formula1>
      <formula2>E42</formula2>
    </dataValidation>
  </dataValidations>
  <pageMargins left="0.7" right="0.7" top="0.75" bottom="0.75" header="0.3" footer="0.3"/>
  <pageSetup paperSize="9" scale="90" orientation="portrait" r:id="rId1"/>
  <headerFooter alignWithMargins="0"/>
  <drawing r:id="rId2"/>
  <legacyDrawing r:id="rId3"/>
  <oleObjects>
    <mc:AlternateContent xmlns:mc="http://schemas.openxmlformats.org/markup-compatibility/2006">
      <mc:Choice Requires="x14">
        <oleObject progId="Equation.3" shapeId="135169" r:id="rId4">
          <objectPr defaultSize="0" autoPict="0" r:id="rId5">
            <anchor moveWithCells="1" sizeWithCells="1">
              <from>
                <xdr:col>79</xdr:col>
                <xdr:colOff>0</xdr:colOff>
                <xdr:row>241</xdr:row>
                <xdr:rowOff>161925</xdr:rowOff>
              </from>
              <to>
                <xdr:col>79</xdr:col>
                <xdr:colOff>0</xdr:colOff>
                <xdr:row>243</xdr:row>
                <xdr:rowOff>76200</xdr:rowOff>
              </to>
            </anchor>
          </objectPr>
        </oleObject>
      </mc:Choice>
      <mc:Fallback>
        <oleObject progId="Equation.3" shapeId="135169" r:id="rId4"/>
      </mc:Fallback>
    </mc:AlternateContent>
    <mc:AlternateContent xmlns:mc="http://schemas.openxmlformats.org/markup-compatibility/2006">
      <mc:Choice Requires="x14">
        <oleObject progId="Equation.3" shapeId="135170" r:id="rId6">
          <objectPr defaultSize="0" autoPict="0" r:id="rId5">
            <anchor moveWithCells="1" sizeWithCells="1">
              <from>
                <xdr:col>0</xdr:col>
                <xdr:colOff>57150</xdr:colOff>
                <xdr:row>43</xdr:row>
                <xdr:rowOff>133350</xdr:rowOff>
              </from>
              <to>
                <xdr:col>5</xdr:col>
                <xdr:colOff>695325</xdr:colOff>
                <xdr:row>47</xdr:row>
                <xdr:rowOff>0</xdr:rowOff>
              </to>
            </anchor>
          </objectPr>
        </oleObject>
      </mc:Choice>
      <mc:Fallback>
        <oleObject progId="Equation.3" shapeId="135170" r:id="rId6"/>
      </mc:Fallback>
    </mc:AlternateContent>
  </oleObjects>
  <controls>
    <mc:AlternateContent xmlns:mc="http://schemas.openxmlformats.org/markup-compatibility/2006">
      <mc:Choice Requires="x14">
        <control shapeId="135171" r:id="rId7" name="CommandButton1">
          <controlPr defaultSize="0" autoLine="0" r:id="rId8">
            <anchor moveWithCells="1">
              <from>
                <xdr:col>10</xdr:col>
                <xdr:colOff>47625</xdr:colOff>
                <xdr:row>5</xdr:row>
                <xdr:rowOff>0</xdr:rowOff>
              </from>
              <to>
                <xdr:col>12</xdr:col>
                <xdr:colOff>914400</xdr:colOff>
                <xdr:row>6</xdr:row>
                <xdr:rowOff>9525</xdr:rowOff>
              </to>
            </anchor>
          </controlPr>
        </control>
      </mc:Choice>
      <mc:Fallback>
        <control shapeId="135171" r:id="rId7" name="CommandButton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6:T67"/>
  <sheetViews>
    <sheetView view="pageLayout" topLeftCell="B24" zoomScaleNormal="100" workbookViewId="0">
      <selection activeCell="G45" sqref="G45"/>
    </sheetView>
  </sheetViews>
  <sheetFormatPr defaultColWidth="23.140625" defaultRowHeight="12.75" x14ac:dyDescent="0.2"/>
  <cols>
    <col min="1" max="1" width="7.28515625" style="458" customWidth="1"/>
    <col min="2" max="2" width="7.42578125" style="458" bestFit="1" customWidth="1"/>
    <col min="3" max="3" width="14" style="458" bestFit="1" customWidth="1"/>
    <col min="4" max="4" width="46" style="458" customWidth="1"/>
    <col min="5" max="5" width="7" style="458" bestFit="1" customWidth="1"/>
    <col min="6" max="6" width="8.28515625" style="458" bestFit="1" customWidth="1"/>
    <col min="7" max="7" width="13.5703125" style="458" bestFit="1" customWidth="1"/>
    <col min="8" max="8" width="10.85546875" style="458" bestFit="1" customWidth="1"/>
    <col min="9" max="9" width="14.85546875" style="458" bestFit="1" customWidth="1"/>
    <col min="10" max="10" width="15.42578125" style="458" bestFit="1" customWidth="1"/>
    <col min="11" max="11" width="15.5703125" style="458" bestFit="1" customWidth="1"/>
    <col min="12" max="12" width="23.140625" style="664" customWidth="1"/>
    <col min="13" max="14" width="23.140625" style="663" customWidth="1"/>
    <col min="15" max="15" width="23.140625" style="450" customWidth="1"/>
    <col min="16" max="18" width="23.140625" style="445"/>
    <col min="19" max="256" width="23.140625" style="458"/>
    <col min="257" max="257" width="7.28515625" style="458" customWidth="1"/>
    <col min="258" max="258" width="7.42578125" style="458" bestFit="1" customWidth="1"/>
    <col min="259" max="259" width="14" style="458" bestFit="1" customWidth="1"/>
    <col min="260" max="260" width="42.5703125" style="458" customWidth="1"/>
    <col min="261" max="261" width="7" style="458" bestFit="1" customWidth="1"/>
    <col min="262" max="262" width="8.28515625" style="458" bestFit="1" customWidth="1"/>
    <col min="263" max="263" width="13.5703125" style="458" bestFit="1" customWidth="1"/>
    <col min="264" max="264" width="10.85546875" style="458" bestFit="1" customWidth="1"/>
    <col min="265" max="265" width="14.85546875" style="458" bestFit="1" customWidth="1"/>
    <col min="266" max="266" width="15.42578125" style="458" bestFit="1" customWidth="1"/>
    <col min="267" max="267" width="15.5703125" style="458" bestFit="1" customWidth="1"/>
    <col min="268" max="271" width="23.140625" style="458" customWidth="1"/>
    <col min="272" max="512" width="23.140625" style="458"/>
    <col min="513" max="513" width="7.28515625" style="458" customWidth="1"/>
    <col min="514" max="514" width="7.42578125" style="458" bestFit="1" customWidth="1"/>
    <col min="515" max="515" width="14" style="458" bestFit="1" customWidth="1"/>
    <col min="516" max="516" width="42.5703125" style="458" customWidth="1"/>
    <col min="517" max="517" width="7" style="458" bestFit="1" customWidth="1"/>
    <col min="518" max="518" width="8.28515625" style="458" bestFit="1" customWidth="1"/>
    <col min="519" max="519" width="13.5703125" style="458" bestFit="1" customWidth="1"/>
    <col min="520" max="520" width="10.85546875" style="458" bestFit="1" customWidth="1"/>
    <col min="521" max="521" width="14.85546875" style="458" bestFit="1" customWidth="1"/>
    <col min="522" max="522" width="15.42578125" style="458" bestFit="1" customWidth="1"/>
    <col min="523" max="523" width="15.5703125" style="458" bestFit="1" customWidth="1"/>
    <col min="524" max="527" width="23.140625" style="458" customWidth="1"/>
    <col min="528" max="768" width="23.140625" style="458"/>
    <col min="769" max="769" width="7.28515625" style="458" customWidth="1"/>
    <col min="770" max="770" width="7.42578125" style="458" bestFit="1" customWidth="1"/>
    <col min="771" max="771" width="14" style="458" bestFit="1" customWidth="1"/>
    <col min="772" max="772" width="42.5703125" style="458" customWidth="1"/>
    <col min="773" max="773" width="7" style="458" bestFit="1" customWidth="1"/>
    <col min="774" max="774" width="8.28515625" style="458" bestFit="1" customWidth="1"/>
    <col min="775" max="775" width="13.5703125" style="458" bestFit="1" customWidth="1"/>
    <col min="776" max="776" width="10.85546875" style="458" bestFit="1" customWidth="1"/>
    <col min="777" max="777" width="14.85546875" style="458" bestFit="1" customWidth="1"/>
    <col min="778" max="778" width="15.42578125" style="458" bestFit="1" customWidth="1"/>
    <col min="779" max="779" width="15.5703125" style="458" bestFit="1" customWidth="1"/>
    <col min="780" max="783" width="23.140625" style="458" customWidth="1"/>
    <col min="784" max="1024" width="23.140625" style="458"/>
    <col min="1025" max="1025" width="7.28515625" style="458" customWidth="1"/>
    <col min="1026" max="1026" width="7.42578125" style="458" bestFit="1" customWidth="1"/>
    <col min="1027" max="1027" width="14" style="458" bestFit="1" customWidth="1"/>
    <col min="1028" max="1028" width="42.5703125" style="458" customWidth="1"/>
    <col min="1029" max="1029" width="7" style="458" bestFit="1" customWidth="1"/>
    <col min="1030" max="1030" width="8.28515625" style="458" bestFit="1" customWidth="1"/>
    <col min="1031" max="1031" width="13.5703125" style="458" bestFit="1" customWidth="1"/>
    <col min="1032" max="1032" width="10.85546875" style="458" bestFit="1" customWidth="1"/>
    <col min="1033" max="1033" width="14.85546875" style="458" bestFit="1" customWidth="1"/>
    <col min="1034" max="1034" width="15.42578125" style="458" bestFit="1" customWidth="1"/>
    <col min="1035" max="1035" width="15.5703125" style="458" bestFit="1" customWidth="1"/>
    <col min="1036" max="1039" width="23.140625" style="458" customWidth="1"/>
    <col min="1040" max="1280" width="23.140625" style="458"/>
    <col min="1281" max="1281" width="7.28515625" style="458" customWidth="1"/>
    <col min="1282" max="1282" width="7.42578125" style="458" bestFit="1" customWidth="1"/>
    <col min="1283" max="1283" width="14" style="458" bestFit="1" customWidth="1"/>
    <col min="1284" max="1284" width="42.5703125" style="458" customWidth="1"/>
    <col min="1285" max="1285" width="7" style="458" bestFit="1" customWidth="1"/>
    <col min="1286" max="1286" width="8.28515625" style="458" bestFit="1" customWidth="1"/>
    <col min="1287" max="1287" width="13.5703125" style="458" bestFit="1" customWidth="1"/>
    <col min="1288" max="1288" width="10.85546875" style="458" bestFit="1" customWidth="1"/>
    <col min="1289" max="1289" width="14.85546875" style="458" bestFit="1" customWidth="1"/>
    <col min="1290" max="1290" width="15.42578125" style="458" bestFit="1" customWidth="1"/>
    <col min="1291" max="1291" width="15.5703125" style="458" bestFit="1" customWidth="1"/>
    <col min="1292" max="1295" width="23.140625" style="458" customWidth="1"/>
    <col min="1296" max="1536" width="23.140625" style="458"/>
    <col min="1537" max="1537" width="7.28515625" style="458" customWidth="1"/>
    <col min="1538" max="1538" width="7.42578125" style="458" bestFit="1" customWidth="1"/>
    <col min="1539" max="1539" width="14" style="458" bestFit="1" customWidth="1"/>
    <col min="1540" max="1540" width="42.5703125" style="458" customWidth="1"/>
    <col min="1541" max="1541" width="7" style="458" bestFit="1" customWidth="1"/>
    <col min="1542" max="1542" width="8.28515625" style="458" bestFit="1" customWidth="1"/>
    <col min="1543" max="1543" width="13.5703125" style="458" bestFit="1" customWidth="1"/>
    <col min="1544" max="1544" width="10.85546875" style="458" bestFit="1" customWidth="1"/>
    <col min="1545" max="1545" width="14.85546875" style="458" bestFit="1" customWidth="1"/>
    <col min="1546" max="1546" width="15.42578125" style="458" bestFit="1" customWidth="1"/>
    <col min="1547" max="1547" width="15.5703125" style="458" bestFit="1" customWidth="1"/>
    <col min="1548" max="1551" width="23.140625" style="458" customWidth="1"/>
    <col min="1552" max="1792" width="23.140625" style="458"/>
    <col min="1793" max="1793" width="7.28515625" style="458" customWidth="1"/>
    <col min="1794" max="1794" width="7.42578125" style="458" bestFit="1" customWidth="1"/>
    <col min="1795" max="1795" width="14" style="458" bestFit="1" customWidth="1"/>
    <col min="1796" max="1796" width="42.5703125" style="458" customWidth="1"/>
    <col min="1797" max="1797" width="7" style="458" bestFit="1" customWidth="1"/>
    <col min="1798" max="1798" width="8.28515625" style="458" bestFit="1" customWidth="1"/>
    <col min="1799" max="1799" width="13.5703125" style="458" bestFit="1" customWidth="1"/>
    <col min="1800" max="1800" width="10.85546875" style="458" bestFit="1" customWidth="1"/>
    <col min="1801" max="1801" width="14.85546875" style="458" bestFit="1" customWidth="1"/>
    <col min="1802" max="1802" width="15.42578125" style="458" bestFit="1" customWidth="1"/>
    <col min="1803" max="1803" width="15.5703125" style="458" bestFit="1" customWidth="1"/>
    <col min="1804" max="1807" width="23.140625" style="458" customWidth="1"/>
    <col min="1808" max="2048" width="23.140625" style="458"/>
    <col min="2049" max="2049" width="7.28515625" style="458" customWidth="1"/>
    <col min="2050" max="2050" width="7.42578125" style="458" bestFit="1" customWidth="1"/>
    <col min="2051" max="2051" width="14" style="458" bestFit="1" customWidth="1"/>
    <col min="2052" max="2052" width="42.5703125" style="458" customWidth="1"/>
    <col min="2053" max="2053" width="7" style="458" bestFit="1" customWidth="1"/>
    <col min="2054" max="2054" width="8.28515625" style="458" bestFit="1" customWidth="1"/>
    <col min="2055" max="2055" width="13.5703125" style="458" bestFit="1" customWidth="1"/>
    <col min="2056" max="2056" width="10.85546875" style="458" bestFit="1" customWidth="1"/>
    <col min="2057" max="2057" width="14.85546875" style="458" bestFit="1" customWidth="1"/>
    <col min="2058" max="2058" width="15.42578125" style="458" bestFit="1" customWidth="1"/>
    <col min="2059" max="2059" width="15.5703125" style="458" bestFit="1" customWidth="1"/>
    <col min="2060" max="2063" width="23.140625" style="458" customWidth="1"/>
    <col min="2064" max="2304" width="23.140625" style="458"/>
    <col min="2305" max="2305" width="7.28515625" style="458" customWidth="1"/>
    <col min="2306" max="2306" width="7.42578125" style="458" bestFit="1" customWidth="1"/>
    <col min="2307" max="2307" width="14" style="458" bestFit="1" customWidth="1"/>
    <col min="2308" max="2308" width="42.5703125" style="458" customWidth="1"/>
    <col min="2309" max="2309" width="7" style="458" bestFit="1" customWidth="1"/>
    <col min="2310" max="2310" width="8.28515625" style="458" bestFit="1" customWidth="1"/>
    <col min="2311" max="2311" width="13.5703125" style="458" bestFit="1" customWidth="1"/>
    <col min="2312" max="2312" width="10.85546875" style="458" bestFit="1" customWidth="1"/>
    <col min="2313" max="2313" width="14.85546875" style="458" bestFit="1" customWidth="1"/>
    <col min="2314" max="2314" width="15.42578125" style="458" bestFit="1" customWidth="1"/>
    <col min="2315" max="2315" width="15.5703125" style="458" bestFit="1" customWidth="1"/>
    <col min="2316" max="2319" width="23.140625" style="458" customWidth="1"/>
    <col min="2320" max="2560" width="23.140625" style="458"/>
    <col min="2561" max="2561" width="7.28515625" style="458" customWidth="1"/>
    <col min="2562" max="2562" width="7.42578125" style="458" bestFit="1" customWidth="1"/>
    <col min="2563" max="2563" width="14" style="458" bestFit="1" customWidth="1"/>
    <col min="2564" max="2564" width="42.5703125" style="458" customWidth="1"/>
    <col min="2565" max="2565" width="7" style="458" bestFit="1" customWidth="1"/>
    <col min="2566" max="2566" width="8.28515625" style="458" bestFit="1" customWidth="1"/>
    <col min="2567" max="2567" width="13.5703125" style="458" bestFit="1" customWidth="1"/>
    <col min="2568" max="2568" width="10.85546875" style="458" bestFit="1" customWidth="1"/>
    <col min="2569" max="2569" width="14.85546875" style="458" bestFit="1" customWidth="1"/>
    <col min="2570" max="2570" width="15.42578125" style="458" bestFit="1" customWidth="1"/>
    <col min="2571" max="2571" width="15.5703125" style="458" bestFit="1" customWidth="1"/>
    <col min="2572" max="2575" width="23.140625" style="458" customWidth="1"/>
    <col min="2576" max="2816" width="23.140625" style="458"/>
    <col min="2817" max="2817" width="7.28515625" style="458" customWidth="1"/>
    <col min="2818" max="2818" width="7.42578125" style="458" bestFit="1" customWidth="1"/>
    <col min="2819" max="2819" width="14" style="458" bestFit="1" customWidth="1"/>
    <col min="2820" max="2820" width="42.5703125" style="458" customWidth="1"/>
    <col min="2821" max="2821" width="7" style="458" bestFit="1" customWidth="1"/>
    <col min="2822" max="2822" width="8.28515625" style="458" bestFit="1" customWidth="1"/>
    <col min="2823" max="2823" width="13.5703125" style="458" bestFit="1" customWidth="1"/>
    <col min="2824" max="2824" width="10.85546875" style="458" bestFit="1" customWidth="1"/>
    <col min="2825" max="2825" width="14.85546875" style="458" bestFit="1" customWidth="1"/>
    <col min="2826" max="2826" width="15.42578125" style="458" bestFit="1" customWidth="1"/>
    <col min="2827" max="2827" width="15.5703125" style="458" bestFit="1" customWidth="1"/>
    <col min="2828" max="2831" width="23.140625" style="458" customWidth="1"/>
    <col min="2832" max="3072" width="23.140625" style="458"/>
    <col min="3073" max="3073" width="7.28515625" style="458" customWidth="1"/>
    <col min="3074" max="3074" width="7.42578125" style="458" bestFit="1" customWidth="1"/>
    <col min="3075" max="3075" width="14" style="458" bestFit="1" customWidth="1"/>
    <col min="3076" max="3076" width="42.5703125" style="458" customWidth="1"/>
    <col min="3077" max="3077" width="7" style="458" bestFit="1" customWidth="1"/>
    <col min="3078" max="3078" width="8.28515625" style="458" bestFit="1" customWidth="1"/>
    <col min="3079" max="3079" width="13.5703125" style="458" bestFit="1" customWidth="1"/>
    <col min="3080" max="3080" width="10.85546875" style="458" bestFit="1" customWidth="1"/>
    <col min="3081" max="3081" width="14.85546875" style="458" bestFit="1" customWidth="1"/>
    <col min="3082" max="3082" width="15.42578125" style="458" bestFit="1" customWidth="1"/>
    <col min="3083" max="3083" width="15.5703125" style="458" bestFit="1" customWidth="1"/>
    <col min="3084" max="3087" width="23.140625" style="458" customWidth="1"/>
    <col min="3088" max="3328" width="23.140625" style="458"/>
    <col min="3329" max="3329" width="7.28515625" style="458" customWidth="1"/>
    <col min="3330" max="3330" width="7.42578125" style="458" bestFit="1" customWidth="1"/>
    <col min="3331" max="3331" width="14" style="458" bestFit="1" customWidth="1"/>
    <col min="3332" max="3332" width="42.5703125" style="458" customWidth="1"/>
    <col min="3333" max="3333" width="7" style="458" bestFit="1" customWidth="1"/>
    <col min="3334" max="3334" width="8.28515625" style="458" bestFit="1" customWidth="1"/>
    <col min="3335" max="3335" width="13.5703125" style="458" bestFit="1" customWidth="1"/>
    <col min="3336" max="3336" width="10.85546875" style="458" bestFit="1" customWidth="1"/>
    <col min="3337" max="3337" width="14.85546875" style="458" bestFit="1" customWidth="1"/>
    <col min="3338" max="3338" width="15.42578125" style="458" bestFit="1" customWidth="1"/>
    <col min="3339" max="3339" width="15.5703125" style="458" bestFit="1" customWidth="1"/>
    <col min="3340" max="3343" width="23.140625" style="458" customWidth="1"/>
    <col min="3344" max="3584" width="23.140625" style="458"/>
    <col min="3585" max="3585" width="7.28515625" style="458" customWidth="1"/>
    <col min="3586" max="3586" width="7.42578125" style="458" bestFit="1" customWidth="1"/>
    <col min="3587" max="3587" width="14" style="458" bestFit="1" customWidth="1"/>
    <col min="3588" max="3588" width="42.5703125" style="458" customWidth="1"/>
    <col min="3589" max="3589" width="7" style="458" bestFit="1" customWidth="1"/>
    <col min="3590" max="3590" width="8.28515625" style="458" bestFit="1" customWidth="1"/>
    <col min="3591" max="3591" width="13.5703125" style="458" bestFit="1" customWidth="1"/>
    <col min="3592" max="3592" width="10.85546875" style="458" bestFit="1" customWidth="1"/>
    <col min="3593" max="3593" width="14.85546875" style="458" bestFit="1" customWidth="1"/>
    <col min="3594" max="3594" width="15.42578125" style="458" bestFit="1" customWidth="1"/>
    <col min="3595" max="3595" width="15.5703125" style="458" bestFit="1" customWidth="1"/>
    <col min="3596" max="3599" width="23.140625" style="458" customWidth="1"/>
    <col min="3600" max="3840" width="23.140625" style="458"/>
    <col min="3841" max="3841" width="7.28515625" style="458" customWidth="1"/>
    <col min="3842" max="3842" width="7.42578125" style="458" bestFit="1" customWidth="1"/>
    <col min="3843" max="3843" width="14" style="458" bestFit="1" customWidth="1"/>
    <col min="3844" max="3844" width="42.5703125" style="458" customWidth="1"/>
    <col min="3845" max="3845" width="7" style="458" bestFit="1" customWidth="1"/>
    <col min="3846" max="3846" width="8.28515625" style="458" bestFit="1" customWidth="1"/>
    <col min="3847" max="3847" width="13.5703125" style="458" bestFit="1" customWidth="1"/>
    <col min="3848" max="3848" width="10.85546875" style="458" bestFit="1" customWidth="1"/>
    <col min="3849" max="3849" width="14.85546875" style="458" bestFit="1" customWidth="1"/>
    <col min="3850" max="3850" width="15.42578125" style="458" bestFit="1" customWidth="1"/>
    <col min="3851" max="3851" width="15.5703125" style="458" bestFit="1" customWidth="1"/>
    <col min="3852" max="3855" width="23.140625" style="458" customWidth="1"/>
    <col min="3856" max="4096" width="23.140625" style="458"/>
    <col min="4097" max="4097" width="7.28515625" style="458" customWidth="1"/>
    <col min="4098" max="4098" width="7.42578125" style="458" bestFit="1" customWidth="1"/>
    <col min="4099" max="4099" width="14" style="458" bestFit="1" customWidth="1"/>
    <col min="4100" max="4100" width="42.5703125" style="458" customWidth="1"/>
    <col min="4101" max="4101" width="7" style="458" bestFit="1" customWidth="1"/>
    <col min="4102" max="4102" width="8.28515625" style="458" bestFit="1" customWidth="1"/>
    <col min="4103" max="4103" width="13.5703125" style="458" bestFit="1" customWidth="1"/>
    <col min="4104" max="4104" width="10.85546875" style="458" bestFit="1" customWidth="1"/>
    <col min="4105" max="4105" width="14.85546875" style="458" bestFit="1" customWidth="1"/>
    <col min="4106" max="4106" width="15.42578125" style="458" bestFit="1" customWidth="1"/>
    <col min="4107" max="4107" width="15.5703125" style="458" bestFit="1" customWidth="1"/>
    <col min="4108" max="4111" width="23.140625" style="458" customWidth="1"/>
    <col min="4112" max="4352" width="23.140625" style="458"/>
    <col min="4353" max="4353" width="7.28515625" style="458" customWidth="1"/>
    <col min="4354" max="4354" width="7.42578125" style="458" bestFit="1" customWidth="1"/>
    <col min="4355" max="4355" width="14" style="458" bestFit="1" customWidth="1"/>
    <col min="4356" max="4356" width="42.5703125" style="458" customWidth="1"/>
    <col min="4357" max="4357" width="7" style="458" bestFit="1" customWidth="1"/>
    <col min="4358" max="4358" width="8.28515625" style="458" bestFit="1" customWidth="1"/>
    <col min="4359" max="4359" width="13.5703125" style="458" bestFit="1" customWidth="1"/>
    <col min="4360" max="4360" width="10.85546875" style="458" bestFit="1" customWidth="1"/>
    <col min="4361" max="4361" width="14.85546875" style="458" bestFit="1" customWidth="1"/>
    <col min="4362" max="4362" width="15.42578125" style="458" bestFit="1" customWidth="1"/>
    <col min="4363" max="4363" width="15.5703125" style="458" bestFit="1" customWidth="1"/>
    <col min="4364" max="4367" width="23.140625" style="458" customWidth="1"/>
    <col min="4368" max="4608" width="23.140625" style="458"/>
    <col min="4609" max="4609" width="7.28515625" style="458" customWidth="1"/>
    <col min="4610" max="4610" width="7.42578125" style="458" bestFit="1" customWidth="1"/>
    <col min="4611" max="4611" width="14" style="458" bestFit="1" customWidth="1"/>
    <col min="4612" max="4612" width="42.5703125" style="458" customWidth="1"/>
    <col min="4613" max="4613" width="7" style="458" bestFit="1" customWidth="1"/>
    <col min="4614" max="4614" width="8.28515625" style="458" bestFit="1" customWidth="1"/>
    <col min="4615" max="4615" width="13.5703125" style="458" bestFit="1" customWidth="1"/>
    <col min="4616" max="4616" width="10.85546875" style="458" bestFit="1" customWidth="1"/>
    <col min="4617" max="4617" width="14.85546875" style="458" bestFit="1" customWidth="1"/>
    <col min="4618" max="4618" width="15.42578125" style="458" bestFit="1" customWidth="1"/>
    <col min="4619" max="4619" width="15.5703125" style="458" bestFit="1" customWidth="1"/>
    <col min="4620" max="4623" width="23.140625" style="458" customWidth="1"/>
    <col min="4624" max="4864" width="23.140625" style="458"/>
    <col min="4865" max="4865" width="7.28515625" style="458" customWidth="1"/>
    <col min="4866" max="4866" width="7.42578125" style="458" bestFit="1" customWidth="1"/>
    <col min="4867" max="4867" width="14" style="458" bestFit="1" customWidth="1"/>
    <col min="4868" max="4868" width="42.5703125" style="458" customWidth="1"/>
    <col min="4869" max="4869" width="7" style="458" bestFit="1" customWidth="1"/>
    <col min="4870" max="4870" width="8.28515625" style="458" bestFit="1" customWidth="1"/>
    <col min="4871" max="4871" width="13.5703125" style="458" bestFit="1" customWidth="1"/>
    <col min="4872" max="4872" width="10.85546875" style="458" bestFit="1" customWidth="1"/>
    <col min="4873" max="4873" width="14.85546875" style="458" bestFit="1" customWidth="1"/>
    <col min="4874" max="4874" width="15.42578125" style="458" bestFit="1" customWidth="1"/>
    <col min="4875" max="4875" width="15.5703125" style="458" bestFit="1" customWidth="1"/>
    <col min="4876" max="4879" width="23.140625" style="458" customWidth="1"/>
    <col min="4880" max="5120" width="23.140625" style="458"/>
    <col min="5121" max="5121" width="7.28515625" style="458" customWidth="1"/>
    <col min="5122" max="5122" width="7.42578125" style="458" bestFit="1" customWidth="1"/>
    <col min="5123" max="5123" width="14" style="458" bestFit="1" customWidth="1"/>
    <col min="5124" max="5124" width="42.5703125" style="458" customWidth="1"/>
    <col min="5125" max="5125" width="7" style="458" bestFit="1" customWidth="1"/>
    <col min="5126" max="5126" width="8.28515625" style="458" bestFit="1" customWidth="1"/>
    <col min="5127" max="5127" width="13.5703125" style="458" bestFit="1" customWidth="1"/>
    <col min="5128" max="5128" width="10.85546875" style="458" bestFit="1" customWidth="1"/>
    <col min="5129" max="5129" width="14.85546875" style="458" bestFit="1" customWidth="1"/>
    <col min="5130" max="5130" width="15.42578125" style="458" bestFit="1" customWidth="1"/>
    <col min="5131" max="5131" width="15.5703125" style="458" bestFit="1" customWidth="1"/>
    <col min="5132" max="5135" width="23.140625" style="458" customWidth="1"/>
    <col min="5136" max="5376" width="23.140625" style="458"/>
    <col min="5377" max="5377" width="7.28515625" style="458" customWidth="1"/>
    <col min="5378" max="5378" width="7.42578125" style="458" bestFit="1" customWidth="1"/>
    <col min="5379" max="5379" width="14" style="458" bestFit="1" customWidth="1"/>
    <col min="5380" max="5380" width="42.5703125" style="458" customWidth="1"/>
    <col min="5381" max="5381" width="7" style="458" bestFit="1" customWidth="1"/>
    <col min="5382" max="5382" width="8.28515625" style="458" bestFit="1" customWidth="1"/>
    <col min="5383" max="5383" width="13.5703125" style="458" bestFit="1" customWidth="1"/>
    <col min="5384" max="5384" width="10.85546875" style="458" bestFit="1" customWidth="1"/>
    <col min="5385" max="5385" width="14.85546875" style="458" bestFit="1" customWidth="1"/>
    <col min="5386" max="5386" width="15.42578125" style="458" bestFit="1" customWidth="1"/>
    <col min="5387" max="5387" width="15.5703125" style="458" bestFit="1" customWidth="1"/>
    <col min="5388" max="5391" width="23.140625" style="458" customWidth="1"/>
    <col min="5392" max="5632" width="23.140625" style="458"/>
    <col min="5633" max="5633" width="7.28515625" style="458" customWidth="1"/>
    <col min="5634" max="5634" width="7.42578125" style="458" bestFit="1" customWidth="1"/>
    <col min="5635" max="5635" width="14" style="458" bestFit="1" customWidth="1"/>
    <col min="5636" max="5636" width="42.5703125" style="458" customWidth="1"/>
    <col min="5637" max="5637" width="7" style="458" bestFit="1" customWidth="1"/>
    <col min="5638" max="5638" width="8.28515625" style="458" bestFit="1" customWidth="1"/>
    <col min="5639" max="5639" width="13.5703125" style="458" bestFit="1" customWidth="1"/>
    <col min="5640" max="5640" width="10.85546875" style="458" bestFit="1" customWidth="1"/>
    <col min="5641" max="5641" width="14.85546875" style="458" bestFit="1" customWidth="1"/>
    <col min="5642" max="5642" width="15.42578125" style="458" bestFit="1" customWidth="1"/>
    <col min="5643" max="5643" width="15.5703125" style="458" bestFit="1" customWidth="1"/>
    <col min="5644" max="5647" width="23.140625" style="458" customWidth="1"/>
    <col min="5648" max="5888" width="23.140625" style="458"/>
    <col min="5889" max="5889" width="7.28515625" style="458" customWidth="1"/>
    <col min="5890" max="5890" width="7.42578125" style="458" bestFit="1" customWidth="1"/>
    <col min="5891" max="5891" width="14" style="458" bestFit="1" customWidth="1"/>
    <col min="5892" max="5892" width="42.5703125" style="458" customWidth="1"/>
    <col min="5893" max="5893" width="7" style="458" bestFit="1" customWidth="1"/>
    <col min="5894" max="5894" width="8.28515625" style="458" bestFit="1" customWidth="1"/>
    <col min="5895" max="5895" width="13.5703125" style="458" bestFit="1" customWidth="1"/>
    <col min="5896" max="5896" width="10.85546875" style="458" bestFit="1" customWidth="1"/>
    <col min="5897" max="5897" width="14.85546875" style="458" bestFit="1" customWidth="1"/>
    <col min="5898" max="5898" width="15.42578125" style="458" bestFit="1" customWidth="1"/>
    <col min="5899" max="5899" width="15.5703125" style="458" bestFit="1" customWidth="1"/>
    <col min="5900" max="5903" width="23.140625" style="458" customWidth="1"/>
    <col min="5904" max="6144" width="23.140625" style="458"/>
    <col min="6145" max="6145" width="7.28515625" style="458" customWidth="1"/>
    <col min="6146" max="6146" width="7.42578125" style="458" bestFit="1" customWidth="1"/>
    <col min="6147" max="6147" width="14" style="458" bestFit="1" customWidth="1"/>
    <col min="6148" max="6148" width="42.5703125" style="458" customWidth="1"/>
    <col min="6149" max="6149" width="7" style="458" bestFit="1" customWidth="1"/>
    <col min="6150" max="6150" width="8.28515625" style="458" bestFit="1" customWidth="1"/>
    <col min="6151" max="6151" width="13.5703125" style="458" bestFit="1" customWidth="1"/>
    <col min="6152" max="6152" width="10.85546875" style="458" bestFit="1" customWidth="1"/>
    <col min="6153" max="6153" width="14.85546875" style="458" bestFit="1" customWidth="1"/>
    <col min="6154" max="6154" width="15.42578125" style="458" bestFit="1" customWidth="1"/>
    <col min="6155" max="6155" width="15.5703125" style="458" bestFit="1" customWidth="1"/>
    <col min="6156" max="6159" width="23.140625" style="458" customWidth="1"/>
    <col min="6160" max="6400" width="23.140625" style="458"/>
    <col min="6401" max="6401" width="7.28515625" style="458" customWidth="1"/>
    <col min="6402" max="6402" width="7.42578125" style="458" bestFit="1" customWidth="1"/>
    <col min="6403" max="6403" width="14" style="458" bestFit="1" customWidth="1"/>
    <col min="6404" max="6404" width="42.5703125" style="458" customWidth="1"/>
    <col min="6405" max="6405" width="7" style="458" bestFit="1" customWidth="1"/>
    <col min="6406" max="6406" width="8.28515625" style="458" bestFit="1" customWidth="1"/>
    <col min="6407" max="6407" width="13.5703125" style="458" bestFit="1" customWidth="1"/>
    <col min="6408" max="6408" width="10.85546875" style="458" bestFit="1" customWidth="1"/>
    <col min="6409" max="6409" width="14.85546875" style="458" bestFit="1" customWidth="1"/>
    <col min="6410" max="6410" width="15.42578125" style="458" bestFit="1" customWidth="1"/>
    <col min="6411" max="6411" width="15.5703125" style="458" bestFit="1" customWidth="1"/>
    <col min="6412" max="6415" width="23.140625" style="458" customWidth="1"/>
    <col min="6416" max="6656" width="23.140625" style="458"/>
    <col min="6657" max="6657" width="7.28515625" style="458" customWidth="1"/>
    <col min="6658" max="6658" width="7.42578125" style="458" bestFit="1" customWidth="1"/>
    <col min="6659" max="6659" width="14" style="458" bestFit="1" customWidth="1"/>
    <col min="6660" max="6660" width="42.5703125" style="458" customWidth="1"/>
    <col min="6661" max="6661" width="7" style="458" bestFit="1" customWidth="1"/>
    <col min="6662" max="6662" width="8.28515625" style="458" bestFit="1" customWidth="1"/>
    <col min="6663" max="6663" width="13.5703125" style="458" bestFit="1" customWidth="1"/>
    <col min="6664" max="6664" width="10.85546875" style="458" bestFit="1" customWidth="1"/>
    <col min="6665" max="6665" width="14.85546875" style="458" bestFit="1" customWidth="1"/>
    <col min="6666" max="6666" width="15.42578125" style="458" bestFit="1" customWidth="1"/>
    <col min="6667" max="6667" width="15.5703125" style="458" bestFit="1" customWidth="1"/>
    <col min="6668" max="6671" width="23.140625" style="458" customWidth="1"/>
    <col min="6672" max="6912" width="23.140625" style="458"/>
    <col min="6913" max="6913" width="7.28515625" style="458" customWidth="1"/>
    <col min="6914" max="6914" width="7.42578125" style="458" bestFit="1" customWidth="1"/>
    <col min="6915" max="6915" width="14" style="458" bestFit="1" customWidth="1"/>
    <col min="6916" max="6916" width="42.5703125" style="458" customWidth="1"/>
    <col min="6917" max="6917" width="7" style="458" bestFit="1" customWidth="1"/>
    <col min="6918" max="6918" width="8.28515625" style="458" bestFit="1" customWidth="1"/>
    <col min="6919" max="6919" width="13.5703125" style="458" bestFit="1" customWidth="1"/>
    <col min="6920" max="6920" width="10.85546875" style="458" bestFit="1" customWidth="1"/>
    <col min="6921" max="6921" width="14.85546875" style="458" bestFit="1" customWidth="1"/>
    <col min="6922" max="6922" width="15.42578125" style="458" bestFit="1" customWidth="1"/>
    <col min="6923" max="6923" width="15.5703125" style="458" bestFit="1" customWidth="1"/>
    <col min="6924" max="6927" width="23.140625" style="458" customWidth="1"/>
    <col min="6928" max="7168" width="23.140625" style="458"/>
    <col min="7169" max="7169" width="7.28515625" style="458" customWidth="1"/>
    <col min="7170" max="7170" width="7.42578125" style="458" bestFit="1" customWidth="1"/>
    <col min="7171" max="7171" width="14" style="458" bestFit="1" customWidth="1"/>
    <col min="7172" max="7172" width="42.5703125" style="458" customWidth="1"/>
    <col min="7173" max="7173" width="7" style="458" bestFit="1" customWidth="1"/>
    <col min="7174" max="7174" width="8.28515625" style="458" bestFit="1" customWidth="1"/>
    <col min="7175" max="7175" width="13.5703125" style="458" bestFit="1" customWidth="1"/>
    <col min="7176" max="7176" width="10.85546875" style="458" bestFit="1" customWidth="1"/>
    <col min="7177" max="7177" width="14.85546875" style="458" bestFit="1" customWidth="1"/>
    <col min="7178" max="7178" width="15.42578125" style="458" bestFit="1" customWidth="1"/>
    <col min="7179" max="7179" width="15.5703125" style="458" bestFit="1" customWidth="1"/>
    <col min="7180" max="7183" width="23.140625" style="458" customWidth="1"/>
    <col min="7184" max="7424" width="23.140625" style="458"/>
    <col min="7425" max="7425" width="7.28515625" style="458" customWidth="1"/>
    <col min="7426" max="7426" width="7.42578125" style="458" bestFit="1" customWidth="1"/>
    <col min="7427" max="7427" width="14" style="458" bestFit="1" customWidth="1"/>
    <col min="7428" max="7428" width="42.5703125" style="458" customWidth="1"/>
    <col min="7429" max="7429" width="7" style="458" bestFit="1" customWidth="1"/>
    <col min="7430" max="7430" width="8.28515625" style="458" bestFit="1" customWidth="1"/>
    <col min="7431" max="7431" width="13.5703125" style="458" bestFit="1" customWidth="1"/>
    <col min="7432" max="7432" width="10.85546875" style="458" bestFit="1" customWidth="1"/>
    <col min="7433" max="7433" width="14.85546875" style="458" bestFit="1" customWidth="1"/>
    <col min="7434" max="7434" width="15.42578125" style="458" bestFit="1" customWidth="1"/>
    <col min="7435" max="7435" width="15.5703125" style="458" bestFit="1" customWidth="1"/>
    <col min="7436" max="7439" width="23.140625" style="458" customWidth="1"/>
    <col min="7440" max="7680" width="23.140625" style="458"/>
    <col min="7681" max="7681" width="7.28515625" style="458" customWidth="1"/>
    <col min="7682" max="7682" width="7.42578125" style="458" bestFit="1" customWidth="1"/>
    <col min="7683" max="7683" width="14" style="458" bestFit="1" customWidth="1"/>
    <col min="7684" max="7684" width="42.5703125" style="458" customWidth="1"/>
    <col min="7685" max="7685" width="7" style="458" bestFit="1" customWidth="1"/>
    <col min="7686" max="7686" width="8.28515625" style="458" bestFit="1" customWidth="1"/>
    <col min="7687" max="7687" width="13.5703125" style="458" bestFit="1" customWidth="1"/>
    <col min="7688" max="7688" width="10.85546875" style="458" bestFit="1" customWidth="1"/>
    <col min="7689" max="7689" width="14.85546875" style="458" bestFit="1" customWidth="1"/>
    <col min="7690" max="7690" width="15.42578125" style="458" bestFit="1" customWidth="1"/>
    <col min="7691" max="7691" width="15.5703125" style="458" bestFit="1" customWidth="1"/>
    <col min="7692" max="7695" width="23.140625" style="458" customWidth="1"/>
    <col min="7696" max="7936" width="23.140625" style="458"/>
    <col min="7937" max="7937" width="7.28515625" style="458" customWidth="1"/>
    <col min="7938" max="7938" width="7.42578125" style="458" bestFit="1" customWidth="1"/>
    <col min="7939" max="7939" width="14" style="458" bestFit="1" customWidth="1"/>
    <col min="7940" max="7940" width="42.5703125" style="458" customWidth="1"/>
    <col min="7941" max="7941" width="7" style="458" bestFit="1" customWidth="1"/>
    <col min="7942" max="7942" width="8.28515625" style="458" bestFit="1" customWidth="1"/>
    <col min="7943" max="7943" width="13.5703125" style="458" bestFit="1" customWidth="1"/>
    <col min="7944" max="7944" width="10.85546875" style="458" bestFit="1" customWidth="1"/>
    <col min="7945" max="7945" width="14.85546875" style="458" bestFit="1" customWidth="1"/>
    <col min="7946" max="7946" width="15.42578125" style="458" bestFit="1" customWidth="1"/>
    <col min="7947" max="7947" width="15.5703125" style="458" bestFit="1" customWidth="1"/>
    <col min="7948" max="7951" width="23.140625" style="458" customWidth="1"/>
    <col min="7952" max="8192" width="23.140625" style="458"/>
    <col min="8193" max="8193" width="7.28515625" style="458" customWidth="1"/>
    <col min="8194" max="8194" width="7.42578125" style="458" bestFit="1" customWidth="1"/>
    <col min="8195" max="8195" width="14" style="458" bestFit="1" customWidth="1"/>
    <col min="8196" max="8196" width="42.5703125" style="458" customWidth="1"/>
    <col min="8197" max="8197" width="7" style="458" bestFit="1" customWidth="1"/>
    <col min="8198" max="8198" width="8.28515625" style="458" bestFit="1" customWidth="1"/>
    <col min="8199" max="8199" width="13.5703125" style="458" bestFit="1" customWidth="1"/>
    <col min="8200" max="8200" width="10.85546875" style="458" bestFit="1" customWidth="1"/>
    <col min="8201" max="8201" width="14.85546875" style="458" bestFit="1" customWidth="1"/>
    <col min="8202" max="8202" width="15.42578125" style="458" bestFit="1" customWidth="1"/>
    <col min="8203" max="8203" width="15.5703125" style="458" bestFit="1" customWidth="1"/>
    <col min="8204" max="8207" width="23.140625" style="458" customWidth="1"/>
    <col min="8208" max="8448" width="23.140625" style="458"/>
    <col min="8449" max="8449" width="7.28515625" style="458" customWidth="1"/>
    <col min="8450" max="8450" width="7.42578125" style="458" bestFit="1" customWidth="1"/>
    <col min="8451" max="8451" width="14" style="458" bestFit="1" customWidth="1"/>
    <col min="8452" max="8452" width="42.5703125" style="458" customWidth="1"/>
    <col min="8453" max="8453" width="7" style="458" bestFit="1" customWidth="1"/>
    <col min="8454" max="8454" width="8.28515625" style="458" bestFit="1" customWidth="1"/>
    <col min="8455" max="8455" width="13.5703125" style="458" bestFit="1" customWidth="1"/>
    <col min="8456" max="8456" width="10.85546875" style="458" bestFit="1" customWidth="1"/>
    <col min="8457" max="8457" width="14.85546875" style="458" bestFit="1" customWidth="1"/>
    <col min="8458" max="8458" width="15.42578125" style="458" bestFit="1" customWidth="1"/>
    <col min="8459" max="8459" width="15.5703125" style="458" bestFit="1" customWidth="1"/>
    <col min="8460" max="8463" width="23.140625" style="458" customWidth="1"/>
    <col min="8464" max="8704" width="23.140625" style="458"/>
    <col min="8705" max="8705" width="7.28515625" style="458" customWidth="1"/>
    <col min="8706" max="8706" width="7.42578125" style="458" bestFit="1" customWidth="1"/>
    <col min="8707" max="8707" width="14" style="458" bestFit="1" customWidth="1"/>
    <col min="8708" max="8708" width="42.5703125" style="458" customWidth="1"/>
    <col min="8709" max="8709" width="7" style="458" bestFit="1" customWidth="1"/>
    <col min="8710" max="8710" width="8.28515625" style="458" bestFit="1" customWidth="1"/>
    <col min="8711" max="8711" width="13.5703125" style="458" bestFit="1" customWidth="1"/>
    <col min="8712" max="8712" width="10.85546875" style="458" bestFit="1" customWidth="1"/>
    <col min="8713" max="8713" width="14.85546875" style="458" bestFit="1" customWidth="1"/>
    <col min="8714" max="8714" width="15.42578125" style="458" bestFit="1" customWidth="1"/>
    <col min="8715" max="8715" width="15.5703125" style="458" bestFit="1" customWidth="1"/>
    <col min="8716" max="8719" width="23.140625" style="458" customWidth="1"/>
    <col min="8720" max="8960" width="23.140625" style="458"/>
    <col min="8961" max="8961" width="7.28515625" style="458" customWidth="1"/>
    <col min="8962" max="8962" width="7.42578125" style="458" bestFit="1" customWidth="1"/>
    <col min="8963" max="8963" width="14" style="458" bestFit="1" customWidth="1"/>
    <col min="8964" max="8964" width="42.5703125" style="458" customWidth="1"/>
    <col min="8965" max="8965" width="7" style="458" bestFit="1" customWidth="1"/>
    <col min="8966" max="8966" width="8.28515625" style="458" bestFit="1" customWidth="1"/>
    <col min="8967" max="8967" width="13.5703125" style="458" bestFit="1" customWidth="1"/>
    <col min="8968" max="8968" width="10.85546875" style="458" bestFit="1" customWidth="1"/>
    <col min="8969" max="8969" width="14.85546875" style="458" bestFit="1" customWidth="1"/>
    <col min="8970" max="8970" width="15.42578125" style="458" bestFit="1" customWidth="1"/>
    <col min="8971" max="8971" width="15.5703125" style="458" bestFit="1" customWidth="1"/>
    <col min="8972" max="8975" width="23.140625" style="458" customWidth="1"/>
    <col min="8976" max="9216" width="23.140625" style="458"/>
    <col min="9217" max="9217" width="7.28515625" style="458" customWidth="1"/>
    <col min="9218" max="9218" width="7.42578125" style="458" bestFit="1" customWidth="1"/>
    <col min="9219" max="9219" width="14" style="458" bestFit="1" customWidth="1"/>
    <col min="9220" max="9220" width="42.5703125" style="458" customWidth="1"/>
    <col min="9221" max="9221" width="7" style="458" bestFit="1" customWidth="1"/>
    <col min="9222" max="9222" width="8.28515625" style="458" bestFit="1" customWidth="1"/>
    <col min="9223" max="9223" width="13.5703125" style="458" bestFit="1" customWidth="1"/>
    <col min="9224" max="9224" width="10.85546875" style="458" bestFit="1" customWidth="1"/>
    <col min="9225" max="9225" width="14.85546875" style="458" bestFit="1" customWidth="1"/>
    <col min="9226" max="9226" width="15.42578125" style="458" bestFit="1" customWidth="1"/>
    <col min="9227" max="9227" width="15.5703125" style="458" bestFit="1" customWidth="1"/>
    <col min="9228" max="9231" width="23.140625" style="458" customWidth="1"/>
    <col min="9232" max="9472" width="23.140625" style="458"/>
    <col min="9473" max="9473" width="7.28515625" style="458" customWidth="1"/>
    <col min="9474" max="9474" width="7.42578125" style="458" bestFit="1" customWidth="1"/>
    <col min="9475" max="9475" width="14" style="458" bestFit="1" customWidth="1"/>
    <col min="9476" max="9476" width="42.5703125" style="458" customWidth="1"/>
    <col min="9477" max="9477" width="7" style="458" bestFit="1" customWidth="1"/>
    <col min="9478" max="9478" width="8.28515625" style="458" bestFit="1" customWidth="1"/>
    <col min="9479" max="9479" width="13.5703125" style="458" bestFit="1" customWidth="1"/>
    <col min="9480" max="9480" width="10.85546875" style="458" bestFit="1" customWidth="1"/>
    <col min="9481" max="9481" width="14.85546875" style="458" bestFit="1" customWidth="1"/>
    <col min="9482" max="9482" width="15.42578125" style="458" bestFit="1" customWidth="1"/>
    <col min="9483" max="9483" width="15.5703125" style="458" bestFit="1" customWidth="1"/>
    <col min="9484" max="9487" width="23.140625" style="458" customWidth="1"/>
    <col min="9488" max="9728" width="23.140625" style="458"/>
    <col min="9729" max="9729" width="7.28515625" style="458" customWidth="1"/>
    <col min="9730" max="9730" width="7.42578125" style="458" bestFit="1" customWidth="1"/>
    <col min="9731" max="9731" width="14" style="458" bestFit="1" customWidth="1"/>
    <col min="9732" max="9732" width="42.5703125" style="458" customWidth="1"/>
    <col min="9733" max="9733" width="7" style="458" bestFit="1" customWidth="1"/>
    <col min="9734" max="9734" width="8.28515625" style="458" bestFit="1" customWidth="1"/>
    <col min="9735" max="9735" width="13.5703125" style="458" bestFit="1" customWidth="1"/>
    <col min="9736" max="9736" width="10.85546875" style="458" bestFit="1" customWidth="1"/>
    <col min="9737" max="9737" width="14.85546875" style="458" bestFit="1" customWidth="1"/>
    <col min="9738" max="9738" width="15.42578125" style="458" bestFit="1" customWidth="1"/>
    <col min="9739" max="9739" width="15.5703125" style="458" bestFit="1" customWidth="1"/>
    <col min="9740" max="9743" width="23.140625" style="458" customWidth="1"/>
    <col min="9744" max="9984" width="23.140625" style="458"/>
    <col min="9985" max="9985" width="7.28515625" style="458" customWidth="1"/>
    <col min="9986" max="9986" width="7.42578125" style="458" bestFit="1" customWidth="1"/>
    <col min="9987" max="9987" width="14" style="458" bestFit="1" customWidth="1"/>
    <col min="9988" max="9988" width="42.5703125" style="458" customWidth="1"/>
    <col min="9989" max="9989" width="7" style="458" bestFit="1" customWidth="1"/>
    <col min="9990" max="9990" width="8.28515625" style="458" bestFit="1" customWidth="1"/>
    <col min="9991" max="9991" width="13.5703125" style="458" bestFit="1" customWidth="1"/>
    <col min="9992" max="9992" width="10.85546875" style="458" bestFit="1" customWidth="1"/>
    <col min="9993" max="9993" width="14.85546875" style="458" bestFit="1" customWidth="1"/>
    <col min="9994" max="9994" width="15.42578125" style="458" bestFit="1" customWidth="1"/>
    <col min="9995" max="9995" width="15.5703125" style="458" bestFit="1" customWidth="1"/>
    <col min="9996" max="9999" width="23.140625" style="458" customWidth="1"/>
    <col min="10000" max="10240" width="23.140625" style="458"/>
    <col min="10241" max="10241" width="7.28515625" style="458" customWidth="1"/>
    <col min="10242" max="10242" width="7.42578125" style="458" bestFit="1" customWidth="1"/>
    <col min="10243" max="10243" width="14" style="458" bestFit="1" customWidth="1"/>
    <col min="10244" max="10244" width="42.5703125" style="458" customWidth="1"/>
    <col min="10245" max="10245" width="7" style="458" bestFit="1" customWidth="1"/>
    <col min="10246" max="10246" width="8.28515625" style="458" bestFit="1" customWidth="1"/>
    <col min="10247" max="10247" width="13.5703125" style="458" bestFit="1" customWidth="1"/>
    <col min="10248" max="10248" width="10.85546875" style="458" bestFit="1" customWidth="1"/>
    <col min="10249" max="10249" width="14.85546875" style="458" bestFit="1" customWidth="1"/>
    <col min="10250" max="10250" width="15.42578125" style="458" bestFit="1" customWidth="1"/>
    <col min="10251" max="10251" width="15.5703125" style="458" bestFit="1" customWidth="1"/>
    <col min="10252" max="10255" width="23.140625" style="458" customWidth="1"/>
    <col min="10256" max="10496" width="23.140625" style="458"/>
    <col min="10497" max="10497" width="7.28515625" style="458" customWidth="1"/>
    <col min="10498" max="10498" width="7.42578125" style="458" bestFit="1" customWidth="1"/>
    <col min="10499" max="10499" width="14" style="458" bestFit="1" customWidth="1"/>
    <col min="10500" max="10500" width="42.5703125" style="458" customWidth="1"/>
    <col min="10501" max="10501" width="7" style="458" bestFit="1" customWidth="1"/>
    <col min="10502" max="10502" width="8.28515625" style="458" bestFit="1" customWidth="1"/>
    <col min="10503" max="10503" width="13.5703125" style="458" bestFit="1" customWidth="1"/>
    <col min="10504" max="10504" width="10.85546875" style="458" bestFit="1" customWidth="1"/>
    <col min="10505" max="10505" width="14.85546875" style="458" bestFit="1" customWidth="1"/>
    <col min="10506" max="10506" width="15.42578125" style="458" bestFit="1" customWidth="1"/>
    <col min="10507" max="10507" width="15.5703125" style="458" bestFit="1" customWidth="1"/>
    <col min="10508" max="10511" width="23.140625" style="458" customWidth="1"/>
    <col min="10512" max="10752" width="23.140625" style="458"/>
    <col min="10753" max="10753" width="7.28515625" style="458" customWidth="1"/>
    <col min="10754" max="10754" width="7.42578125" style="458" bestFit="1" customWidth="1"/>
    <col min="10755" max="10755" width="14" style="458" bestFit="1" customWidth="1"/>
    <col min="10756" max="10756" width="42.5703125" style="458" customWidth="1"/>
    <col min="10757" max="10757" width="7" style="458" bestFit="1" customWidth="1"/>
    <col min="10758" max="10758" width="8.28515625" style="458" bestFit="1" customWidth="1"/>
    <col min="10759" max="10759" width="13.5703125" style="458" bestFit="1" customWidth="1"/>
    <col min="10760" max="10760" width="10.85546875" style="458" bestFit="1" customWidth="1"/>
    <col min="10761" max="10761" width="14.85546875" style="458" bestFit="1" customWidth="1"/>
    <col min="10762" max="10762" width="15.42578125" style="458" bestFit="1" customWidth="1"/>
    <col min="10763" max="10763" width="15.5703125" style="458" bestFit="1" customWidth="1"/>
    <col min="10764" max="10767" width="23.140625" style="458" customWidth="1"/>
    <col min="10768" max="11008" width="23.140625" style="458"/>
    <col min="11009" max="11009" width="7.28515625" style="458" customWidth="1"/>
    <col min="11010" max="11010" width="7.42578125" style="458" bestFit="1" customWidth="1"/>
    <col min="11011" max="11011" width="14" style="458" bestFit="1" customWidth="1"/>
    <col min="11012" max="11012" width="42.5703125" style="458" customWidth="1"/>
    <col min="11013" max="11013" width="7" style="458" bestFit="1" customWidth="1"/>
    <col min="11014" max="11014" width="8.28515625" style="458" bestFit="1" customWidth="1"/>
    <col min="11015" max="11015" width="13.5703125" style="458" bestFit="1" customWidth="1"/>
    <col min="11016" max="11016" width="10.85546875" style="458" bestFit="1" customWidth="1"/>
    <col min="11017" max="11017" width="14.85546875" style="458" bestFit="1" customWidth="1"/>
    <col min="11018" max="11018" width="15.42578125" style="458" bestFit="1" customWidth="1"/>
    <col min="11019" max="11019" width="15.5703125" style="458" bestFit="1" customWidth="1"/>
    <col min="11020" max="11023" width="23.140625" style="458" customWidth="1"/>
    <col min="11024" max="11264" width="23.140625" style="458"/>
    <col min="11265" max="11265" width="7.28515625" style="458" customWidth="1"/>
    <col min="11266" max="11266" width="7.42578125" style="458" bestFit="1" customWidth="1"/>
    <col min="11267" max="11267" width="14" style="458" bestFit="1" customWidth="1"/>
    <col min="11268" max="11268" width="42.5703125" style="458" customWidth="1"/>
    <col min="11269" max="11269" width="7" style="458" bestFit="1" customWidth="1"/>
    <col min="11270" max="11270" width="8.28515625" style="458" bestFit="1" customWidth="1"/>
    <col min="11271" max="11271" width="13.5703125" style="458" bestFit="1" customWidth="1"/>
    <col min="11272" max="11272" width="10.85546875" style="458" bestFit="1" customWidth="1"/>
    <col min="11273" max="11273" width="14.85546875" style="458" bestFit="1" customWidth="1"/>
    <col min="11274" max="11274" width="15.42578125" style="458" bestFit="1" customWidth="1"/>
    <col min="11275" max="11275" width="15.5703125" style="458" bestFit="1" customWidth="1"/>
    <col min="11276" max="11279" width="23.140625" style="458" customWidth="1"/>
    <col min="11280" max="11520" width="23.140625" style="458"/>
    <col min="11521" max="11521" width="7.28515625" style="458" customWidth="1"/>
    <col min="11522" max="11522" width="7.42578125" style="458" bestFit="1" customWidth="1"/>
    <col min="11523" max="11523" width="14" style="458" bestFit="1" customWidth="1"/>
    <col min="11524" max="11524" width="42.5703125" style="458" customWidth="1"/>
    <col min="11525" max="11525" width="7" style="458" bestFit="1" customWidth="1"/>
    <col min="11526" max="11526" width="8.28515625" style="458" bestFit="1" customWidth="1"/>
    <col min="11527" max="11527" width="13.5703125" style="458" bestFit="1" customWidth="1"/>
    <col min="11528" max="11528" width="10.85546875" style="458" bestFit="1" customWidth="1"/>
    <col min="11529" max="11529" width="14.85546875" style="458" bestFit="1" customWidth="1"/>
    <col min="11530" max="11530" width="15.42578125" style="458" bestFit="1" customWidth="1"/>
    <col min="11531" max="11531" width="15.5703125" style="458" bestFit="1" customWidth="1"/>
    <col min="11532" max="11535" width="23.140625" style="458" customWidth="1"/>
    <col min="11536" max="11776" width="23.140625" style="458"/>
    <col min="11777" max="11777" width="7.28515625" style="458" customWidth="1"/>
    <col min="11778" max="11778" width="7.42578125" style="458" bestFit="1" customWidth="1"/>
    <col min="11779" max="11779" width="14" style="458" bestFit="1" customWidth="1"/>
    <col min="11780" max="11780" width="42.5703125" style="458" customWidth="1"/>
    <col min="11781" max="11781" width="7" style="458" bestFit="1" customWidth="1"/>
    <col min="11782" max="11782" width="8.28515625" style="458" bestFit="1" customWidth="1"/>
    <col min="11783" max="11783" width="13.5703125" style="458" bestFit="1" customWidth="1"/>
    <col min="11784" max="11784" width="10.85546875" style="458" bestFit="1" customWidth="1"/>
    <col min="11785" max="11785" width="14.85546875" style="458" bestFit="1" customWidth="1"/>
    <col min="11786" max="11786" width="15.42578125" style="458" bestFit="1" customWidth="1"/>
    <col min="11787" max="11787" width="15.5703125" style="458" bestFit="1" customWidth="1"/>
    <col min="11788" max="11791" width="23.140625" style="458" customWidth="1"/>
    <col min="11792" max="12032" width="23.140625" style="458"/>
    <col min="12033" max="12033" width="7.28515625" style="458" customWidth="1"/>
    <col min="12034" max="12034" width="7.42578125" style="458" bestFit="1" customWidth="1"/>
    <col min="12035" max="12035" width="14" style="458" bestFit="1" customWidth="1"/>
    <col min="12036" max="12036" width="42.5703125" style="458" customWidth="1"/>
    <col min="12037" max="12037" width="7" style="458" bestFit="1" customWidth="1"/>
    <col min="12038" max="12038" width="8.28515625" style="458" bestFit="1" customWidth="1"/>
    <col min="12039" max="12039" width="13.5703125" style="458" bestFit="1" customWidth="1"/>
    <col min="12040" max="12040" width="10.85546875" style="458" bestFit="1" customWidth="1"/>
    <col min="12041" max="12041" width="14.85546875" style="458" bestFit="1" customWidth="1"/>
    <col min="12042" max="12042" width="15.42578125" style="458" bestFit="1" customWidth="1"/>
    <col min="12043" max="12043" width="15.5703125" style="458" bestFit="1" customWidth="1"/>
    <col min="12044" max="12047" width="23.140625" style="458" customWidth="1"/>
    <col min="12048" max="12288" width="23.140625" style="458"/>
    <col min="12289" max="12289" width="7.28515625" style="458" customWidth="1"/>
    <col min="12290" max="12290" width="7.42578125" style="458" bestFit="1" customWidth="1"/>
    <col min="12291" max="12291" width="14" style="458" bestFit="1" customWidth="1"/>
    <col min="12292" max="12292" width="42.5703125" style="458" customWidth="1"/>
    <col min="12293" max="12293" width="7" style="458" bestFit="1" customWidth="1"/>
    <col min="12294" max="12294" width="8.28515625" style="458" bestFit="1" customWidth="1"/>
    <col min="12295" max="12295" width="13.5703125" style="458" bestFit="1" customWidth="1"/>
    <col min="12296" max="12296" width="10.85546875" style="458" bestFit="1" customWidth="1"/>
    <col min="12297" max="12297" width="14.85546875" style="458" bestFit="1" customWidth="1"/>
    <col min="12298" max="12298" width="15.42578125" style="458" bestFit="1" customWidth="1"/>
    <col min="12299" max="12299" width="15.5703125" style="458" bestFit="1" customWidth="1"/>
    <col min="12300" max="12303" width="23.140625" style="458" customWidth="1"/>
    <col min="12304" max="12544" width="23.140625" style="458"/>
    <col min="12545" max="12545" width="7.28515625" style="458" customWidth="1"/>
    <col min="12546" max="12546" width="7.42578125" style="458" bestFit="1" customWidth="1"/>
    <col min="12547" max="12547" width="14" style="458" bestFit="1" customWidth="1"/>
    <col min="12548" max="12548" width="42.5703125" style="458" customWidth="1"/>
    <col min="12549" max="12549" width="7" style="458" bestFit="1" customWidth="1"/>
    <col min="12550" max="12550" width="8.28515625" style="458" bestFit="1" customWidth="1"/>
    <col min="12551" max="12551" width="13.5703125" style="458" bestFit="1" customWidth="1"/>
    <col min="12552" max="12552" width="10.85546875" style="458" bestFit="1" customWidth="1"/>
    <col min="12553" max="12553" width="14.85546875" style="458" bestFit="1" customWidth="1"/>
    <col min="12554" max="12554" width="15.42578125" style="458" bestFit="1" customWidth="1"/>
    <col min="12555" max="12555" width="15.5703125" style="458" bestFit="1" customWidth="1"/>
    <col min="12556" max="12559" width="23.140625" style="458" customWidth="1"/>
    <col min="12560" max="12800" width="23.140625" style="458"/>
    <col min="12801" max="12801" width="7.28515625" style="458" customWidth="1"/>
    <col min="12802" max="12802" width="7.42578125" style="458" bestFit="1" customWidth="1"/>
    <col min="12803" max="12803" width="14" style="458" bestFit="1" customWidth="1"/>
    <col min="12804" max="12804" width="42.5703125" style="458" customWidth="1"/>
    <col min="12805" max="12805" width="7" style="458" bestFit="1" customWidth="1"/>
    <col min="12806" max="12806" width="8.28515625" style="458" bestFit="1" customWidth="1"/>
    <col min="12807" max="12807" width="13.5703125" style="458" bestFit="1" customWidth="1"/>
    <col min="12808" max="12808" width="10.85546875" style="458" bestFit="1" customWidth="1"/>
    <col min="12809" max="12809" width="14.85546875" style="458" bestFit="1" customWidth="1"/>
    <col min="12810" max="12810" width="15.42578125" style="458" bestFit="1" customWidth="1"/>
    <col min="12811" max="12811" width="15.5703125" style="458" bestFit="1" customWidth="1"/>
    <col min="12812" max="12815" width="23.140625" style="458" customWidth="1"/>
    <col min="12816" max="13056" width="23.140625" style="458"/>
    <col min="13057" max="13057" width="7.28515625" style="458" customWidth="1"/>
    <col min="13058" max="13058" width="7.42578125" style="458" bestFit="1" customWidth="1"/>
    <col min="13059" max="13059" width="14" style="458" bestFit="1" customWidth="1"/>
    <col min="13060" max="13060" width="42.5703125" style="458" customWidth="1"/>
    <col min="13061" max="13061" width="7" style="458" bestFit="1" customWidth="1"/>
    <col min="13062" max="13062" width="8.28515625" style="458" bestFit="1" customWidth="1"/>
    <col min="13063" max="13063" width="13.5703125" style="458" bestFit="1" customWidth="1"/>
    <col min="13064" max="13064" width="10.85546875" style="458" bestFit="1" customWidth="1"/>
    <col min="13065" max="13065" width="14.85546875" style="458" bestFit="1" customWidth="1"/>
    <col min="13066" max="13066" width="15.42578125" style="458" bestFit="1" customWidth="1"/>
    <col min="13067" max="13067" width="15.5703125" style="458" bestFit="1" customWidth="1"/>
    <col min="13068" max="13071" width="23.140625" style="458" customWidth="1"/>
    <col min="13072" max="13312" width="23.140625" style="458"/>
    <col min="13313" max="13313" width="7.28515625" style="458" customWidth="1"/>
    <col min="13314" max="13314" width="7.42578125" style="458" bestFit="1" customWidth="1"/>
    <col min="13315" max="13315" width="14" style="458" bestFit="1" customWidth="1"/>
    <col min="13316" max="13316" width="42.5703125" style="458" customWidth="1"/>
    <col min="13317" max="13317" width="7" style="458" bestFit="1" customWidth="1"/>
    <col min="13318" max="13318" width="8.28515625" style="458" bestFit="1" customWidth="1"/>
    <col min="13319" max="13319" width="13.5703125" style="458" bestFit="1" customWidth="1"/>
    <col min="13320" max="13320" width="10.85546875" style="458" bestFit="1" customWidth="1"/>
    <col min="13321" max="13321" width="14.85546875" style="458" bestFit="1" customWidth="1"/>
    <col min="13322" max="13322" width="15.42578125" style="458" bestFit="1" customWidth="1"/>
    <col min="13323" max="13323" width="15.5703125" style="458" bestFit="1" customWidth="1"/>
    <col min="13324" max="13327" width="23.140625" style="458" customWidth="1"/>
    <col min="13328" max="13568" width="23.140625" style="458"/>
    <col min="13569" max="13569" width="7.28515625" style="458" customWidth="1"/>
    <col min="13570" max="13570" width="7.42578125" style="458" bestFit="1" customWidth="1"/>
    <col min="13571" max="13571" width="14" style="458" bestFit="1" customWidth="1"/>
    <col min="13572" max="13572" width="42.5703125" style="458" customWidth="1"/>
    <col min="13573" max="13573" width="7" style="458" bestFit="1" customWidth="1"/>
    <col min="13574" max="13574" width="8.28515625" style="458" bestFit="1" customWidth="1"/>
    <col min="13575" max="13575" width="13.5703125" style="458" bestFit="1" customWidth="1"/>
    <col min="13576" max="13576" width="10.85546875" style="458" bestFit="1" customWidth="1"/>
    <col min="13577" max="13577" width="14.85546875" style="458" bestFit="1" customWidth="1"/>
    <col min="13578" max="13578" width="15.42578125" style="458" bestFit="1" customWidth="1"/>
    <col min="13579" max="13579" width="15.5703125" style="458" bestFit="1" customWidth="1"/>
    <col min="13580" max="13583" width="23.140625" style="458" customWidth="1"/>
    <col min="13584" max="13824" width="23.140625" style="458"/>
    <col min="13825" max="13825" width="7.28515625" style="458" customWidth="1"/>
    <col min="13826" max="13826" width="7.42578125" style="458" bestFit="1" customWidth="1"/>
    <col min="13827" max="13827" width="14" style="458" bestFit="1" customWidth="1"/>
    <col min="13828" max="13828" width="42.5703125" style="458" customWidth="1"/>
    <col min="13829" max="13829" width="7" style="458" bestFit="1" customWidth="1"/>
    <col min="13830" max="13830" width="8.28515625" style="458" bestFit="1" customWidth="1"/>
    <col min="13831" max="13831" width="13.5703125" style="458" bestFit="1" customWidth="1"/>
    <col min="13832" max="13832" width="10.85546875" style="458" bestFit="1" customWidth="1"/>
    <col min="13833" max="13833" width="14.85546875" style="458" bestFit="1" customWidth="1"/>
    <col min="13834" max="13834" width="15.42578125" style="458" bestFit="1" customWidth="1"/>
    <col min="13835" max="13835" width="15.5703125" style="458" bestFit="1" customWidth="1"/>
    <col min="13836" max="13839" width="23.140625" style="458" customWidth="1"/>
    <col min="13840" max="14080" width="23.140625" style="458"/>
    <col min="14081" max="14081" width="7.28515625" style="458" customWidth="1"/>
    <col min="14082" max="14082" width="7.42578125" style="458" bestFit="1" customWidth="1"/>
    <col min="14083" max="14083" width="14" style="458" bestFit="1" customWidth="1"/>
    <col min="14084" max="14084" width="42.5703125" style="458" customWidth="1"/>
    <col min="14085" max="14085" width="7" style="458" bestFit="1" customWidth="1"/>
    <col min="14086" max="14086" width="8.28515625" style="458" bestFit="1" customWidth="1"/>
    <col min="14087" max="14087" width="13.5703125" style="458" bestFit="1" customWidth="1"/>
    <col min="14088" max="14088" width="10.85546875" style="458" bestFit="1" customWidth="1"/>
    <col min="14089" max="14089" width="14.85546875" style="458" bestFit="1" customWidth="1"/>
    <col min="14090" max="14090" width="15.42578125" style="458" bestFit="1" customWidth="1"/>
    <col min="14091" max="14091" width="15.5703125" style="458" bestFit="1" customWidth="1"/>
    <col min="14092" max="14095" width="23.140625" style="458" customWidth="1"/>
    <col min="14096" max="14336" width="23.140625" style="458"/>
    <col min="14337" max="14337" width="7.28515625" style="458" customWidth="1"/>
    <col min="14338" max="14338" width="7.42578125" style="458" bestFit="1" customWidth="1"/>
    <col min="14339" max="14339" width="14" style="458" bestFit="1" customWidth="1"/>
    <col min="14340" max="14340" width="42.5703125" style="458" customWidth="1"/>
    <col min="14341" max="14341" width="7" style="458" bestFit="1" customWidth="1"/>
    <col min="14342" max="14342" width="8.28515625" style="458" bestFit="1" customWidth="1"/>
    <col min="14343" max="14343" width="13.5703125" style="458" bestFit="1" customWidth="1"/>
    <col min="14344" max="14344" width="10.85546875" style="458" bestFit="1" customWidth="1"/>
    <col min="14345" max="14345" width="14.85546875" style="458" bestFit="1" customWidth="1"/>
    <col min="14346" max="14346" width="15.42578125" style="458" bestFit="1" customWidth="1"/>
    <col min="14347" max="14347" width="15.5703125" style="458" bestFit="1" customWidth="1"/>
    <col min="14348" max="14351" width="23.140625" style="458" customWidth="1"/>
    <col min="14352" max="14592" width="23.140625" style="458"/>
    <col min="14593" max="14593" width="7.28515625" style="458" customWidth="1"/>
    <col min="14594" max="14594" width="7.42578125" style="458" bestFit="1" customWidth="1"/>
    <col min="14595" max="14595" width="14" style="458" bestFit="1" customWidth="1"/>
    <col min="14596" max="14596" width="42.5703125" style="458" customWidth="1"/>
    <col min="14597" max="14597" width="7" style="458" bestFit="1" customWidth="1"/>
    <col min="14598" max="14598" width="8.28515625" style="458" bestFit="1" customWidth="1"/>
    <col min="14599" max="14599" width="13.5703125" style="458" bestFit="1" customWidth="1"/>
    <col min="14600" max="14600" width="10.85546875" style="458" bestFit="1" customWidth="1"/>
    <col min="14601" max="14601" width="14.85546875" style="458" bestFit="1" customWidth="1"/>
    <col min="14602" max="14602" width="15.42578125" style="458" bestFit="1" customWidth="1"/>
    <col min="14603" max="14603" width="15.5703125" style="458" bestFit="1" customWidth="1"/>
    <col min="14604" max="14607" width="23.140625" style="458" customWidth="1"/>
    <col min="14608" max="14848" width="23.140625" style="458"/>
    <col min="14849" max="14849" width="7.28515625" style="458" customWidth="1"/>
    <col min="14850" max="14850" width="7.42578125" style="458" bestFit="1" customWidth="1"/>
    <col min="14851" max="14851" width="14" style="458" bestFit="1" customWidth="1"/>
    <col min="14852" max="14852" width="42.5703125" style="458" customWidth="1"/>
    <col min="14853" max="14853" width="7" style="458" bestFit="1" customWidth="1"/>
    <col min="14854" max="14854" width="8.28515625" style="458" bestFit="1" customWidth="1"/>
    <col min="14855" max="14855" width="13.5703125" style="458" bestFit="1" customWidth="1"/>
    <col min="14856" max="14856" width="10.85546875" style="458" bestFit="1" customWidth="1"/>
    <col min="14857" max="14857" width="14.85546875" style="458" bestFit="1" customWidth="1"/>
    <col min="14858" max="14858" width="15.42578125" style="458" bestFit="1" customWidth="1"/>
    <col min="14859" max="14859" width="15.5703125" style="458" bestFit="1" customWidth="1"/>
    <col min="14860" max="14863" width="23.140625" style="458" customWidth="1"/>
    <col min="14864" max="15104" width="23.140625" style="458"/>
    <col min="15105" max="15105" width="7.28515625" style="458" customWidth="1"/>
    <col min="15106" max="15106" width="7.42578125" style="458" bestFit="1" customWidth="1"/>
    <col min="15107" max="15107" width="14" style="458" bestFit="1" customWidth="1"/>
    <col min="15108" max="15108" width="42.5703125" style="458" customWidth="1"/>
    <col min="15109" max="15109" width="7" style="458" bestFit="1" customWidth="1"/>
    <col min="15110" max="15110" width="8.28515625" style="458" bestFit="1" customWidth="1"/>
    <col min="15111" max="15111" width="13.5703125" style="458" bestFit="1" customWidth="1"/>
    <col min="15112" max="15112" width="10.85546875" style="458" bestFit="1" customWidth="1"/>
    <col min="15113" max="15113" width="14.85546875" style="458" bestFit="1" customWidth="1"/>
    <col min="15114" max="15114" width="15.42578125" style="458" bestFit="1" customWidth="1"/>
    <col min="15115" max="15115" width="15.5703125" style="458" bestFit="1" customWidth="1"/>
    <col min="15116" max="15119" width="23.140625" style="458" customWidth="1"/>
    <col min="15120" max="15360" width="23.140625" style="458"/>
    <col min="15361" max="15361" width="7.28515625" style="458" customWidth="1"/>
    <col min="15362" max="15362" width="7.42578125" style="458" bestFit="1" customWidth="1"/>
    <col min="15363" max="15363" width="14" style="458" bestFit="1" customWidth="1"/>
    <col min="15364" max="15364" width="42.5703125" style="458" customWidth="1"/>
    <col min="15365" max="15365" width="7" style="458" bestFit="1" customWidth="1"/>
    <col min="15366" max="15366" width="8.28515625" style="458" bestFit="1" customWidth="1"/>
    <col min="15367" max="15367" width="13.5703125" style="458" bestFit="1" customWidth="1"/>
    <col min="15368" max="15368" width="10.85546875" style="458" bestFit="1" customWidth="1"/>
    <col min="15369" max="15369" width="14.85546875" style="458" bestFit="1" customWidth="1"/>
    <col min="15370" max="15370" width="15.42578125" style="458" bestFit="1" customWidth="1"/>
    <col min="15371" max="15371" width="15.5703125" style="458" bestFit="1" customWidth="1"/>
    <col min="15372" max="15375" width="23.140625" style="458" customWidth="1"/>
    <col min="15376" max="15616" width="23.140625" style="458"/>
    <col min="15617" max="15617" width="7.28515625" style="458" customWidth="1"/>
    <col min="15618" max="15618" width="7.42578125" style="458" bestFit="1" customWidth="1"/>
    <col min="15619" max="15619" width="14" style="458" bestFit="1" customWidth="1"/>
    <col min="15620" max="15620" width="42.5703125" style="458" customWidth="1"/>
    <col min="15621" max="15621" width="7" style="458" bestFit="1" customWidth="1"/>
    <col min="15622" max="15622" width="8.28515625" style="458" bestFit="1" customWidth="1"/>
    <col min="15623" max="15623" width="13.5703125" style="458" bestFit="1" customWidth="1"/>
    <col min="15624" max="15624" width="10.85546875" style="458" bestFit="1" customWidth="1"/>
    <col min="15625" max="15625" width="14.85546875" style="458" bestFit="1" customWidth="1"/>
    <col min="15626" max="15626" width="15.42578125" style="458" bestFit="1" customWidth="1"/>
    <col min="15627" max="15627" width="15.5703125" style="458" bestFit="1" customWidth="1"/>
    <col min="15628" max="15631" width="23.140625" style="458" customWidth="1"/>
    <col min="15632" max="15872" width="23.140625" style="458"/>
    <col min="15873" max="15873" width="7.28515625" style="458" customWidth="1"/>
    <col min="15874" max="15874" width="7.42578125" style="458" bestFit="1" customWidth="1"/>
    <col min="15875" max="15875" width="14" style="458" bestFit="1" customWidth="1"/>
    <col min="15876" max="15876" width="42.5703125" style="458" customWidth="1"/>
    <col min="15877" max="15877" width="7" style="458" bestFit="1" customWidth="1"/>
    <col min="15878" max="15878" width="8.28515625" style="458" bestFit="1" customWidth="1"/>
    <col min="15879" max="15879" width="13.5703125" style="458" bestFit="1" customWidth="1"/>
    <col min="15880" max="15880" width="10.85546875" style="458" bestFit="1" customWidth="1"/>
    <col min="15881" max="15881" width="14.85546875" style="458" bestFit="1" customWidth="1"/>
    <col min="15882" max="15882" width="15.42578125" style="458" bestFit="1" customWidth="1"/>
    <col min="15883" max="15883" width="15.5703125" style="458" bestFit="1" customWidth="1"/>
    <col min="15884" max="15887" width="23.140625" style="458" customWidth="1"/>
    <col min="15888" max="16128" width="23.140625" style="458"/>
    <col min="16129" max="16129" width="7.28515625" style="458" customWidth="1"/>
    <col min="16130" max="16130" width="7.42578125" style="458" bestFit="1" customWidth="1"/>
    <col min="16131" max="16131" width="14" style="458" bestFit="1" customWidth="1"/>
    <col min="16132" max="16132" width="42.5703125" style="458" customWidth="1"/>
    <col min="16133" max="16133" width="7" style="458" bestFit="1" customWidth="1"/>
    <col min="16134" max="16134" width="8.28515625" style="458" bestFit="1" customWidth="1"/>
    <col min="16135" max="16135" width="13.5703125" style="458" bestFit="1" customWidth="1"/>
    <col min="16136" max="16136" width="10.85546875" style="458" bestFit="1" customWidth="1"/>
    <col min="16137" max="16137" width="14.85546875" style="458" bestFit="1" customWidth="1"/>
    <col min="16138" max="16138" width="15.42578125" style="458" bestFit="1" customWidth="1"/>
    <col min="16139" max="16139" width="15.5703125" style="458" bestFit="1" customWidth="1"/>
    <col min="16140" max="16143" width="23.140625" style="458" customWidth="1"/>
    <col min="16144" max="16384" width="23.140625" style="458"/>
  </cols>
  <sheetData>
    <row r="6" spans="1:18" x14ac:dyDescent="0.2">
      <c r="A6" s="445"/>
      <c r="B6" s="445"/>
      <c r="C6" s="445"/>
      <c r="D6" s="445"/>
      <c r="E6" s="445"/>
      <c r="F6" s="445"/>
      <c r="G6" s="445"/>
      <c r="H6" s="445"/>
      <c r="I6" s="445"/>
      <c r="J6" s="445"/>
      <c r="K6" s="445"/>
    </row>
    <row r="7" spans="1:18" x14ac:dyDescent="0.2">
      <c r="A7" s="445"/>
      <c r="B7" s="445"/>
      <c r="C7" s="445"/>
      <c r="D7" s="445"/>
      <c r="E7" s="445"/>
      <c r="F7" s="445"/>
      <c r="G7" s="445"/>
      <c r="H7" s="445"/>
      <c r="I7" s="445"/>
      <c r="J7" s="445"/>
      <c r="K7" s="445"/>
    </row>
    <row r="8" spans="1:18" s="389" customFormat="1" ht="9.75" customHeight="1" x14ac:dyDescent="0.2">
      <c r="A8" s="108"/>
      <c r="B8" s="108"/>
      <c r="C8" s="108"/>
      <c r="D8" s="108"/>
      <c r="E8" s="108"/>
      <c r="F8" s="108"/>
      <c r="G8" s="108"/>
      <c r="H8" s="108"/>
      <c r="I8" s="108"/>
      <c r="L8" s="635"/>
      <c r="M8" s="635"/>
      <c r="N8" s="635"/>
    </row>
    <row r="9" spans="1:18" s="389" customFormat="1" ht="14.25" customHeight="1" x14ac:dyDescent="0.3">
      <c r="A9" s="666" t="s">
        <v>864</v>
      </c>
      <c r="B9" s="667"/>
      <c r="C9" s="109"/>
      <c r="D9" s="108"/>
      <c r="E9" s="108"/>
      <c r="F9" s="108"/>
      <c r="G9" s="108"/>
      <c r="H9" s="110"/>
      <c r="I9" s="668"/>
      <c r="L9" s="635"/>
      <c r="M9" s="635"/>
      <c r="N9" s="635"/>
    </row>
    <row r="10" spans="1:18" s="389" customFormat="1" ht="17.25" customHeight="1" x14ac:dyDescent="0.3">
      <c r="A10" s="667"/>
      <c r="B10" s="667"/>
      <c r="C10" s="108"/>
      <c r="D10" s="108"/>
      <c r="E10" s="108"/>
      <c r="F10" s="108"/>
      <c r="G10" s="108"/>
      <c r="H10" s="108"/>
      <c r="I10" s="108"/>
      <c r="L10" s="635"/>
      <c r="M10" s="635"/>
      <c r="N10" s="635"/>
    </row>
    <row r="11" spans="1:18" s="389" customFormat="1" ht="18.75" x14ac:dyDescent="0.3">
      <c r="A11" s="667" t="s">
        <v>865</v>
      </c>
      <c r="B11" s="108"/>
      <c r="C11" s="108"/>
      <c r="D11" s="108"/>
      <c r="E11" s="108"/>
      <c r="F11" s="108"/>
      <c r="G11" s="108"/>
      <c r="H11" s="108"/>
      <c r="I11" s="108"/>
      <c r="L11" s="635"/>
      <c r="M11" s="635"/>
      <c r="N11" s="635"/>
    </row>
    <row r="12" spans="1:18" s="389" customFormat="1" x14ac:dyDescent="0.2">
      <c r="A12" s="669"/>
      <c r="B12" s="670"/>
      <c r="C12" s="108"/>
      <c r="D12" s="108"/>
      <c r="E12" s="108"/>
      <c r="F12" s="108"/>
      <c r="G12" s="108"/>
      <c r="H12" s="113"/>
      <c r="I12" s="113"/>
      <c r="L12" s="635"/>
      <c r="M12" s="635"/>
      <c r="N12" s="635"/>
    </row>
    <row r="13" spans="1:18" s="389" customFormat="1" x14ac:dyDescent="0.2">
      <c r="A13" s="669"/>
      <c r="B13" s="670"/>
      <c r="C13" s="108"/>
      <c r="D13" s="108"/>
      <c r="E13" s="108"/>
      <c r="H13" s="671"/>
      <c r="I13" s="672"/>
      <c r="L13" s="635"/>
      <c r="M13" s="635"/>
      <c r="N13" s="635"/>
    </row>
    <row r="14" spans="1:18" s="446" customFormat="1" x14ac:dyDescent="0.2">
      <c r="A14" s="800" t="str">
        <f>Unitário!A8</f>
        <v>Serviço: Desmonte  Ponte de Madeira de 13 metros</v>
      </c>
      <c r="B14" s="800"/>
      <c r="C14" s="800"/>
      <c r="D14" s="800"/>
      <c r="E14" s="800"/>
      <c r="F14" s="800"/>
      <c r="G14" s="800"/>
      <c r="H14" s="800"/>
      <c r="I14" s="800"/>
      <c r="J14" s="800"/>
      <c r="K14" s="800"/>
      <c r="L14" s="652"/>
      <c r="M14" s="652"/>
      <c r="N14" s="652"/>
      <c r="O14" s="444"/>
      <c r="P14" s="445"/>
      <c r="Q14" s="389"/>
      <c r="R14" s="448"/>
    </row>
    <row r="15" spans="1:18" s="446" customFormat="1" x14ac:dyDescent="0.2">
      <c r="A15" s="800" t="str">
        <f>Unitário!A9</f>
        <v>Obra: Construçãode  Ponte de Madeira de 13 metros</v>
      </c>
      <c r="B15" s="800"/>
      <c r="C15" s="800"/>
      <c r="D15" s="800"/>
      <c r="E15" s="800"/>
      <c r="F15" s="800"/>
      <c r="G15" s="800"/>
      <c r="H15" s="800"/>
      <c r="I15" s="800"/>
      <c r="J15" s="800"/>
      <c r="K15" s="800"/>
      <c r="L15" s="652"/>
      <c r="M15" s="652"/>
      <c r="N15" s="652"/>
      <c r="O15" s="444"/>
      <c r="P15" s="445"/>
      <c r="Q15" s="389"/>
      <c r="R15" s="448"/>
    </row>
    <row r="16" spans="1:18" s="446" customFormat="1" x14ac:dyDescent="0.2">
      <c r="A16" s="799" t="str">
        <f>Unitário!A10</f>
        <v>Trecho: Zona Rural do Município</v>
      </c>
      <c r="B16" s="799"/>
      <c r="C16" s="799"/>
      <c r="D16" s="799"/>
      <c r="E16" s="799"/>
      <c r="F16" s="799"/>
      <c r="G16" s="799"/>
      <c r="H16" s="799"/>
      <c r="I16" s="799"/>
      <c r="J16" s="799"/>
      <c r="K16" s="799"/>
      <c r="L16" s="653"/>
      <c r="M16" s="653"/>
      <c r="N16" s="653"/>
      <c r="O16" s="444"/>
      <c r="P16" s="445"/>
      <c r="Q16" s="389"/>
      <c r="R16" s="448"/>
    </row>
    <row r="17" spans="1:20" s="446" customFormat="1" x14ac:dyDescent="0.2">
      <c r="A17" s="800" t="str">
        <f>Unitário!A12</f>
        <v>Local:  Fazenda Caracol</v>
      </c>
      <c r="B17" s="800"/>
      <c r="C17" s="800"/>
      <c r="D17" s="800"/>
      <c r="E17" s="800"/>
      <c r="F17" s="800"/>
      <c r="G17" s="800"/>
      <c r="H17" s="800"/>
      <c r="I17" s="800"/>
      <c r="J17" s="800"/>
      <c r="K17" s="800"/>
      <c r="L17" s="654"/>
      <c r="M17" s="654"/>
      <c r="N17" s="654"/>
      <c r="O17" s="444"/>
      <c r="P17" s="389"/>
      <c r="Q17" s="389"/>
      <c r="R17" s="448"/>
    </row>
    <row r="18" spans="1:20" s="446" customFormat="1" x14ac:dyDescent="0.2">
      <c r="A18" s="800" t="str">
        <f>Unitário!A13</f>
        <v>Coordenada geográfica:  20°43'4.49"S   52°36'46.06"O</v>
      </c>
      <c r="B18" s="800"/>
      <c r="C18" s="800"/>
      <c r="D18" s="800"/>
      <c r="E18" s="800"/>
      <c r="F18" s="800"/>
      <c r="G18" s="800"/>
      <c r="H18" s="800"/>
      <c r="I18" s="800"/>
      <c r="J18" s="800"/>
      <c r="K18" s="800"/>
      <c r="L18" s="654"/>
      <c r="M18" s="654"/>
      <c r="N18" s="654"/>
      <c r="O18" s="444"/>
      <c r="P18" s="389"/>
      <c r="Q18" s="448"/>
      <c r="R18" s="448"/>
    </row>
    <row r="19" spans="1:20" s="446" customFormat="1" x14ac:dyDescent="0.2">
      <c r="A19" s="800" t="str">
        <f>Unitário!A14</f>
        <v>Município: Brasilândia - MS</v>
      </c>
      <c r="B19" s="800"/>
      <c r="C19" s="800"/>
      <c r="D19" s="800"/>
      <c r="E19" s="800"/>
      <c r="F19" s="800"/>
      <c r="G19" s="800"/>
      <c r="H19" s="800"/>
      <c r="I19" s="800"/>
      <c r="J19" s="800"/>
      <c r="K19" s="800"/>
      <c r="L19" s="655"/>
      <c r="M19" s="655"/>
      <c r="N19" s="655"/>
      <c r="O19" s="444"/>
      <c r="P19" s="445"/>
      <c r="Q19" s="448"/>
      <c r="R19" s="448"/>
    </row>
    <row r="20" spans="1:20" s="446" customFormat="1" x14ac:dyDescent="0.2">
      <c r="A20" s="800">
        <f>Unitário!A15</f>
        <v>0</v>
      </c>
      <c r="B20" s="800"/>
      <c r="C20" s="800"/>
      <c r="D20" s="800"/>
      <c r="E20" s="800"/>
      <c r="F20" s="800"/>
      <c r="G20" s="800"/>
      <c r="H20" s="800"/>
      <c r="I20" s="800"/>
      <c r="J20" s="800"/>
      <c r="K20" s="800"/>
      <c r="L20" s="655"/>
      <c r="M20" s="655"/>
      <c r="N20" s="655"/>
      <c r="O20" s="444"/>
      <c r="P20" s="445"/>
      <c r="Q20" s="448"/>
      <c r="R20" s="448"/>
    </row>
    <row r="21" spans="1:20" s="455" customFormat="1" x14ac:dyDescent="0.2">
      <c r="A21" s="509" t="s">
        <v>1243</v>
      </c>
      <c r="B21" s="450"/>
      <c r="C21" s="450"/>
      <c r="D21" s="451">
        <f>'BDI - AC TCU 2.622-2013'!E49</f>
        <v>0.24229999999999999</v>
      </c>
      <c r="E21" s="452"/>
      <c r="F21" s="510"/>
      <c r="G21" s="510"/>
      <c r="H21" s="510"/>
      <c r="I21" s="452"/>
      <c r="J21" s="510"/>
      <c r="K21" s="673"/>
      <c r="L21" s="656"/>
      <c r="M21" s="656"/>
      <c r="N21" s="656"/>
      <c r="O21" s="453"/>
      <c r="P21" s="450"/>
      <c r="Q21" s="454"/>
      <c r="R21" s="450"/>
    </row>
    <row r="22" spans="1:20" x14ac:dyDescent="0.2">
      <c r="A22" s="674"/>
      <c r="B22" s="808" t="s">
        <v>1244</v>
      </c>
      <c r="C22" s="808"/>
      <c r="D22" s="808"/>
      <c r="E22" s="510"/>
      <c r="F22" s="510"/>
      <c r="G22" s="510"/>
      <c r="H22" s="510"/>
      <c r="I22" s="510"/>
      <c r="J22" s="510"/>
      <c r="K22" s="673"/>
      <c r="L22" s="656"/>
      <c r="M22" s="656"/>
      <c r="N22" s="656"/>
      <c r="O22" s="453"/>
      <c r="Q22" s="457"/>
    </row>
    <row r="23" spans="1:20" ht="21" thickBot="1" x14ac:dyDescent="0.35">
      <c r="A23" s="802" t="s">
        <v>1348</v>
      </c>
      <c r="B23" s="802"/>
      <c r="C23" s="802"/>
      <c r="D23" s="802"/>
      <c r="E23" s="802"/>
      <c r="F23" s="802"/>
      <c r="G23" s="802"/>
      <c r="H23" s="802"/>
      <c r="I23" s="802"/>
      <c r="J23" s="802"/>
      <c r="K23" s="802"/>
      <c r="L23" s="657"/>
      <c r="M23" s="657"/>
      <c r="N23" s="657"/>
      <c r="O23" s="459"/>
      <c r="Q23" s="457"/>
      <c r="S23" s="460"/>
    </row>
    <row r="24" spans="1:20" ht="26.25" thickBot="1" x14ac:dyDescent="0.25">
      <c r="A24" s="675" t="s">
        <v>1209</v>
      </c>
      <c r="B24" s="676" t="s">
        <v>1114</v>
      </c>
      <c r="C24" s="676" t="s">
        <v>1245</v>
      </c>
      <c r="D24" s="675" t="s">
        <v>1246</v>
      </c>
      <c r="E24" s="675" t="s">
        <v>27</v>
      </c>
      <c r="F24" s="677" t="s">
        <v>1254</v>
      </c>
      <c r="G24" s="677" t="s">
        <v>5</v>
      </c>
      <c r="H24" s="677" t="s">
        <v>1434</v>
      </c>
      <c r="I24" s="677" t="s">
        <v>1248</v>
      </c>
      <c r="J24" s="677" t="s">
        <v>1249</v>
      </c>
      <c r="K24" s="675" t="s">
        <v>1250</v>
      </c>
      <c r="L24" s="658"/>
      <c r="M24" s="658"/>
      <c r="N24" s="658"/>
      <c r="O24" s="461"/>
      <c r="P24" s="462"/>
      <c r="Q24" s="463"/>
      <c r="R24" s="463"/>
    </row>
    <row r="25" spans="1:20" x14ac:dyDescent="0.2">
      <c r="A25" s="464" t="s">
        <v>1251</v>
      </c>
      <c r="B25" s="803" t="s">
        <v>1252</v>
      </c>
      <c r="C25" s="804"/>
      <c r="D25" s="804"/>
      <c r="E25" s="804"/>
      <c r="F25" s="804"/>
      <c r="G25" s="804"/>
      <c r="H25" s="804"/>
      <c r="I25" s="804"/>
      <c r="J25" s="804"/>
      <c r="K25" s="805"/>
      <c r="L25" s="659"/>
      <c r="M25" s="659"/>
      <c r="N25" s="659"/>
      <c r="O25" s="465"/>
      <c r="P25" s="466"/>
      <c r="Q25" s="462"/>
      <c r="R25" s="462"/>
    </row>
    <row r="26" spans="1:20" x14ac:dyDescent="0.2">
      <c r="A26" s="467" t="s">
        <v>1234</v>
      </c>
      <c r="B26" s="468" t="s">
        <v>1253</v>
      </c>
      <c r="C26" s="469" t="str">
        <f>Unitário!B65</f>
        <v>2 G 03 000 01</v>
      </c>
      <c r="D26" s="469" t="str">
        <f>Unitário!C65</f>
        <v>Barracão de Obra</v>
      </c>
      <c r="E26" s="470" t="s">
        <v>34</v>
      </c>
      <c r="F26" s="470"/>
      <c r="G26" s="470">
        <v>12</v>
      </c>
      <c r="H26" s="469">
        <f>Unitário!G65</f>
        <v>520.41</v>
      </c>
      <c r="I26" s="469">
        <f>H26+(H26*$D$21)</f>
        <v>646.51</v>
      </c>
      <c r="J26" s="469">
        <f>H26*G26</f>
        <v>6244.92</v>
      </c>
      <c r="K26" s="471">
        <f>I26*G26</f>
        <v>7758.12</v>
      </c>
      <c r="L26" s="660"/>
      <c r="M26" s="661"/>
      <c r="N26" s="660"/>
      <c r="O26" s="472"/>
      <c r="P26" s="787"/>
      <c r="Q26" s="787"/>
      <c r="R26" s="787"/>
    </row>
    <row r="27" spans="1:20" x14ac:dyDescent="0.2">
      <c r="A27" s="467" t="s">
        <v>1235</v>
      </c>
      <c r="B27" s="468" t="s">
        <v>1253</v>
      </c>
      <c r="C27" s="469" t="str">
        <f>Unitário!B44</f>
        <v>2 G 09 002 95</v>
      </c>
      <c r="D27" s="469" t="str">
        <f>Unitário!C44</f>
        <v>Transporte para ponte de madeira</v>
      </c>
      <c r="E27" s="470" t="s">
        <v>2</v>
      </c>
      <c r="F27" s="470">
        <v>116</v>
      </c>
      <c r="G27" s="470">
        <f>'RESUMO DE MAT'!I32</f>
        <v>27.17</v>
      </c>
      <c r="H27" s="469">
        <f>Unitário!G44</f>
        <v>200.97</v>
      </c>
      <c r="I27" s="469">
        <f>H27+(H27*$D$21)</f>
        <v>249.67</v>
      </c>
      <c r="J27" s="469">
        <f>H27*G27</f>
        <v>5460.35</v>
      </c>
      <c r="K27" s="471">
        <f>I27*G27</f>
        <v>6783.53</v>
      </c>
      <c r="L27" s="660"/>
      <c r="M27" s="661"/>
      <c r="N27" s="660"/>
      <c r="O27" s="472"/>
      <c r="P27" s="473"/>
      <c r="Q27" s="473"/>
      <c r="R27" s="473"/>
    </row>
    <row r="28" spans="1:20" x14ac:dyDescent="0.2">
      <c r="A28" s="467" t="s">
        <v>1236</v>
      </c>
      <c r="B28" s="468" t="s">
        <v>1253</v>
      </c>
      <c r="C28" s="469" t="str">
        <f>Unitário!B45</f>
        <v>2 G 99 999 99</v>
      </c>
      <c r="D28" s="469" t="str">
        <f>Unitário!C45</f>
        <v>Placa de Obra - Padrão Contratante</v>
      </c>
      <c r="E28" s="470" t="s">
        <v>34</v>
      </c>
      <c r="F28" s="470"/>
      <c r="G28" s="470">
        <v>2</v>
      </c>
      <c r="H28" s="469">
        <f>Unitário!G45</f>
        <v>98.51</v>
      </c>
      <c r="I28" s="469">
        <f>H28+(H28*$D$21)</f>
        <v>122.38</v>
      </c>
      <c r="J28" s="469">
        <f>H28*G28</f>
        <v>197.02</v>
      </c>
      <c r="K28" s="471">
        <f>I28*G28</f>
        <v>244.76</v>
      </c>
      <c r="L28" s="660"/>
      <c r="M28" s="661"/>
      <c r="N28" s="660"/>
      <c r="O28" s="472"/>
      <c r="P28" s="473"/>
      <c r="Q28" s="473"/>
      <c r="R28" s="473"/>
    </row>
    <row r="29" spans="1:20" x14ac:dyDescent="0.2">
      <c r="A29" s="467" t="s">
        <v>1238</v>
      </c>
      <c r="B29" s="468" t="s">
        <v>1253</v>
      </c>
      <c r="C29" s="469" t="str">
        <f>Unitário!B34</f>
        <v>2 G 03 005 01</v>
      </c>
      <c r="D29" s="469" t="str">
        <f>Unitário!C34</f>
        <v>Construção de ponte branca</v>
      </c>
      <c r="E29" s="470" t="s">
        <v>2</v>
      </c>
      <c r="F29" s="470"/>
      <c r="G29" s="470">
        <v>46.54</v>
      </c>
      <c r="H29" s="469">
        <f>Unitário!G34</f>
        <v>94.09</v>
      </c>
      <c r="I29" s="469">
        <f>H29+(H29*$D$21)</f>
        <v>116.89</v>
      </c>
      <c r="J29" s="469">
        <f>H29*G29</f>
        <v>4378.95</v>
      </c>
      <c r="K29" s="471">
        <f>I29*G29</f>
        <v>5440.06</v>
      </c>
      <c r="L29" s="660"/>
      <c r="M29" s="661"/>
      <c r="N29" s="660"/>
      <c r="O29" s="472"/>
      <c r="P29" s="473"/>
      <c r="Q29" s="473"/>
      <c r="R29" s="473"/>
    </row>
    <row r="30" spans="1:20" x14ac:dyDescent="0.2">
      <c r="A30" s="467"/>
      <c r="B30" s="468"/>
      <c r="C30" s="468"/>
      <c r="D30" s="469"/>
      <c r="E30" s="470"/>
      <c r="F30" s="470"/>
      <c r="G30" s="470"/>
      <c r="H30" s="469"/>
      <c r="I30" s="469"/>
      <c r="J30" s="469"/>
      <c r="K30" s="471"/>
      <c r="L30" s="660"/>
      <c r="M30" s="660">
        <v>3.58</v>
      </c>
      <c r="N30" s="660">
        <v>13</v>
      </c>
      <c r="O30" s="472"/>
      <c r="P30" s="473"/>
      <c r="Q30" s="788"/>
      <c r="R30" s="788"/>
      <c r="S30" s="788"/>
      <c r="T30" s="788"/>
    </row>
    <row r="31" spans="1:20" ht="13.5" thickBot="1" x14ac:dyDescent="0.25">
      <c r="A31" s="809" t="s">
        <v>1255</v>
      </c>
      <c r="B31" s="810"/>
      <c r="C31" s="810"/>
      <c r="D31" s="810"/>
      <c r="E31" s="810"/>
      <c r="F31" s="810"/>
      <c r="G31" s="810"/>
      <c r="H31" s="810"/>
      <c r="I31" s="810"/>
      <c r="J31" s="811"/>
      <c r="K31" s="474">
        <f>SUM(K26:K30)</f>
        <v>20226.47</v>
      </c>
      <c r="L31" s="497"/>
      <c r="M31" s="497"/>
      <c r="N31" s="497">
        <f>N30*M30</f>
        <v>46.54</v>
      </c>
      <c r="O31" s="475"/>
      <c r="P31" s="476"/>
      <c r="Q31" s="477"/>
      <c r="R31" s="477"/>
    </row>
    <row r="32" spans="1:20" x14ac:dyDescent="0.2">
      <c r="A32" s="795"/>
      <c r="B32" s="796"/>
      <c r="C32" s="796"/>
      <c r="D32" s="797"/>
      <c r="E32" s="797"/>
      <c r="F32" s="797"/>
      <c r="G32" s="797"/>
      <c r="H32" s="797"/>
      <c r="I32" s="797"/>
      <c r="J32" s="797"/>
      <c r="K32" s="798"/>
      <c r="L32" s="659"/>
      <c r="M32" s="659"/>
      <c r="N32" s="659"/>
      <c r="O32" s="465"/>
      <c r="P32" s="477"/>
      <c r="Q32" s="478"/>
      <c r="R32" s="456"/>
    </row>
    <row r="33" spans="1:18" x14ac:dyDescent="0.2">
      <c r="A33" s="479" t="s">
        <v>1256</v>
      </c>
      <c r="B33" s="789" t="s">
        <v>1257</v>
      </c>
      <c r="C33" s="790"/>
      <c r="D33" s="790"/>
      <c r="E33" s="790"/>
      <c r="F33" s="790"/>
      <c r="G33" s="790"/>
      <c r="H33" s="790"/>
      <c r="I33" s="790"/>
      <c r="J33" s="790"/>
      <c r="K33" s="791"/>
      <c r="L33" s="659"/>
      <c r="M33" s="659"/>
      <c r="N33" s="659"/>
      <c r="O33" s="465"/>
      <c r="P33" s="477"/>
      <c r="Q33" s="478"/>
      <c r="R33" s="456"/>
    </row>
    <row r="34" spans="1:18" x14ac:dyDescent="0.2">
      <c r="A34" s="467" t="s">
        <v>1258</v>
      </c>
      <c r="B34" s="468" t="s">
        <v>1253</v>
      </c>
      <c r="C34" s="480" t="str">
        <f>Unitário!B47</f>
        <v>3 G 03 001 15</v>
      </c>
      <c r="D34" s="480" t="str">
        <f>Unitário!C47</f>
        <v>Desmontes de jogos de esteios (h=&lt;2,00m)</v>
      </c>
      <c r="E34" s="470" t="s">
        <v>1394</v>
      </c>
      <c r="F34" s="470"/>
      <c r="G34" s="470">
        <v>7</v>
      </c>
      <c r="H34" s="469">
        <f>Unitário!G47</f>
        <v>45.75</v>
      </c>
      <c r="I34" s="469">
        <f t="shared" ref="I34:I39" si="0">H34+(H34*$D$21)</f>
        <v>56.84</v>
      </c>
      <c r="J34" s="469">
        <f t="shared" ref="J34:J39" si="1">H34*G34</f>
        <v>320.25</v>
      </c>
      <c r="K34" s="471">
        <f t="shared" ref="K34:K39" si="2">I34*G34</f>
        <v>397.88</v>
      </c>
      <c r="L34" s="659"/>
      <c r="M34" s="659"/>
      <c r="N34" s="659"/>
      <c r="O34" s="465"/>
      <c r="P34" s="477"/>
      <c r="Q34" s="478"/>
      <c r="R34" s="456"/>
    </row>
    <row r="35" spans="1:18" x14ac:dyDescent="0.2">
      <c r="A35" s="467" t="s">
        <v>1259</v>
      </c>
      <c r="B35" s="468" t="s">
        <v>1253</v>
      </c>
      <c r="C35" s="469" t="str">
        <f>Unitário!B57</f>
        <v>3G 03 003 15</v>
      </c>
      <c r="D35" s="469" t="str">
        <f>Unitário!C57</f>
        <v>Desmonte de rodeiro</v>
      </c>
      <c r="E35" s="470" t="s">
        <v>122</v>
      </c>
      <c r="F35" s="470"/>
      <c r="G35" s="470">
        <v>13</v>
      </c>
      <c r="H35" s="469">
        <f>Unitário!G57</f>
        <v>23.22</v>
      </c>
      <c r="I35" s="469">
        <f t="shared" si="0"/>
        <v>28.85</v>
      </c>
      <c r="J35" s="469">
        <f t="shared" si="1"/>
        <v>301.86</v>
      </c>
      <c r="K35" s="471">
        <f t="shared" si="2"/>
        <v>375.05</v>
      </c>
      <c r="L35" s="660"/>
      <c r="M35" s="661"/>
      <c r="N35" s="660"/>
      <c r="O35" s="478"/>
      <c r="P35" s="477"/>
      <c r="Q35" s="478"/>
      <c r="R35" s="456"/>
    </row>
    <row r="36" spans="1:18" x14ac:dyDescent="0.2">
      <c r="A36" s="467" t="s">
        <v>1260</v>
      </c>
      <c r="B36" s="468" t="s">
        <v>1253</v>
      </c>
      <c r="C36" s="468" t="s">
        <v>59</v>
      </c>
      <c r="D36" s="469" t="s">
        <v>876</v>
      </c>
      <c r="E36" s="470" t="s">
        <v>122</v>
      </c>
      <c r="F36" s="470"/>
      <c r="G36" s="470">
        <v>13</v>
      </c>
      <c r="H36" s="469">
        <f>Unitário!G58</f>
        <v>2.74</v>
      </c>
      <c r="I36" s="469">
        <f t="shared" si="0"/>
        <v>3.4</v>
      </c>
      <c r="J36" s="469">
        <f t="shared" si="1"/>
        <v>35.619999999999997</v>
      </c>
      <c r="K36" s="471">
        <f t="shared" si="2"/>
        <v>44.2</v>
      </c>
      <c r="L36" s="660"/>
      <c r="M36" s="661"/>
      <c r="N36" s="660"/>
      <c r="O36" s="478"/>
      <c r="P36" s="477"/>
      <c r="Q36" s="478"/>
      <c r="R36" s="456"/>
    </row>
    <row r="37" spans="1:18" x14ac:dyDescent="0.2">
      <c r="A37" s="467" t="s">
        <v>1261</v>
      </c>
      <c r="B37" s="468" t="s">
        <v>1253</v>
      </c>
      <c r="C37" s="468" t="s">
        <v>1262</v>
      </c>
      <c r="D37" s="469" t="s">
        <v>877</v>
      </c>
      <c r="E37" s="470" t="s">
        <v>34</v>
      </c>
      <c r="F37" s="470"/>
      <c r="G37" s="470">
        <v>0</v>
      </c>
      <c r="H37" s="469">
        <f>Unitário!G60</f>
        <v>13.59</v>
      </c>
      <c r="I37" s="469">
        <f t="shared" si="0"/>
        <v>16.88</v>
      </c>
      <c r="J37" s="469">
        <f t="shared" si="1"/>
        <v>0</v>
      </c>
      <c r="K37" s="471">
        <f t="shared" si="2"/>
        <v>0</v>
      </c>
      <c r="L37" s="660"/>
      <c r="M37" s="661"/>
      <c r="N37" s="660"/>
      <c r="O37" s="478"/>
      <c r="P37" s="473"/>
      <c r="Q37" s="473"/>
      <c r="R37" s="473"/>
    </row>
    <row r="38" spans="1:18" x14ac:dyDescent="0.2">
      <c r="A38" s="467" t="s">
        <v>1263</v>
      </c>
      <c r="B38" s="468" t="s">
        <v>1253</v>
      </c>
      <c r="C38" s="468" t="str">
        <f>Unitário!B55</f>
        <v>3 G 03 003 11</v>
      </c>
      <c r="D38" s="469" t="s">
        <v>873</v>
      </c>
      <c r="E38" s="470" t="s">
        <v>122</v>
      </c>
      <c r="F38" s="470"/>
      <c r="G38" s="470">
        <v>13</v>
      </c>
      <c r="H38" s="469">
        <f>Unitário!G55</f>
        <v>26.41</v>
      </c>
      <c r="I38" s="469">
        <f t="shared" si="0"/>
        <v>32.81</v>
      </c>
      <c r="J38" s="469">
        <f t="shared" si="1"/>
        <v>343.33</v>
      </c>
      <c r="K38" s="471">
        <f t="shared" si="2"/>
        <v>426.53</v>
      </c>
      <c r="L38" s="660"/>
      <c r="M38" s="660"/>
      <c r="N38" s="660"/>
      <c r="O38" s="478"/>
      <c r="P38" s="473"/>
      <c r="Q38" s="473"/>
      <c r="R38" s="473"/>
    </row>
    <row r="39" spans="1:18" x14ac:dyDescent="0.2">
      <c r="A39" s="467" t="s">
        <v>1264</v>
      </c>
      <c r="B39" s="468" t="s">
        <v>1253</v>
      </c>
      <c r="C39" s="468" t="s">
        <v>52</v>
      </c>
      <c r="D39" s="469" t="s">
        <v>872</v>
      </c>
      <c r="E39" s="470" t="s">
        <v>122</v>
      </c>
      <c r="F39" s="470"/>
      <c r="G39" s="470">
        <v>13</v>
      </c>
      <c r="H39" s="469">
        <f>Unitário!G51</f>
        <v>65.489999999999995</v>
      </c>
      <c r="I39" s="469">
        <f t="shared" si="0"/>
        <v>81.36</v>
      </c>
      <c r="J39" s="469">
        <f t="shared" si="1"/>
        <v>851.37</v>
      </c>
      <c r="K39" s="471">
        <f t="shared" si="2"/>
        <v>1057.68</v>
      </c>
      <c r="L39" s="660"/>
      <c r="M39" s="660"/>
      <c r="N39" s="660"/>
      <c r="O39" s="478"/>
      <c r="P39" s="473"/>
      <c r="Q39" s="473"/>
      <c r="R39" s="473"/>
    </row>
    <row r="40" spans="1:18" x14ac:dyDescent="0.2">
      <c r="A40" s="481"/>
      <c r="B40" s="482"/>
      <c r="C40" s="482"/>
      <c r="D40" s="483"/>
      <c r="E40" s="484"/>
      <c r="F40" s="484"/>
      <c r="G40" s="484"/>
      <c r="H40" s="483"/>
      <c r="I40" s="483"/>
      <c r="J40" s="485"/>
      <c r="K40" s="486"/>
      <c r="L40" s="660"/>
      <c r="M40" s="660"/>
      <c r="N40" s="660"/>
      <c r="O40" s="478"/>
      <c r="P40" s="473"/>
      <c r="Q40" s="473"/>
      <c r="R40" s="473"/>
    </row>
    <row r="41" spans="1:18" ht="13.5" thickBot="1" x14ac:dyDescent="0.25">
      <c r="A41" s="792" t="s">
        <v>1255</v>
      </c>
      <c r="B41" s="793"/>
      <c r="C41" s="793"/>
      <c r="D41" s="793"/>
      <c r="E41" s="793"/>
      <c r="F41" s="793"/>
      <c r="G41" s="793"/>
      <c r="H41" s="793"/>
      <c r="I41" s="793"/>
      <c r="J41" s="794"/>
      <c r="K41" s="487">
        <f>SUM(K34:K40)</f>
        <v>2301.34</v>
      </c>
      <c r="L41" s="497"/>
      <c r="M41" s="497"/>
      <c r="N41" s="497"/>
      <c r="O41" s="475"/>
      <c r="P41" s="477"/>
      <c r="Q41" s="478"/>
      <c r="R41" s="456"/>
    </row>
    <row r="42" spans="1:18" x14ac:dyDescent="0.2">
      <c r="A42" s="479" t="s">
        <v>1265</v>
      </c>
      <c r="B42" s="789" t="s">
        <v>1346</v>
      </c>
      <c r="C42" s="790"/>
      <c r="D42" s="790"/>
      <c r="E42" s="790"/>
      <c r="F42" s="790"/>
      <c r="G42" s="790"/>
      <c r="H42" s="790"/>
      <c r="I42" s="790"/>
      <c r="J42" s="790"/>
      <c r="K42" s="791"/>
      <c r="L42" s="659"/>
      <c r="M42" s="659"/>
      <c r="N42" s="659"/>
      <c r="O42" s="465"/>
      <c r="P42" s="473"/>
      <c r="Q42" s="473"/>
      <c r="R42" s="473"/>
    </row>
    <row r="43" spans="1:18" x14ac:dyDescent="0.2">
      <c r="A43" s="467" t="s">
        <v>1266</v>
      </c>
      <c r="B43" s="468" t="s">
        <v>1253</v>
      </c>
      <c r="C43" s="468" t="s">
        <v>160</v>
      </c>
      <c r="D43" s="469" t="s">
        <v>916</v>
      </c>
      <c r="E43" s="470" t="s">
        <v>1394</v>
      </c>
      <c r="F43" s="470">
        <v>0</v>
      </c>
      <c r="G43" s="470">
        <f>4.8*3</f>
        <v>14.4</v>
      </c>
      <c r="H43" s="469">
        <f>Unitário!G21</f>
        <v>2394.09</v>
      </c>
      <c r="I43" s="469">
        <f t="shared" ref="I43:I49" si="3">H43+(H43*$D$21)</f>
        <v>2974.18</v>
      </c>
      <c r="J43" s="469">
        <f t="shared" ref="J43:J49" si="4">H43*G43</f>
        <v>34474.9</v>
      </c>
      <c r="K43" s="471">
        <f t="shared" ref="K43:K49" si="5">I43*G43</f>
        <v>42828.19</v>
      </c>
      <c r="L43" s="659"/>
      <c r="M43" s="659"/>
      <c r="N43" s="659"/>
      <c r="O43" s="465"/>
      <c r="P43" s="473"/>
      <c r="Q43" s="473"/>
      <c r="R43" s="473"/>
    </row>
    <row r="44" spans="1:18" x14ac:dyDescent="0.2">
      <c r="A44" s="467" t="s">
        <v>1267</v>
      </c>
      <c r="B44" s="468" t="s">
        <v>1253</v>
      </c>
      <c r="C44" s="1086" t="s">
        <v>62</v>
      </c>
      <c r="D44" s="469" t="s">
        <v>1268</v>
      </c>
      <c r="E44" s="470" t="s">
        <v>1394</v>
      </c>
      <c r="F44" s="470">
        <v>0</v>
      </c>
      <c r="G44" s="470">
        <f>4.8*3</f>
        <v>14.4</v>
      </c>
      <c r="H44" s="469">
        <f>Unitário!G24</f>
        <v>5892.25</v>
      </c>
      <c r="I44" s="469">
        <f t="shared" si="3"/>
        <v>7319.94</v>
      </c>
      <c r="J44" s="469">
        <f t="shared" si="4"/>
        <v>84848.4</v>
      </c>
      <c r="K44" s="471">
        <f t="shared" si="5"/>
        <v>105407.14</v>
      </c>
      <c r="L44" s="659"/>
      <c r="M44" s="659"/>
      <c r="N44" s="659"/>
      <c r="O44" s="465"/>
      <c r="P44" s="473"/>
      <c r="Q44" s="473"/>
      <c r="R44" s="473"/>
    </row>
    <row r="45" spans="1:18" x14ac:dyDescent="0.2">
      <c r="A45" s="467" t="s">
        <v>1269</v>
      </c>
      <c r="B45" s="468" t="s">
        <v>1253</v>
      </c>
      <c r="C45" s="1086" t="s">
        <v>131</v>
      </c>
      <c r="D45" s="469" t="s">
        <v>884</v>
      </c>
      <c r="E45" s="470" t="s">
        <v>122</v>
      </c>
      <c r="F45" s="470"/>
      <c r="G45" s="470">
        <v>14</v>
      </c>
      <c r="H45" s="469">
        <f>Unitário!G25</f>
        <v>4432.04</v>
      </c>
      <c r="I45" s="469">
        <f t="shared" si="3"/>
        <v>5505.92</v>
      </c>
      <c r="J45" s="469">
        <f t="shared" si="4"/>
        <v>62048.56</v>
      </c>
      <c r="K45" s="471">
        <f t="shared" si="5"/>
        <v>77082.880000000005</v>
      </c>
      <c r="L45" s="659"/>
      <c r="M45" s="659"/>
      <c r="N45" s="659"/>
      <c r="O45" s="465"/>
      <c r="P45" s="473"/>
      <c r="Q45" s="473"/>
      <c r="R45" s="473"/>
    </row>
    <row r="46" spans="1:18" x14ac:dyDescent="0.2">
      <c r="A46" s="467" t="s">
        <v>1270</v>
      </c>
      <c r="B46" s="468" t="s">
        <v>1253</v>
      </c>
      <c r="C46" s="1086" t="s">
        <v>73</v>
      </c>
      <c r="D46" s="469" t="s">
        <v>886</v>
      </c>
      <c r="E46" s="468" t="s">
        <v>122</v>
      </c>
      <c r="F46" s="470"/>
      <c r="G46" s="470">
        <v>13</v>
      </c>
      <c r="H46" s="469">
        <f>Unitário!G28</f>
        <v>937.78</v>
      </c>
      <c r="I46" s="469">
        <f t="shared" si="3"/>
        <v>1165</v>
      </c>
      <c r="J46" s="469">
        <f t="shared" si="4"/>
        <v>12191.14</v>
      </c>
      <c r="K46" s="471">
        <f t="shared" si="5"/>
        <v>15145</v>
      </c>
      <c r="L46" s="659"/>
      <c r="M46" s="659">
        <v>1.5</v>
      </c>
      <c r="N46" s="659">
        <v>3</v>
      </c>
      <c r="O46" s="465">
        <v>4</v>
      </c>
      <c r="P46" s="473">
        <f>M46*N46*O46</f>
        <v>18</v>
      </c>
      <c r="Q46" s="473"/>
      <c r="R46" s="473"/>
    </row>
    <row r="47" spans="1:18" x14ac:dyDescent="0.2">
      <c r="A47" s="467" t="s">
        <v>1271</v>
      </c>
      <c r="B47" s="468" t="s">
        <v>1253</v>
      </c>
      <c r="C47" s="1086" t="s">
        <v>87</v>
      </c>
      <c r="D47" s="469" t="s">
        <v>918</v>
      </c>
      <c r="E47" s="470" t="s">
        <v>122</v>
      </c>
      <c r="F47" s="470"/>
      <c r="G47" s="470">
        <v>13</v>
      </c>
      <c r="H47" s="469">
        <f>Unitário!G29</f>
        <v>269.72000000000003</v>
      </c>
      <c r="I47" s="469">
        <f t="shared" si="3"/>
        <v>335.07</v>
      </c>
      <c r="J47" s="469">
        <f t="shared" si="4"/>
        <v>3506.36</v>
      </c>
      <c r="K47" s="471">
        <f t="shared" si="5"/>
        <v>4355.91</v>
      </c>
      <c r="L47" s="660"/>
      <c r="M47" s="661">
        <v>1.5</v>
      </c>
      <c r="N47" s="660">
        <v>4.5</v>
      </c>
      <c r="O47" s="478">
        <v>2</v>
      </c>
      <c r="P47" s="473">
        <f>M47*N47*O47</f>
        <v>13.5</v>
      </c>
      <c r="Q47" s="473"/>
      <c r="R47" s="473"/>
    </row>
    <row r="48" spans="1:18" x14ac:dyDescent="0.2">
      <c r="A48" s="467" t="s">
        <v>1272</v>
      </c>
      <c r="B48" s="468" t="s">
        <v>1273</v>
      </c>
      <c r="C48" s="1086" t="s">
        <v>162</v>
      </c>
      <c r="D48" s="469" t="s">
        <v>878</v>
      </c>
      <c r="E48" s="468" t="s">
        <v>34</v>
      </c>
      <c r="F48" s="470"/>
      <c r="G48" s="470">
        <v>31.5</v>
      </c>
      <c r="H48" s="469">
        <f>Unitário!G31</f>
        <v>705.4</v>
      </c>
      <c r="I48" s="469">
        <f t="shared" si="3"/>
        <v>876.32</v>
      </c>
      <c r="J48" s="469">
        <f t="shared" si="4"/>
        <v>22220.1</v>
      </c>
      <c r="K48" s="471">
        <f t="shared" si="5"/>
        <v>27604.080000000002</v>
      </c>
      <c r="L48" s="660"/>
      <c r="M48" s="661"/>
      <c r="N48" s="660"/>
      <c r="O48" s="478"/>
      <c r="P48" s="473">
        <f>SUM(P46:P47)</f>
        <v>31.5</v>
      </c>
      <c r="Q48" s="473"/>
      <c r="R48" s="473"/>
    </row>
    <row r="49" spans="1:18" x14ac:dyDescent="0.2">
      <c r="A49" s="467" t="s">
        <v>1274</v>
      </c>
      <c r="B49" s="468" t="s">
        <v>1273</v>
      </c>
      <c r="C49" s="1086" t="s">
        <v>71</v>
      </c>
      <c r="D49" s="469" t="s">
        <v>879</v>
      </c>
      <c r="E49" s="468" t="s">
        <v>122</v>
      </c>
      <c r="F49" s="470"/>
      <c r="G49" s="470">
        <v>13</v>
      </c>
      <c r="H49" s="469">
        <f>Unitário!G27</f>
        <v>1581.26</v>
      </c>
      <c r="I49" s="469">
        <f t="shared" si="3"/>
        <v>1964.4</v>
      </c>
      <c r="J49" s="469">
        <f t="shared" si="4"/>
        <v>20556.38</v>
      </c>
      <c r="K49" s="471">
        <f t="shared" si="5"/>
        <v>25537.200000000001</v>
      </c>
      <c r="L49" s="660"/>
      <c r="M49" s="661"/>
      <c r="N49" s="660"/>
      <c r="O49" s="478"/>
      <c r="P49" s="473"/>
      <c r="Q49" s="473"/>
      <c r="R49" s="473"/>
    </row>
    <row r="50" spans="1:18" ht="13.5" thickBot="1" x14ac:dyDescent="0.25">
      <c r="A50" s="792" t="s">
        <v>1255</v>
      </c>
      <c r="B50" s="793"/>
      <c r="C50" s="793"/>
      <c r="D50" s="793"/>
      <c r="E50" s="793"/>
      <c r="F50" s="793"/>
      <c r="G50" s="793"/>
      <c r="H50" s="793"/>
      <c r="I50" s="793"/>
      <c r="J50" s="794"/>
      <c r="K50" s="487">
        <f>SUM(K43:K49)</f>
        <v>297960.40000000002</v>
      </c>
      <c r="L50" s="497"/>
      <c r="M50" s="497"/>
      <c r="N50" s="497"/>
      <c r="O50" s="475"/>
      <c r="P50" s="473"/>
      <c r="Q50" s="473"/>
      <c r="R50" s="473"/>
    </row>
    <row r="51" spans="1:18" x14ac:dyDescent="0.2">
      <c r="A51" s="479" t="s">
        <v>1275</v>
      </c>
      <c r="B51" s="789" t="s">
        <v>1276</v>
      </c>
      <c r="C51" s="790"/>
      <c r="D51" s="790"/>
      <c r="E51" s="790"/>
      <c r="F51" s="790"/>
      <c r="G51" s="790"/>
      <c r="H51" s="790"/>
      <c r="I51" s="790"/>
      <c r="J51" s="790"/>
      <c r="K51" s="791"/>
      <c r="L51" s="659"/>
      <c r="M51" s="659"/>
      <c r="N51" s="659"/>
      <c r="O51" s="465"/>
      <c r="P51" s="477"/>
      <c r="Q51" s="488"/>
    </row>
    <row r="52" spans="1:18" x14ac:dyDescent="0.2">
      <c r="A52" s="489" t="s">
        <v>1277</v>
      </c>
      <c r="B52" s="468" t="s">
        <v>1273</v>
      </c>
      <c r="C52" s="468" t="s">
        <v>1278</v>
      </c>
      <c r="D52" s="480" t="s">
        <v>1279</v>
      </c>
      <c r="E52" s="490" t="s">
        <v>1280</v>
      </c>
      <c r="F52" s="490"/>
      <c r="G52" s="491">
        <v>12</v>
      </c>
      <c r="H52" s="492">
        <f>Unitário!G41</f>
        <v>16.010000000000002</v>
      </c>
      <c r="I52" s="493">
        <f>H52+(H52*$D$21)</f>
        <v>19.89</v>
      </c>
      <c r="J52" s="493">
        <f>H52*G52</f>
        <v>192.12</v>
      </c>
      <c r="K52" s="494">
        <f>I52*G52</f>
        <v>238.68</v>
      </c>
      <c r="L52" s="662"/>
      <c r="M52" s="662"/>
      <c r="N52" s="662"/>
      <c r="O52" s="478"/>
      <c r="P52" s="465"/>
      <c r="Q52" s="465"/>
      <c r="R52" s="465"/>
    </row>
    <row r="53" spans="1:18" ht="25.5" x14ac:dyDescent="0.2">
      <c r="A53" s="489" t="s">
        <v>1281</v>
      </c>
      <c r="B53" s="468" t="s">
        <v>1253</v>
      </c>
      <c r="C53" s="468" t="s">
        <v>173</v>
      </c>
      <c r="D53" s="480" t="s">
        <v>1282</v>
      </c>
      <c r="E53" s="490" t="s">
        <v>34</v>
      </c>
      <c r="F53" s="490"/>
      <c r="G53" s="491">
        <v>0.6</v>
      </c>
      <c r="H53" s="492">
        <f>Unitário!G43</f>
        <v>275.58999999999997</v>
      </c>
      <c r="I53" s="493">
        <f>H53+(H53*$D$21)</f>
        <v>342.37</v>
      </c>
      <c r="J53" s="493">
        <f>H53*G53</f>
        <v>165.35</v>
      </c>
      <c r="K53" s="494">
        <f>I53*G53</f>
        <v>205.42</v>
      </c>
      <c r="L53" s="662"/>
      <c r="M53" s="662"/>
      <c r="N53" s="662"/>
      <c r="O53" s="478"/>
      <c r="P53" s="465"/>
      <c r="Q53" s="465"/>
      <c r="R53" s="465"/>
    </row>
    <row r="54" spans="1:18" ht="25.5" x14ac:dyDescent="0.2">
      <c r="A54" s="489" t="s">
        <v>1283</v>
      </c>
      <c r="B54" s="468" t="s">
        <v>1253</v>
      </c>
      <c r="C54" s="468" t="s">
        <v>166</v>
      </c>
      <c r="D54" s="480" t="s">
        <v>1284</v>
      </c>
      <c r="E54" s="490" t="s">
        <v>34</v>
      </c>
      <c r="F54" s="490"/>
      <c r="G54" s="491">
        <v>2</v>
      </c>
      <c r="H54" s="492">
        <f>Unitário!G42</f>
        <v>273.56</v>
      </c>
      <c r="I54" s="493">
        <f>H54+(H54*$D$21)</f>
        <v>339.84</v>
      </c>
      <c r="J54" s="493">
        <f>H54*G54</f>
        <v>547.12</v>
      </c>
      <c r="K54" s="494">
        <f>I54*G54</f>
        <v>679.68</v>
      </c>
      <c r="L54" s="662"/>
      <c r="M54" s="662"/>
      <c r="N54" s="662"/>
      <c r="O54" s="478"/>
      <c r="P54" s="465"/>
      <c r="Q54" s="465"/>
      <c r="R54" s="465"/>
    </row>
    <row r="55" spans="1:18" ht="13.5" thickBot="1" x14ac:dyDescent="0.25">
      <c r="A55" s="792" t="s">
        <v>1255</v>
      </c>
      <c r="B55" s="793"/>
      <c r="C55" s="793"/>
      <c r="D55" s="793"/>
      <c r="E55" s="793"/>
      <c r="F55" s="793"/>
      <c r="G55" s="793"/>
      <c r="H55" s="793"/>
      <c r="I55" s="793"/>
      <c r="J55" s="794"/>
      <c r="K55" s="487">
        <f>SUM(K52:K54)</f>
        <v>1123.78</v>
      </c>
      <c r="L55" s="497"/>
      <c r="M55" s="497"/>
      <c r="N55" s="497"/>
      <c r="O55" s="475"/>
      <c r="P55" s="465"/>
      <c r="Q55" s="465"/>
      <c r="R55" s="465"/>
    </row>
    <row r="56" spans="1:18" x14ac:dyDescent="0.2">
      <c r="A56" s="479" t="s">
        <v>1285</v>
      </c>
      <c r="B56" s="789" t="s">
        <v>1286</v>
      </c>
      <c r="C56" s="790"/>
      <c r="D56" s="790"/>
      <c r="E56" s="790"/>
      <c r="F56" s="790"/>
      <c r="G56" s="790"/>
      <c r="H56" s="790"/>
      <c r="I56" s="790"/>
      <c r="J56" s="790"/>
      <c r="K56" s="791"/>
      <c r="L56" s="659"/>
      <c r="M56" s="659"/>
      <c r="N56" s="659"/>
      <c r="O56" s="465"/>
      <c r="P56" s="465"/>
      <c r="Q56" s="465"/>
      <c r="R56" s="465"/>
    </row>
    <row r="57" spans="1:18" x14ac:dyDescent="0.2">
      <c r="A57" s="489" t="s">
        <v>1287</v>
      </c>
      <c r="B57" s="468" t="s">
        <v>1253</v>
      </c>
      <c r="C57" s="468" t="s">
        <v>77</v>
      </c>
      <c r="D57" s="480" t="s">
        <v>1288</v>
      </c>
      <c r="E57" s="490" t="s">
        <v>34</v>
      </c>
      <c r="F57" s="490"/>
      <c r="G57" s="491">
        <f>'ÁREA DE PINTURA'!J98</f>
        <v>647.21</v>
      </c>
      <c r="H57" s="492">
        <f>Unitário!G38</f>
        <v>11.7</v>
      </c>
      <c r="I57" s="493">
        <f>H57+(H57*$D$21)</f>
        <v>14.53</v>
      </c>
      <c r="J57" s="493">
        <f>H57*G57</f>
        <v>7572.36</v>
      </c>
      <c r="K57" s="494">
        <f>I57*G57</f>
        <v>9403.9599999999991</v>
      </c>
      <c r="L57" s="662"/>
      <c r="M57" s="662"/>
      <c r="N57" s="662"/>
      <c r="O57" s="478"/>
      <c r="P57" s="465"/>
      <c r="Q57" s="465"/>
      <c r="R57" s="465"/>
    </row>
    <row r="58" spans="1:18" ht="13.5" thickBot="1" x14ac:dyDescent="0.25">
      <c r="A58" s="792" t="s">
        <v>1255</v>
      </c>
      <c r="B58" s="793"/>
      <c r="C58" s="793"/>
      <c r="D58" s="793"/>
      <c r="E58" s="793"/>
      <c r="F58" s="793"/>
      <c r="G58" s="793"/>
      <c r="H58" s="793"/>
      <c r="I58" s="793"/>
      <c r="J58" s="794"/>
      <c r="K58" s="487">
        <f>SUM(K57)</f>
        <v>9403.9599999999991</v>
      </c>
      <c r="L58" s="497"/>
      <c r="M58" s="497"/>
      <c r="N58" s="497"/>
      <c r="O58" s="475"/>
      <c r="P58" s="465"/>
      <c r="Q58" s="465"/>
      <c r="R58" s="465"/>
    </row>
    <row r="59" spans="1:18" ht="3.75" customHeight="1" thickBot="1" x14ac:dyDescent="0.25">
      <c r="A59" s="495"/>
      <c r="B59" s="488"/>
      <c r="C59" s="488"/>
      <c r="D59" s="476"/>
      <c r="E59" s="476"/>
      <c r="F59" s="476"/>
      <c r="G59" s="476"/>
      <c r="H59" s="476"/>
      <c r="I59" s="476"/>
      <c r="J59" s="476"/>
      <c r="K59" s="496"/>
      <c r="L59" s="497"/>
      <c r="M59" s="497"/>
      <c r="N59" s="497"/>
      <c r="O59" s="475"/>
      <c r="P59" s="465"/>
      <c r="Q59" s="465"/>
      <c r="R59" s="465"/>
    </row>
    <row r="60" spans="1:18" s="500" customFormat="1" ht="18.75" customHeight="1" thickBot="1" x14ac:dyDescent="0.25">
      <c r="A60" s="806" t="s">
        <v>1289</v>
      </c>
      <c r="B60" s="807"/>
      <c r="C60" s="807"/>
      <c r="D60" s="807"/>
      <c r="E60" s="807"/>
      <c r="F60" s="807"/>
      <c r="G60" s="807"/>
      <c r="H60" s="807"/>
      <c r="I60" s="807"/>
      <c r="J60" s="807"/>
      <c r="K60" s="571">
        <f>K58+K55+K50+K41+K31</f>
        <v>331015.95</v>
      </c>
      <c r="L60" s="497">
        <f>K60*0.7</f>
        <v>231711.17</v>
      </c>
      <c r="M60" s="497"/>
      <c r="N60" s="497"/>
      <c r="O60" s="498"/>
      <c r="P60" s="499"/>
      <c r="Q60" s="465"/>
      <c r="R60" s="499"/>
    </row>
    <row r="61" spans="1:18" x14ac:dyDescent="0.2">
      <c r="A61" s="567" t="s">
        <v>1429</v>
      </c>
      <c r="B61" s="568"/>
      <c r="C61" s="568"/>
      <c r="D61" s="568"/>
      <c r="E61" s="568"/>
      <c r="F61" s="568"/>
      <c r="G61" s="568"/>
      <c r="H61" s="568"/>
      <c r="I61" s="568"/>
      <c r="J61" s="568"/>
      <c r="K61" s="569"/>
      <c r="L61" s="659"/>
      <c r="M61" s="659"/>
      <c r="N61" s="659"/>
      <c r="O61" s="501"/>
      <c r="P61" s="465"/>
      <c r="Q61" s="465"/>
      <c r="R61" s="465"/>
    </row>
    <row r="62" spans="1:18" x14ac:dyDescent="0.2">
      <c r="A62" s="502"/>
      <c r="B62" s="445"/>
      <c r="C62" s="445"/>
      <c r="D62" s="445"/>
      <c r="E62" s="445"/>
      <c r="F62" s="445"/>
      <c r="G62" s="445"/>
      <c r="H62" s="445"/>
      <c r="I62" s="445"/>
      <c r="J62" s="445"/>
      <c r="K62" s="503"/>
      <c r="L62" s="659"/>
      <c r="M62" s="659"/>
      <c r="N62" s="787"/>
      <c r="O62" s="787"/>
      <c r="P62" s="465"/>
      <c r="Q62" s="465"/>
      <c r="R62" s="465"/>
    </row>
    <row r="63" spans="1:18" x14ac:dyDescent="0.2">
      <c r="A63" s="502"/>
      <c r="B63" s="445"/>
      <c r="C63" s="445"/>
      <c r="D63" s="445"/>
      <c r="E63" s="445"/>
      <c r="F63" s="445"/>
      <c r="G63" s="445"/>
      <c r="H63" s="445"/>
      <c r="I63" s="445"/>
      <c r="J63" s="445"/>
      <c r="K63" s="503"/>
      <c r="L63" s="659"/>
      <c r="M63" s="659"/>
      <c r="N63" s="659"/>
      <c r="O63" s="501"/>
      <c r="P63" s="465"/>
      <c r="Q63" s="465"/>
      <c r="R63" s="465"/>
    </row>
    <row r="64" spans="1:18" ht="23.25" x14ac:dyDescent="0.2">
      <c r="A64" s="502"/>
      <c r="B64" s="445"/>
      <c r="C64" s="445"/>
      <c r="D64" s="445"/>
      <c r="E64" s="445"/>
      <c r="F64" s="445"/>
      <c r="G64" s="445"/>
      <c r="H64" s="445"/>
      <c r="I64" s="445"/>
      <c r="J64" s="445"/>
      <c r="K64" s="503"/>
      <c r="L64" s="663"/>
      <c r="M64" s="659"/>
      <c r="N64" s="659"/>
      <c r="O64" s="465"/>
      <c r="P64" s="504"/>
      <c r="Q64" s="465"/>
      <c r="R64" s="465"/>
    </row>
    <row r="65" spans="1:18" ht="24" thickBot="1" x14ac:dyDescent="0.25">
      <c r="A65" s="570"/>
      <c r="B65" s="505"/>
      <c r="C65" s="505"/>
      <c r="D65" s="505"/>
      <c r="E65" s="505"/>
      <c r="F65" s="505"/>
      <c r="G65" s="505"/>
      <c r="H65" s="505"/>
      <c r="I65" s="505"/>
      <c r="J65" s="505"/>
      <c r="K65" s="506"/>
      <c r="L65" s="659"/>
      <c r="M65" s="659"/>
      <c r="N65" s="659"/>
      <c r="O65" s="465"/>
      <c r="P65" s="504"/>
      <c r="Q65" s="465"/>
      <c r="R65" s="465"/>
    </row>
    <row r="66" spans="1:18" x14ac:dyDescent="0.2">
      <c r="A66" s="801"/>
      <c r="B66" s="801"/>
      <c r="C66" s="801"/>
      <c r="D66" s="801"/>
      <c r="E66" s="801"/>
      <c r="F66" s="801"/>
      <c r="G66" s="801"/>
      <c r="H66" s="801"/>
      <c r="I66" s="801"/>
      <c r="J66" s="801"/>
      <c r="K66" s="801"/>
    </row>
    <row r="67" spans="1:18" x14ac:dyDescent="0.2">
      <c r="A67" s="801"/>
      <c r="B67" s="801"/>
      <c r="C67" s="801"/>
      <c r="D67" s="801"/>
      <c r="E67" s="801"/>
      <c r="F67" s="801"/>
      <c r="G67" s="801"/>
      <c r="H67" s="801"/>
      <c r="I67" s="801"/>
      <c r="J67" s="801"/>
      <c r="K67" s="801"/>
    </row>
  </sheetData>
  <mergeCells count="26">
    <mergeCell ref="A66:K66"/>
    <mergeCell ref="A23:K23"/>
    <mergeCell ref="B25:K25"/>
    <mergeCell ref="A67:K67"/>
    <mergeCell ref="A14:K14"/>
    <mergeCell ref="A17:K17"/>
    <mergeCell ref="A19:K19"/>
    <mergeCell ref="A60:J60"/>
    <mergeCell ref="B33:K33"/>
    <mergeCell ref="A41:J41"/>
    <mergeCell ref="B42:K42"/>
    <mergeCell ref="A50:J50"/>
    <mergeCell ref="B51:K51"/>
    <mergeCell ref="A55:J55"/>
    <mergeCell ref="B22:D22"/>
    <mergeCell ref="A31:J31"/>
    <mergeCell ref="A16:K16"/>
    <mergeCell ref="A15:K15"/>
    <mergeCell ref="A18:K18"/>
    <mergeCell ref="A20:K20"/>
    <mergeCell ref="N62:O62"/>
    <mergeCell ref="P26:R26"/>
    <mergeCell ref="Q30:T30"/>
    <mergeCell ref="B56:K56"/>
    <mergeCell ref="A58:J58"/>
    <mergeCell ref="A32:K32"/>
  </mergeCells>
  <printOptions horizontalCentered="1"/>
  <pageMargins left="0.39370078740157483" right="0.39370078740157483" top="0.39370078740157483" bottom="0.39370078740157483" header="0.31496062992125984" footer="0"/>
  <pageSetup paperSize="9" scale="38" fitToHeight="2" orientation="landscape" r:id="rId1"/>
  <headerFooter>
    <oddFooter>&amp;CRua Elviro Mancini 530 – Centro – Cep 79.670-000 Brasilândia MS
Fone – (067) 3546-1301 www.brasilandia.ms.gov.br</oddFooter>
  </headerFooter>
  <drawing r:id="rId2"/>
  <legacyDrawing r:id="rId3"/>
  <oleObjects>
    <mc:AlternateContent xmlns:mc="http://schemas.openxmlformats.org/markup-compatibility/2006">
      <mc:Choice Requires="x14">
        <oleObject progId="PBrush" shapeId="475137" r:id="rId4">
          <objectPr defaultSize="0" autoPict="0" r:id="rId5">
            <anchor moveWithCells="1" sizeWithCells="1">
              <from>
                <xdr:col>3</xdr:col>
                <xdr:colOff>2400300</xdr:colOff>
                <xdr:row>1</xdr:row>
                <xdr:rowOff>142875</xdr:rowOff>
              </from>
              <to>
                <xdr:col>4</xdr:col>
                <xdr:colOff>333375</xdr:colOff>
                <xdr:row>8</xdr:row>
                <xdr:rowOff>85725</xdr:rowOff>
              </to>
            </anchor>
          </objectPr>
        </oleObject>
      </mc:Choice>
      <mc:Fallback>
        <oleObject progId="PBrush" shapeId="47513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R39"/>
  <sheetViews>
    <sheetView view="pageLayout" topLeftCell="A3" zoomScaleNormal="100" workbookViewId="0">
      <selection activeCell="I31" sqref="I31"/>
    </sheetView>
  </sheetViews>
  <sheetFormatPr defaultRowHeight="12.75" x14ac:dyDescent="0.2"/>
  <cols>
    <col min="1" max="1" width="15.140625" style="389" customWidth="1"/>
    <col min="2" max="2" width="50.7109375" style="389" customWidth="1"/>
    <col min="3" max="3" width="11.28515625" style="389" bestFit="1" customWidth="1"/>
    <col min="4" max="4" width="12.42578125" style="389" customWidth="1"/>
    <col min="5" max="5" width="9.140625" style="389"/>
    <col min="6" max="6" width="12.85546875" style="389" customWidth="1"/>
    <col min="7" max="7" width="15.85546875" style="389" customWidth="1"/>
    <col min="8" max="256" width="9.140625" style="389"/>
    <col min="257" max="257" width="15.140625" style="389" customWidth="1"/>
    <col min="258" max="258" width="50.7109375" style="389" customWidth="1"/>
    <col min="259" max="259" width="11.28515625" style="389" bestFit="1" customWidth="1"/>
    <col min="260" max="260" width="12.42578125" style="389" customWidth="1"/>
    <col min="261" max="261" width="9.140625" style="389"/>
    <col min="262" max="262" width="12.85546875" style="389" customWidth="1"/>
    <col min="263" max="263" width="12.28515625" style="389" customWidth="1"/>
    <col min="264" max="512" width="9.140625" style="389"/>
    <col min="513" max="513" width="15.140625" style="389" customWidth="1"/>
    <col min="514" max="514" width="50.7109375" style="389" customWidth="1"/>
    <col min="515" max="515" width="11.28515625" style="389" bestFit="1" customWidth="1"/>
    <col min="516" max="516" width="12.42578125" style="389" customWidth="1"/>
    <col min="517" max="517" width="9.140625" style="389"/>
    <col min="518" max="518" width="12.85546875" style="389" customWidth="1"/>
    <col min="519" max="519" width="12.28515625" style="389" customWidth="1"/>
    <col min="520" max="768" width="9.140625" style="389"/>
    <col min="769" max="769" width="15.140625" style="389" customWidth="1"/>
    <col min="770" max="770" width="50.7109375" style="389" customWidth="1"/>
    <col min="771" max="771" width="11.28515625" style="389" bestFit="1" customWidth="1"/>
    <col min="772" max="772" width="12.42578125" style="389" customWidth="1"/>
    <col min="773" max="773" width="9.140625" style="389"/>
    <col min="774" max="774" width="12.85546875" style="389" customWidth="1"/>
    <col min="775" max="775" width="12.28515625" style="389" customWidth="1"/>
    <col min="776" max="1024" width="9.140625" style="389"/>
    <col min="1025" max="1025" width="15.140625" style="389" customWidth="1"/>
    <col min="1026" max="1026" width="50.7109375" style="389" customWidth="1"/>
    <col min="1027" max="1027" width="11.28515625" style="389" bestFit="1" customWidth="1"/>
    <col min="1028" max="1028" width="12.42578125" style="389" customWidth="1"/>
    <col min="1029" max="1029" width="9.140625" style="389"/>
    <col min="1030" max="1030" width="12.85546875" style="389" customWidth="1"/>
    <col min="1031" max="1031" width="12.28515625" style="389" customWidth="1"/>
    <col min="1032" max="1280" width="9.140625" style="389"/>
    <col min="1281" max="1281" width="15.140625" style="389" customWidth="1"/>
    <col min="1282" max="1282" width="50.7109375" style="389" customWidth="1"/>
    <col min="1283" max="1283" width="11.28515625" style="389" bestFit="1" customWidth="1"/>
    <col min="1284" max="1284" width="12.42578125" style="389" customWidth="1"/>
    <col min="1285" max="1285" width="9.140625" style="389"/>
    <col min="1286" max="1286" width="12.85546875" style="389" customWidth="1"/>
    <col min="1287" max="1287" width="12.28515625" style="389" customWidth="1"/>
    <col min="1288" max="1536" width="9.140625" style="389"/>
    <col min="1537" max="1537" width="15.140625" style="389" customWidth="1"/>
    <col min="1538" max="1538" width="50.7109375" style="389" customWidth="1"/>
    <col min="1539" max="1539" width="11.28515625" style="389" bestFit="1" customWidth="1"/>
    <col min="1540" max="1540" width="12.42578125" style="389" customWidth="1"/>
    <col min="1541" max="1541" width="9.140625" style="389"/>
    <col min="1542" max="1542" width="12.85546875" style="389" customWidth="1"/>
    <col min="1543" max="1543" width="12.28515625" style="389" customWidth="1"/>
    <col min="1544" max="1792" width="9.140625" style="389"/>
    <col min="1793" max="1793" width="15.140625" style="389" customWidth="1"/>
    <col min="1794" max="1794" width="50.7109375" style="389" customWidth="1"/>
    <col min="1795" max="1795" width="11.28515625" style="389" bestFit="1" customWidth="1"/>
    <col min="1796" max="1796" width="12.42578125" style="389" customWidth="1"/>
    <col min="1797" max="1797" width="9.140625" style="389"/>
    <col min="1798" max="1798" width="12.85546875" style="389" customWidth="1"/>
    <col min="1799" max="1799" width="12.28515625" style="389" customWidth="1"/>
    <col min="1800" max="2048" width="9.140625" style="389"/>
    <col min="2049" max="2049" width="15.140625" style="389" customWidth="1"/>
    <col min="2050" max="2050" width="50.7109375" style="389" customWidth="1"/>
    <col min="2051" max="2051" width="11.28515625" style="389" bestFit="1" customWidth="1"/>
    <col min="2052" max="2052" width="12.42578125" style="389" customWidth="1"/>
    <col min="2053" max="2053" width="9.140625" style="389"/>
    <col min="2054" max="2054" width="12.85546875" style="389" customWidth="1"/>
    <col min="2055" max="2055" width="12.28515625" style="389" customWidth="1"/>
    <col min="2056" max="2304" width="9.140625" style="389"/>
    <col min="2305" max="2305" width="15.140625" style="389" customWidth="1"/>
    <col min="2306" max="2306" width="50.7109375" style="389" customWidth="1"/>
    <col min="2307" max="2307" width="11.28515625" style="389" bestFit="1" customWidth="1"/>
    <col min="2308" max="2308" width="12.42578125" style="389" customWidth="1"/>
    <col min="2309" max="2309" width="9.140625" style="389"/>
    <col min="2310" max="2310" width="12.85546875" style="389" customWidth="1"/>
    <col min="2311" max="2311" width="12.28515625" style="389" customWidth="1"/>
    <col min="2312" max="2560" width="9.140625" style="389"/>
    <col min="2561" max="2561" width="15.140625" style="389" customWidth="1"/>
    <col min="2562" max="2562" width="50.7109375" style="389" customWidth="1"/>
    <col min="2563" max="2563" width="11.28515625" style="389" bestFit="1" customWidth="1"/>
    <col min="2564" max="2564" width="12.42578125" style="389" customWidth="1"/>
    <col min="2565" max="2565" width="9.140625" style="389"/>
    <col min="2566" max="2566" width="12.85546875" style="389" customWidth="1"/>
    <col min="2567" max="2567" width="12.28515625" style="389" customWidth="1"/>
    <col min="2568" max="2816" width="9.140625" style="389"/>
    <col min="2817" max="2817" width="15.140625" style="389" customWidth="1"/>
    <col min="2818" max="2818" width="50.7109375" style="389" customWidth="1"/>
    <col min="2819" max="2819" width="11.28515625" style="389" bestFit="1" customWidth="1"/>
    <col min="2820" max="2820" width="12.42578125" style="389" customWidth="1"/>
    <col min="2821" max="2821" width="9.140625" style="389"/>
    <col min="2822" max="2822" width="12.85546875" style="389" customWidth="1"/>
    <col min="2823" max="2823" width="12.28515625" style="389" customWidth="1"/>
    <col min="2824" max="3072" width="9.140625" style="389"/>
    <col min="3073" max="3073" width="15.140625" style="389" customWidth="1"/>
    <col min="3074" max="3074" width="50.7109375" style="389" customWidth="1"/>
    <col min="3075" max="3075" width="11.28515625" style="389" bestFit="1" customWidth="1"/>
    <col min="3076" max="3076" width="12.42578125" style="389" customWidth="1"/>
    <col min="3077" max="3077" width="9.140625" style="389"/>
    <col min="3078" max="3078" width="12.85546875" style="389" customWidth="1"/>
    <col min="3079" max="3079" width="12.28515625" style="389" customWidth="1"/>
    <col min="3080" max="3328" width="9.140625" style="389"/>
    <col min="3329" max="3329" width="15.140625" style="389" customWidth="1"/>
    <col min="3330" max="3330" width="50.7109375" style="389" customWidth="1"/>
    <col min="3331" max="3331" width="11.28515625" style="389" bestFit="1" customWidth="1"/>
    <col min="3332" max="3332" width="12.42578125" style="389" customWidth="1"/>
    <col min="3333" max="3333" width="9.140625" style="389"/>
    <col min="3334" max="3334" width="12.85546875" style="389" customWidth="1"/>
    <col min="3335" max="3335" width="12.28515625" style="389" customWidth="1"/>
    <col min="3336" max="3584" width="9.140625" style="389"/>
    <col min="3585" max="3585" width="15.140625" style="389" customWidth="1"/>
    <col min="3586" max="3586" width="50.7109375" style="389" customWidth="1"/>
    <col min="3587" max="3587" width="11.28515625" style="389" bestFit="1" customWidth="1"/>
    <col min="3588" max="3588" width="12.42578125" style="389" customWidth="1"/>
    <col min="3589" max="3589" width="9.140625" style="389"/>
    <col min="3590" max="3590" width="12.85546875" style="389" customWidth="1"/>
    <col min="3591" max="3591" width="12.28515625" style="389" customWidth="1"/>
    <col min="3592" max="3840" width="9.140625" style="389"/>
    <col min="3841" max="3841" width="15.140625" style="389" customWidth="1"/>
    <col min="3842" max="3842" width="50.7109375" style="389" customWidth="1"/>
    <col min="3843" max="3843" width="11.28515625" style="389" bestFit="1" customWidth="1"/>
    <col min="3844" max="3844" width="12.42578125" style="389" customWidth="1"/>
    <col min="3845" max="3845" width="9.140625" style="389"/>
    <col min="3846" max="3846" width="12.85546875" style="389" customWidth="1"/>
    <col min="3847" max="3847" width="12.28515625" style="389" customWidth="1"/>
    <col min="3848" max="4096" width="9.140625" style="389"/>
    <col min="4097" max="4097" width="15.140625" style="389" customWidth="1"/>
    <col min="4098" max="4098" width="50.7109375" style="389" customWidth="1"/>
    <col min="4099" max="4099" width="11.28515625" style="389" bestFit="1" customWidth="1"/>
    <col min="4100" max="4100" width="12.42578125" style="389" customWidth="1"/>
    <col min="4101" max="4101" width="9.140625" style="389"/>
    <col min="4102" max="4102" width="12.85546875" style="389" customWidth="1"/>
    <col min="4103" max="4103" width="12.28515625" style="389" customWidth="1"/>
    <col min="4104" max="4352" width="9.140625" style="389"/>
    <col min="4353" max="4353" width="15.140625" style="389" customWidth="1"/>
    <col min="4354" max="4354" width="50.7109375" style="389" customWidth="1"/>
    <col min="4355" max="4355" width="11.28515625" style="389" bestFit="1" customWidth="1"/>
    <col min="4356" max="4356" width="12.42578125" style="389" customWidth="1"/>
    <col min="4357" max="4357" width="9.140625" style="389"/>
    <col min="4358" max="4358" width="12.85546875" style="389" customWidth="1"/>
    <col min="4359" max="4359" width="12.28515625" style="389" customWidth="1"/>
    <col min="4360" max="4608" width="9.140625" style="389"/>
    <col min="4609" max="4609" width="15.140625" style="389" customWidth="1"/>
    <col min="4610" max="4610" width="50.7109375" style="389" customWidth="1"/>
    <col min="4611" max="4611" width="11.28515625" style="389" bestFit="1" customWidth="1"/>
    <col min="4612" max="4612" width="12.42578125" style="389" customWidth="1"/>
    <col min="4613" max="4613" width="9.140625" style="389"/>
    <col min="4614" max="4614" width="12.85546875" style="389" customWidth="1"/>
    <col min="4615" max="4615" width="12.28515625" style="389" customWidth="1"/>
    <col min="4616" max="4864" width="9.140625" style="389"/>
    <col min="4865" max="4865" width="15.140625" style="389" customWidth="1"/>
    <col min="4866" max="4866" width="50.7109375" style="389" customWidth="1"/>
    <col min="4867" max="4867" width="11.28515625" style="389" bestFit="1" customWidth="1"/>
    <col min="4868" max="4868" width="12.42578125" style="389" customWidth="1"/>
    <col min="4869" max="4869" width="9.140625" style="389"/>
    <col min="4870" max="4870" width="12.85546875" style="389" customWidth="1"/>
    <col min="4871" max="4871" width="12.28515625" style="389" customWidth="1"/>
    <col min="4872" max="5120" width="9.140625" style="389"/>
    <col min="5121" max="5121" width="15.140625" style="389" customWidth="1"/>
    <col min="5122" max="5122" width="50.7109375" style="389" customWidth="1"/>
    <col min="5123" max="5123" width="11.28515625" style="389" bestFit="1" customWidth="1"/>
    <col min="5124" max="5124" width="12.42578125" style="389" customWidth="1"/>
    <col min="5125" max="5125" width="9.140625" style="389"/>
    <col min="5126" max="5126" width="12.85546875" style="389" customWidth="1"/>
    <col min="5127" max="5127" width="12.28515625" style="389" customWidth="1"/>
    <col min="5128" max="5376" width="9.140625" style="389"/>
    <col min="5377" max="5377" width="15.140625" style="389" customWidth="1"/>
    <col min="5378" max="5378" width="50.7109375" style="389" customWidth="1"/>
    <col min="5379" max="5379" width="11.28515625" style="389" bestFit="1" customWidth="1"/>
    <col min="5380" max="5380" width="12.42578125" style="389" customWidth="1"/>
    <col min="5381" max="5381" width="9.140625" style="389"/>
    <col min="5382" max="5382" width="12.85546875" style="389" customWidth="1"/>
    <col min="5383" max="5383" width="12.28515625" style="389" customWidth="1"/>
    <col min="5384" max="5632" width="9.140625" style="389"/>
    <col min="5633" max="5633" width="15.140625" style="389" customWidth="1"/>
    <col min="5634" max="5634" width="50.7109375" style="389" customWidth="1"/>
    <col min="5635" max="5635" width="11.28515625" style="389" bestFit="1" customWidth="1"/>
    <col min="5636" max="5636" width="12.42578125" style="389" customWidth="1"/>
    <col min="5637" max="5637" width="9.140625" style="389"/>
    <col min="5638" max="5638" width="12.85546875" style="389" customWidth="1"/>
    <col min="5639" max="5639" width="12.28515625" style="389" customWidth="1"/>
    <col min="5640" max="5888" width="9.140625" style="389"/>
    <col min="5889" max="5889" width="15.140625" style="389" customWidth="1"/>
    <col min="5890" max="5890" width="50.7109375" style="389" customWidth="1"/>
    <col min="5891" max="5891" width="11.28515625" style="389" bestFit="1" customWidth="1"/>
    <col min="5892" max="5892" width="12.42578125" style="389" customWidth="1"/>
    <col min="5893" max="5893" width="9.140625" style="389"/>
    <col min="5894" max="5894" width="12.85546875" style="389" customWidth="1"/>
    <col min="5895" max="5895" width="12.28515625" style="389" customWidth="1"/>
    <col min="5896" max="6144" width="9.140625" style="389"/>
    <col min="6145" max="6145" width="15.140625" style="389" customWidth="1"/>
    <col min="6146" max="6146" width="50.7109375" style="389" customWidth="1"/>
    <col min="6147" max="6147" width="11.28515625" style="389" bestFit="1" customWidth="1"/>
    <col min="6148" max="6148" width="12.42578125" style="389" customWidth="1"/>
    <col min="6149" max="6149" width="9.140625" style="389"/>
    <col min="6150" max="6150" width="12.85546875" style="389" customWidth="1"/>
    <col min="6151" max="6151" width="12.28515625" style="389" customWidth="1"/>
    <col min="6152" max="6400" width="9.140625" style="389"/>
    <col min="6401" max="6401" width="15.140625" style="389" customWidth="1"/>
    <col min="6402" max="6402" width="50.7109375" style="389" customWidth="1"/>
    <col min="6403" max="6403" width="11.28515625" style="389" bestFit="1" customWidth="1"/>
    <col min="6404" max="6404" width="12.42578125" style="389" customWidth="1"/>
    <col min="6405" max="6405" width="9.140625" style="389"/>
    <col min="6406" max="6406" width="12.85546875" style="389" customWidth="1"/>
    <col min="6407" max="6407" width="12.28515625" style="389" customWidth="1"/>
    <col min="6408" max="6656" width="9.140625" style="389"/>
    <col min="6657" max="6657" width="15.140625" style="389" customWidth="1"/>
    <col min="6658" max="6658" width="50.7109375" style="389" customWidth="1"/>
    <col min="6659" max="6659" width="11.28515625" style="389" bestFit="1" customWidth="1"/>
    <col min="6660" max="6660" width="12.42578125" style="389" customWidth="1"/>
    <col min="6661" max="6661" width="9.140625" style="389"/>
    <col min="6662" max="6662" width="12.85546875" style="389" customWidth="1"/>
    <col min="6663" max="6663" width="12.28515625" style="389" customWidth="1"/>
    <col min="6664" max="6912" width="9.140625" style="389"/>
    <col min="6913" max="6913" width="15.140625" style="389" customWidth="1"/>
    <col min="6914" max="6914" width="50.7109375" style="389" customWidth="1"/>
    <col min="6915" max="6915" width="11.28515625" style="389" bestFit="1" customWidth="1"/>
    <col min="6916" max="6916" width="12.42578125" style="389" customWidth="1"/>
    <col min="6917" max="6917" width="9.140625" style="389"/>
    <col min="6918" max="6918" width="12.85546875" style="389" customWidth="1"/>
    <col min="6919" max="6919" width="12.28515625" style="389" customWidth="1"/>
    <col min="6920" max="7168" width="9.140625" style="389"/>
    <col min="7169" max="7169" width="15.140625" style="389" customWidth="1"/>
    <col min="7170" max="7170" width="50.7109375" style="389" customWidth="1"/>
    <col min="7171" max="7171" width="11.28515625" style="389" bestFit="1" customWidth="1"/>
    <col min="7172" max="7172" width="12.42578125" style="389" customWidth="1"/>
    <col min="7173" max="7173" width="9.140625" style="389"/>
    <col min="7174" max="7174" width="12.85546875" style="389" customWidth="1"/>
    <col min="7175" max="7175" width="12.28515625" style="389" customWidth="1"/>
    <col min="7176" max="7424" width="9.140625" style="389"/>
    <col min="7425" max="7425" width="15.140625" style="389" customWidth="1"/>
    <col min="7426" max="7426" width="50.7109375" style="389" customWidth="1"/>
    <col min="7427" max="7427" width="11.28515625" style="389" bestFit="1" customWidth="1"/>
    <col min="7428" max="7428" width="12.42578125" style="389" customWidth="1"/>
    <col min="7429" max="7429" width="9.140625" style="389"/>
    <col min="7430" max="7430" width="12.85546875" style="389" customWidth="1"/>
    <col min="7431" max="7431" width="12.28515625" style="389" customWidth="1"/>
    <col min="7432" max="7680" width="9.140625" style="389"/>
    <col min="7681" max="7681" width="15.140625" style="389" customWidth="1"/>
    <col min="7682" max="7682" width="50.7109375" style="389" customWidth="1"/>
    <col min="7683" max="7683" width="11.28515625" style="389" bestFit="1" customWidth="1"/>
    <col min="7684" max="7684" width="12.42578125" style="389" customWidth="1"/>
    <col min="7685" max="7685" width="9.140625" style="389"/>
    <col min="7686" max="7686" width="12.85546875" style="389" customWidth="1"/>
    <col min="7687" max="7687" width="12.28515625" style="389" customWidth="1"/>
    <col min="7688" max="7936" width="9.140625" style="389"/>
    <col min="7937" max="7937" width="15.140625" style="389" customWidth="1"/>
    <col min="7938" max="7938" width="50.7109375" style="389" customWidth="1"/>
    <col min="7939" max="7939" width="11.28515625" style="389" bestFit="1" customWidth="1"/>
    <col min="7940" max="7940" width="12.42578125" style="389" customWidth="1"/>
    <col min="7941" max="7941" width="9.140625" style="389"/>
    <col min="7942" max="7942" width="12.85546875" style="389" customWidth="1"/>
    <col min="7943" max="7943" width="12.28515625" style="389" customWidth="1"/>
    <col min="7944" max="8192" width="9.140625" style="389"/>
    <col min="8193" max="8193" width="15.140625" style="389" customWidth="1"/>
    <col min="8194" max="8194" width="50.7109375" style="389" customWidth="1"/>
    <col min="8195" max="8195" width="11.28515625" style="389" bestFit="1" customWidth="1"/>
    <col min="8196" max="8196" width="12.42578125" style="389" customWidth="1"/>
    <col min="8197" max="8197" width="9.140625" style="389"/>
    <col min="8198" max="8198" width="12.85546875" style="389" customWidth="1"/>
    <col min="8199" max="8199" width="12.28515625" style="389" customWidth="1"/>
    <col min="8200" max="8448" width="9.140625" style="389"/>
    <col min="8449" max="8449" width="15.140625" style="389" customWidth="1"/>
    <col min="8450" max="8450" width="50.7109375" style="389" customWidth="1"/>
    <col min="8451" max="8451" width="11.28515625" style="389" bestFit="1" customWidth="1"/>
    <col min="8452" max="8452" width="12.42578125" style="389" customWidth="1"/>
    <col min="8453" max="8453" width="9.140625" style="389"/>
    <col min="8454" max="8454" width="12.85546875" style="389" customWidth="1"/>
    <col min="8455" max="8455" width="12.28515625" style="389" customWidth="1"/>
    <col min="8456" max="8704" width="9.140625" style="389"/>
    <col min="8705" max="8705" width="15.140625" style="389" customWidth="1"/>
    <col min="8706" max="8706" width="50.7109375" style="389" customWidth="1"/>
    <col min="8707" max="8707" width="11.28515625" style="389" bestFit="1" customWidth="1"/>
    <col min="8708" max="8708" width="12.42578125" style="389" customWidth="1"/>
    <col min="8709" max="8709" width="9.140625" style="389"/>
    <col min="8710" max="8710" width="12.85546875" style="389" customWidth="1"/>
    <col min="8711" max="8711" width="12.28515625" style="389" customWidth="1"/>
    <col min="8712" max="8960" width="9.140625" style="389"/>
    <col min="8961" max="8961" width="15.140625" style="389" customWidth="1"/>
    <col min="8962" max="8962" width="50.7109375" style="389" customWidth="1"/>
    <col min="8963" max="8963" width="11.28515625" style="389" bestFit="1" customWidth="1"/>
    <col min="8964" max="8964" width="12.42578125" style="389" customWidth="1"/>
    <col min="8965" max="8965" width="9.140625" style="389"/>
    <col min="8966" max="8966" width="12.85546875" style="389" customWidth="1"/>
    <col min="8967" max="8967" width="12.28515625" style="389" customWidth="1"/>
    <col min="8968" max="9216" width="9.140625" style="389"/>
    <col min="9217" max="9217" width="15.140625" style="389" customWidth="1"/>
    <col min="9218" max="9218" width="50.7109375" style="389" customWidth="1"/>
    <col min="9219" max="9219" width="11.28515625" style="389" bestFit="1" customWidth="1"/>
    <col min="9220" max="9220" width="12.42578125" style="389" customWidth="1"/>
    <col min="9221" max="9221" width="9.140625" style="389"/>
    <col min="9222" max="9222" width="12.85546875" style="389" customWidth="1"/>
    <col min="9223" max="9223" width="12.28515625" style="389" customWidth="1"/>
    <col min="9224" max="9472" width="9.140625" style="389"/>
    <col min="9473" max="9473" width="15.140625" style="389" customWidth="1"/>
    <col min="9474" max="9474" width="50.7109375" style="389" customWidth="1"/>
    <col min="9475" max="9475" width="11.28515625" style="389" bestFit="1" customWidth="1"/>
    <col min="9476" max="9476" width="12.42578125" style="389" customWidth="1"/>
    <col min="9477" max="9477" width="9.140625" style="389"/>
    <col min="9478" max="9478" width="12.85546875" style="389" customWidth="1"/>
    <col min="9479" max="9479" width="12.28515625" style="389" customWidth="1"/>
    <col min="9480" max="9728" width="9.140625" style="389"/>
    <col min="9729" max="9729" width="15.140625" style="389" customWidth="1"/>
    <col min="9730" max="9730" width="50.7109375" style="389" customWidth="1"/>
    <col min="9731" max="9731" width="11.28515625" style="389" bestFit="1" customWidth="1"/>
    <col min="9732" max="9732" width="12.42578125" style="389" customWidth="1"/>
    <col min="9733" max="9733" width="9.140625" style="389"/>
    <col min="9734" max="9734" width="12.85546875" style="389" customWidth="1"/>
    <col min="9735" max="9735" width="12.28515625" style="389" customWidth="1"/>
    <col min="9736" max="9984" width="9.140625" style="389"/>
    <col min="9985" max="9985" width="15.140625" style="389" customWidth="1"/>
    <col min="9986" max="9986" width="50.7109375" style="389" customWidth="1"/>
    <col min="9987" max="9987" width="11.28515625" style="389" bestFit="1" customWidth="1"/>
    <col min="9988" max="9988" width="12.42578125" style="389" customWidth="1"/>
    <col min="9989" max="9989" width="9.140625" style="389"/>
    <col min="9990" max="9990" width="12.85546875" style="389" customWidth="1"/>
    <col min="9991" max="9991" width="12.28515625" style="389" customWidth="1"/>
    <col min="9992" max="10240" width="9.140625" style="389"/>
    <col min="10241" max="10241" width="15.140625" style="389" customWidth="1"/>
    <col min="10242" max="10242" width="50.7109375" style="389" customWidth="1"/>
    <col min="10243" max="10243" width="11.28515625" style="389" bestFit="1" customWidth="1"/>
    <col min="10244" max="10244" width="12.42578125" style="389" customWidth="1"/>
    <col min="10245" max="10245" width="9.140625" style="389"/>
    <col min="10246" max="10246" width="12.85546875" style="389" customWidth="1"/>
    <col min="10247" max="10247" width="12.28515625" style="389" customWidth="1"/>
    <col min="10248" max="10496" width="9.140625" style="389"/>
    <col min="10497" max="10497" width="15.140625" style="389" customWidth="1"/>
    <col min="10498" max="10498" width="50.7109375" style="389" customWidth="1"/>
    <col min="10499" max="10499" width="11.28515625" style="389" bestFit="1" customWidth="1"/>
    <col min="10500" max="10500" width="12.42578125" style="389" customWidth="1"/>
    <col min="10501" max="10501" width="9.140625" style="389"/>
    <col min="10502" max="10502" width="12.85546875" style="389" customWidth="1"/>
    <col min="10503" max="10503" width="12.28515625" style="389" customWidth="1"/>
    <col min="10504" max="10752" width="9.140625" style="389"/>
    <col min="10753" max="10753" width="15.140625" style="389" customWidth="1"/>
    <col min="10754" max="10754" width="50.7109375" style="389" customWidth="1"/>
    <col min="10755" max="10755" width="11.28515625" style="389" bestFit="1" customWidth="1"/>
    <col min="10756" max="10756" width="12.42578125" style="389" customWidth="1"/>
    <col min="10757" max="10757" width="9.140625" style="389"/>
    <col min="10758" max="10758" width="12.85546875" style="389" customWidth="1"/>
    <col min="10759" max="10759" width="12.28515625" style="389" customWidth="1"/>
    <col min="10760" max="11008" width="9.140625" style="389"/>
    <col min="11009" max="11009" width="15.140625" style="389" customWidth="1"/>
    <col min="11010" max="11010" width="50.7109375" style="389" customWidth="1"/>
    <col min="11011" max="11011" width="11.28515625" style="389" bestFit="1" customWidth="1"/>
    <col min="11012" max="11012" width="12.42578125" style="389" customWidth="1"/>
    <col min="11013" max="11013" width="9.140625" style="389"/>
    <col min="11014" max="11014" width="12.85546875" style="389" customWidth="1"/>
    <col min="11015" max="11015" width="12.28515625" style="389" customWidth="1"/>
    <col min="11016" max="11264" width="9.140625" style="389"/>
    <col min="11265" max="11265" width="15.140625" style="389" customWidth="1"/>
    <col min="11266" max="11266" width="50.7109375" style="389" customWidth="1"/>
    <col min="11267" max="11267" width="11.28515625" style="389" bestFit="1" customWidth="1"/>
    <col min="11268" max="11268" width="12.42578125" style="389" customWidth="1"/>
    <col min="11269" max="11269" width="9.140625" style="389"/>
    <col min="11270" max="11270" width="12.85546875" style="389" customWidth="1"/>
    <col min="11271" max="11271" width="12.28515625" style="389" customWidth="1"/>
    <col min="11272" max="11520" width="9.140625" style="389"/>
    <col min="11521" max="11521" width="15.140625" style="389" customWidth="1"/>
    <col min="11522" max="11522" width="50.7109375" style="389" customWidth="1"/>
    <col min="11523" max="11523" width="11.28515625" style="389" bestFit="1" customWidth="1"/>
    <col min="11524" max="11524" width="12.42578125" style="389" customWidth="1"/>
    <col min="11525" max="11525" width="9.140625" style="389"/>
    <col min="11526" max="11526" width="12.85546875" style="389" customWidth="1"/>
    <col min="11527" max="11527" width="12.28515625" style="389" customWidth="1"/>
    <col min="11528" max="11776" width="9.140625" style="389"/>
    <col min="11777" max="11777" width="15.140625" style="389" customWidth="1"/>
    <col min="11778" max="11778" width="50.7109375" style="389" customWidth="1"/>
    <col min="11779" max="11779" width="11.28515625" style="389" bestFit="1" customWidth="1"/>
    <col min="11780" max="11780" width="12.42578125" style="389" customWidth="1"/>
    <col min="11781" max="11781" width="9.140625" style="389"/>
    <col min="11782" max="11782" width="12.85546875" style="389" customWidth="1"/>
    <col min="11783" max="11783" width="12.28515625" style="389" customWidth="1"/>
    <col min="11784" max="12032" width="9.140625" style="389"/>
    <col min="12033" max="12033" width="15.140625" style="389" customWidth="1"/>
    <col min="12034" max="12034" width="50.7109375" style="389" customWidth="1"/>
    <col min="12035" max="12035" width="11.28515625" style="389" bestFit="1" customWidth="1"/>
    <col min="12036" max="12036" width="12.42578125" style="389" customWidth="1"/>
    <col min="12037" max="12037" width="9.140625" style="389"/>
    <col min="12038" max="12038" width="12.85546875" style="389" customWidth="1"/>
    <col min="12039" max="12039" width="12.28515625" style="389" customWidth="1"/>
    <col min="12040" max="12288" width="9.140625" style="389"/>
    <col min="12289" max="12289" width="15.140625" style="389" customWidth="1"/>
    <col min="12290" max="12290" width="50.7109375" style="389" customWidth="1"/>
    <col min="12291" max="12291" width="11.28515625" style="389" bestFit="1" customWidth="1"/>
    <col min="12292" max="12292" width="12.42578125" style="389" customWidth="1"/>
    <col min="12293" max="12293" width="9.140625" style="389"/>
    <col min="12294" max="12294" width="12.85546875" style="389" customWidth="1"/>
    <col min="12295" max="12295" width="12.28515625" style="389" customWidth="1"/>
    <col min="12296" max="12544" width="9.140625" style="389"/>
    <col min="12545" max="12545" width="15.140625" style="389" customWidth="1"/>
    <col min="12546" max="12546" width="50.7109375" style="389" customWidth="1"/>
    <col min="12547" max="12547" width="11.28515625" style="389" bestFit="1" customWidth="1"/>
    <col min="12548" max="12548" width="12.42578125" style="389" customWidth="1"/>
    <col min="12549" max="12549" width="9.140625" style="389"/>
    <col min="12550" max="12550" width="12.85546875" style="389" customWidth="1"/>
    <col min="12551" max="12551" width="12.28515625" style="389" customWidth="1"/>
    <col min="12552" max="12800" width="9.140625" style="389"/>
    <col min="12801" max="12801" width="15.140625" style="389" customWidth="1"/>
    <col min="12802" max="12802" width="50.7109375" style="389" customWidth="1"/>
    <col min="12803" max="12803" width="11.28515625" style="389" bestFit="1" customWidth="1"/>
    <col min="12804" max="12804" width="12.42578125" style="389" customWidth="1"/>
    <col min="12805" max="12805" width="9.140625" style="389"/>
    <col min="12806" max="12806" width="12.85546875" style="389" customWidth="1"/>
    <col min="12807" max="12807" width="12.28515625" style="389" customWidth="1"/>
    <col min="12808" max="13056" width="9.140625" style="389"/>
    <col min="13057" max="13057" width="15.140625" style="389" customWidth="1"/>
    <col min="13058" max="13058" width="50.7109375" style="389" customWidth="1"/>
    <col min="13059" max="13059" width="11.28515625" style="389" bestFit="1" customWidth="1"/>
    <col min="13060" max="13060" width="12.42578125" style="389" customWidth="1"/>
    <col min="13061" max="13061" width="9.140625" style="389"/>
    <col min="13062" max="13062" width="12.85546875" style="389" customWidth="1"/>
    <col min="13063" max="13063" width="12.28515625" style="389" customWidth="1"/>
    <col min="13064" max="13312" width="9.140625" style="389"/>
    <col min="13313" max="13313" width="15.140625" style="389" customWidth="1"/>
    <col min="13314" max="13314" width="50.7109375" style="389" customWidth="1"/>
    <col min="13315" max="13315" width="11.28515625" style="389" bestFit="1" customWidth="1"/>
    <col min="13316" max="13316" width="12.42578125" style="389" customWidth="1"/>
    <col min="13317" max="13317" width="9.140625" style="389"/>
    <col min="13318" max="13318" width="12.85546875" style="389" customWidth="1"/>
    <col min="13319" max="13319" width="12.28515625" style="389" customWidth="1"/>
    <col min="13320" max="13568" width="9.140625" style="389"/>
    <col min="13569" max="13569" width="15.140625" style="389" customWidth="1"/>
    <col min="13570" max="13570" width="50.7109375" style="389" customWidth="1"/>
    <col min="13571" max="13571" width="11.28515625" style="389" bestFit="1" customWidth="1"/>
    <col min="13572" max="13572" width="12.42578125" style="389" customWidth="1"/>
    <col min="13573" max="13573" width="9.140625" style="389"/>
    <col min="13574" max="13574" width="12.85546875" style="389" customWidth="1"/>
    <col min="13575" max="13575" width="12.28515625" style="389" customWidth="1"/>
    <col min="13576" max="13824" width="9.140625" style="389"/>
    <col min="13825" max="13825" width="15.140625" style="389" customWidth="1"/>
    <col min="13826" max="13826" width="50.7109375" style="389" customWidth="1"/>
    <col min="13827" max="13827" width="11.28515625" style="389" bestFit="1" customWidth="1"/>
    <col min="13828" max="13828" width="12.42578125" style="389" customWidth="1"/>
    <col min="13829" max="13829" width="9.140625" style="389"/>
    <col min="13830" max="13830" width="12.85546875" style="389" customWidth="1"/>
    <col min="13831" max="13831" width="12.28515625" style="389" customWidth="1"/>
    <col min="13832" max="14080" width="9.140625" style="389"/>
    <col min="14081" max="14081" width="15.140625" style="389" customWidth="1"/>
    <col min="14082" max="14082" width="50.7109375" style="389" customWidth="1"/>
    <col min="14083" max="14083" width="11.28515625" style="389" bestFit="1" customWidth="1"/>
    <col min="14084" max="14084" width="12.42578125" style="389" customWidth="1"/>
    <col min="14085" max="14085" width="9.140625" style="389"/>
    <col min="14086" max="14086" width="12.85546875" style="389" customWidth="1"/>
    <col min="14087" max="14087" width="12.28515625" style="389" customWidth="1"/>
    <col min="14088" max="14336" width="9.140625" style="389"/>
    <col min="14337" max="14337" width="15.140625" style="389" customWidth="1"/>
    <col min="14338" max="14338" width="50.7109375" style="389" customWidth="1"/>
    <col min="14339" max="14339" width="11.28515625" style="389" bestFit="1" customWidth="1"/>
    <col min="14340" max="14340" width="12.42578125" style="389" customWidth="1"/>
    <col min="14341" max="14341" width="9.140625" style="389"/>
    <col min="14342" max="14342" width="12.85546875" style="389" customWidth="1"/>
    <col min="14343" max="14343" width="12.28515625" style="389" customWidth="1"/>
    <col min="14344" max="14592" width="9.140625" style="389"/>
    <col min="14593" max="14593" width="15.140625" style="389" customWidth="1"/>
    <col min="14594" max="14594" width="50.7109375" style="389" customWidth="1"/>
    <col min="14595" max="14595" width="11.28515625" style="389" bestFit="1" customWidth="1"/>
    <col min="14596" max="14596" width="12.42578125" style="389" customWidth="1"/>
    <col min="14597" max="14597" width="9.140625" style="389"/>
    <col min="14598" max="14598" width="12.85546875" style="389" customWidth="1"/>
    <col min="14599" max="14599" width="12.28515625" style="389" customWidth="1"/>
    <col min="14600" max="14848" width="9.140625" style="389"/>
    <col min="14849" max="14849" width="15.140625" style="389" customWidth="1"/>
    <col min="14850" max="14850" width="50.7109375" style="389" customWidth="1"/>
    <col min="14851" max="14851" width="11.28515625" style="389" bestFit="1" customWidth="1"/>
    <col min="14852" max="14852" width="12.42578125" style="389" customWidth="1"/>
    <col min="14853" max="14853" width="9.140625" style="389"/>
    <col min="14854" max="14854" width="12.85546875" style="389" customWidth="1"/>
    <col min="14855" max="14855" width="12.28515625" style="389" customWidth="1"/>
    <col min="14856" max="15104" width="9.140625" style="389"/>
    <col min="15105" max="15105" width="15.140625" style="389" customWidth="1"/>
    <col min="15106" max="15106" width="50.7109375" style="389" customWidth="1"/>
    <col min="15107" max="15107" width="11.28515625" style="389" bestFit="1" customWidth="1"/>
    <col min="15108" max="15108" width="12.42578125" style="389" customWidth="1"/>
    <col min="15109" max="15109" width="9.140625" style="389"/>
    <col min="15110" max="15110" width="12.85546875" style="389" customWidth="1"/>
    <col min="15111" max="15111" width="12.28515625" style="389" customWidth="1"/>
    <col min="15112" max="15360" width="9.140625" style="389"/>
    <col min="15361" max="15361" width="15.140625" style="389" customWidth="1"/>
    <col min="15362" max="15362" width="50.7109375" style="389" customWidth="1"/>
    <col min="15363" max="15363" width="11.28515625" style="389" bestFit="1" customWidth="1"/>
    <col min="15364" max="15364" width="12.42578125" style="389" customWidth="1"/>
    <col min="15365" max="15365" width="9.140625" style="389"/>
    <col min="15366" max="15366" width="12.85546875" style="389" customWidth="1"/>
    <col min="15367" max="15367" width="12.28515625" style="389" customWidth="1"/>
    <col min="15368" max="15616" width="9.140625" style="389"/>
    <col min="15617" max="15617" width="15.140625" style="389" customWidth="1"/>
    <col min="15618" max="15618" width="50.7109375" style="389" customWidth="1"/>
    <col min="15619" max="15619" width="11.28515625" style="389" bestFit="1" customWidth="1"/>
    <col min="15620" max="15620" width="12.42578125" style="389" customWidth="1"/>
    <col min="15621" max="15621" width="9.140625" style="389"/>
    <col min="15622" max="15622" width="12.85546875" style="389" customWidth="1"/>
    <col min="15623" max="15623" width="12.28515625" style="389" customWidth="1"/>
    <col min="15624" max="15872" width="9.140625" style="389"/>
    <col min="15873" max="15873" width="15.140625" style="389" customWidth="1"/>
    <col min="15874" max="15874" width="50.7109375" style="389" customWidth="1"/>
    <col min="15875" max="15875" width="11.28515625" style="389" bestFit="1" customWidth="1"/>
    <col min="15876" max="15876" width="12.42578125" style="389" customWidth="1"/>
    <col min="15877" max="15877" width="9.140625" style="389"/>
    <col min="15878" max="15878" width="12.85546875" style="389" customWidth="1"/>
    <col min="15879" max="15879" width="12.28515625" style="389" customWidth="1"/>
    <col min="15880" max="16128" width="9.140625" style="389"/>
    <col min="16129" max="16129" width="15.140625" style="389" customWidth="1"/>
    <col min="16130" max="16130" width="50.7109375" style="389" customWidth="1"/>
    <col min="16131" max="16131" width="11.28515625" style="389" bestFit="1" customWidth="1"/>
    <col min="16132" max="16132" width="12.42578125" style="389" customWidth="1"/>
    <col min="16133" max="16133" width="9.140625" style="389"/>
    <col min="16134" max="16134" width="12.85546875" style="389" customWidth="1"/>
    <col min="16135" max="16135" width="12.28515625" style="389" customWidth="1"/>
    <col min="16136" max="16384" width="9.140625" style="389"/>
  </cols>
  <sheetData>
    <row r="6" spans="1:18" s="446" customFormat="1" x14ac:dyDescent="0.2">
      <c r="A6" s="448"/>
      <c r="B6" s="448"/>
      <c r="C6" s="448"/>
      <c r="D6" s="448"/>
      <c r="E6" s="448"/>
      <c r="F6" s="448"/>
      <c r="G6" s="448"/>
    </row>
    <row r="7" spans="1:18" s="446" customFormat="1" x14ac:dyDescent="0.2">
      <c r="A7" s="448"/>
      <c r="B7" s="448"/>
      <c r="C7" s="448"/>
      <c r="D7" s="448"/>
      <c r="E7" s="448"/>
      <c r="F7" s="448"/>
      <c r="G7" s="448"/>
    </row>
    <row r="8" spans="1:18" s="446" customFormat="1" x14ac:dyDescent="0.2">
      <c r="A8" s="448"/>
      <c r="B8" s="448"/>
      <c r="C8" s="448"/>
      <c r="D8" s="448"/>
      <c r="E8" s="448"/>
      <c r="F8" s="448"/>
      <c r="G8" s="448"/>
    </row>
    <row r="9" spans="1:18" s="446" customFormat="1" x14ac:dyDescent="0.2">
      <c r="A9" s="448"/>
      <c r="B9" s="448"/>
      <c r="C9" s="448"/>
      <c r="D9" s="448"/>
      <c r="E9" s="448"/>
      <c r="F9" s="448"/>
      <c r="G9" s="448"/>
    </row>
    <row r="10" spans="1:18" s="446" customFormat="1" ht="12.75" customHeight="1" x14ac:dyDescent="0.2">
      <c r="A10" s="800" t="str">
        <f>Unitário!A8</f>
        <v>Serviço: Desmonte  Ponte de Madeira de 13 metros</v>
      </c>
      <c r="B10" s="800"/>
      <c r="C10" s="800"/>
      <c r="D10" s="800"/>
      <c r="E10" s="800"/>
      <c r="F10" s="800"/>
      <c r="G10" s="800"/>
      <c r="H10" s="450"/>
      <c r="I10" s="450"/>
      <c r="J10" s="450"/>
      <c r="K10" s="450"/>
      <c r="L10" s="443"/>
      <c r="M10" s="443"/>
      <c r="N10" s="443"/>
      <c r="O10" s="444"/>
      <c r="P10" s="445"/>
    </row>
    <row r="11" spans="1:18" s="446" customFormat="1" ht="12.75" customHeight="1" x14ac:dyDescent="0.2">
      <c r="A11" s="800" t="str">
        <f>Unitário!A9</f>
        <v>Obra: Construçãode  Ponte de Madeira de 13 metros</v>
      </c>
      <c r="B11" s="800"/>
      <c r="C11" s="800"/>
      <c r="D11" s="800"/>
      <c r="E11" s="800"/>
      <c r="F11" s="800"/>
      <c r="G11" s="800"/>
      <c r="H11" s="450"/>
      <c r="I11" s="450"/>
      <c r="J11" s="450"/>
      <c r="K11" s="450"/>
      <c r="L11" s="443"/>
      <c r="M11" s="443"/>
      <c r="N11" s="443"/>
      <c r="O11" s="444"/>
      <c r="P11" s="445"/>
    </row>
    <row r="12" spans="1:18" s="446" customFormat="1" x14ac:dyDescent="0.2">
      <c r="A12" s="814" t="str">
        <f>Unitário!A10</f>
        <v>Trecho: Zona Rural do Município</v>
      </c>
      <c r="B12" s="814"/>
      <c r="C12" s="814"/>
      <c r="D12" s="814"/>
      <c r="E12" s="814"/>
      <c r="F12" s="814"/>
      <c r="G12" s="814"/>
      <c r="H12" s="507"/>
      <c r="I12" s="507"/>
      <c r="J12" s="507"/>
      <c r="K12" s="507"/>
      <c r="L12" s="447"/>
      <c r="M12" s="447"/>
      <c r="N12" s="447"/>
      <c r="O12" s="444"/>
      <c r="P12" s="445"/>
    </row>
    <row r="13" spans="1:18" s="446" customFormat="1" ht="12.75" customHeight="1" x14ac:dyDescent="0.2">
      <c r="A13" s="814" t="str">
        <f>Unitário!A12</f>
        <v>Local:  Fazenda Caracol</v>
      </c>
      <c r="B13" s="814"/>
      <c r="C13" s="814"/>
      <c r="D13" s="814"/>
      <c r="E13" s="814"/>
      <c r="F13" s="814"/>
      <c r="G13" s="814"/>
      <c r="H13" s="445"/>
      <c r="I13" s="445"/>
      <c r="J13" s="445"/>
      <c r="K13" s="448"/>
      <c r="L13" s="448"/>
      <c r="M13" s="448"/>
      <c r="N13" s="448"/>
      <c r="O13" s="444"/>
      <c r="P13" s="389"/>
    </row>
    <row r="14" spans="1:18" s="446" customFormat="1" ht="12.75" customHeight="1" x14ac:dyDescent="0.2">
      <c r="A14" s="814" t="str">
        <f>Unitário!A13</f>
        <v>Coordenada geográfica:  20°43'4.49"S   52°36'46.06"O</v>
      </c>
      <c r="B14" s="814"/>
      <c r="C14" s="814"/>
      <c r="D14" s="814"/>
      <c r="E14" s="814"/>
      <c r="F14" s="814"/>
      <c r="G14" s="814"/>
      <c r="H14" s="445"/>
      <c r="I14" s="445"/>
      <c r="J14" s="445"/>
      <c r="K14" s="448"/>
      <c r="L14" s="448"/>
      <c r="M14" s="448"/>
      <c r="N14" s="448"/>
      <c r="O14" s="444"/>
      <c r="P14" s="389"/>
    </row>
    <row r="15" spans="1:18" s="446" customFormat="1" ht="12.75" customHeight="1" x14ac:dyDescent="0.2">
      <c r="A15" s="814" t="str">
        <f>Unitário!A14</f>
        <v>Município: Brasilândia - MS</v>
      </c>
      <c r="B15" s="814"/>
      <c r="C15" s="814"/>
      <c r="D15" s="814"/>
      <c r="E15" s="814"/>
      <c r="F15" s="814"/>
      <c r="G15" s="814"/>
      <c r="H15" s="508"/>
      <c r="I15" s="508"/>
      <c r="J15" s="508"/>
      <c r="K15" s="508"/>
      <c r="L15" s="449"/>
      <c r="M15" s="449"/>
      <c r="N15" s="449"/>
      <c r="O15" s="444"/>
      <c r="P15" s="445"/>
    </row>
    <row r="16" spans="1:18" s="455" customFormat="1" ht="12.75" customHeight="1" x14ac:dyDescent="0.2">
      <c r="A16" s="509" t="s">
        <v>1243</v>
      </c>
      <c r="B16" s="451">
        <f>Unitário!H12</f>
        <v>0.24229999999999999</v>
      </c>
      <c r="C16" s="452"/>
      <c r="D16" s="450"/>
      <c r="E16" s="450"/>
      <c r="F16" s="510" t="s">
        <v>1290</v>
      </c>
      <c r="G16" s="510"/>
      <c r="H16" s="510"/>
      <c r="I16" s="510"/>
      <c r="J16" s="510"/>
      <c r="K16" s="510"/>
      <c r="L16" s="453"/>
      <c r="M16" s="453"/>
      <c r="N16" s="453"/>
      <c r="O16" s="453"/>
      <c r="P16" s="450"/>
      <c r="Q16" s="454"/>
      <c r="R16" s="450"/>
    </row>
    <row r="17" spans="1:12" s="458" customFormat="1" ht="21" thickBot="1" x14ac:dyDescent="0.35">
      <c r="A17" s="802" t="s">
        <v>1349</v>
      </c>
      <c r="B17" s="802"/>
      <c r="C17" s="802"/>
      <c r="D17" s="802"/>
      <c r="E17" s="802"/>
      <c r="F17" s="802"/>
      <c r="G17" s="802"/>
      <c r="H17" s="459"/>
      <c r="I17" s="445"/>
      <c r="J17" s="457"/>
      <c r="K17" s="445"/>
      <c r="L17" s="460"/>
    </row>
    <row r="18" spans="1:12" x14ac:dyDescent="0.2">
      <c r="A18" s="815" t="s">
        <v>1209</v>
      </c>
      <c r="B18" s="815" t="s">
        <v>1291</v>
      </c>
      <c r="C18" s="511" t="s">
        <v>871</v>
      </c>
      <c r="D18" s="812" t="s">
        <v>1292</v>
      </c>
      <c r="E18" s="813"/>
      <c r="F18" s="812">
        <v>60</v>
      </c>
      <c r="G18" s="813"/>
    </row>
    <row r="19" spans="1:12" ht="13.5" thickBot="1" x14ac:dyDescent="0.25">
      <c r="A19" s="816"/>
      <c r="B19" s="816"/>
      <c r="C19" s="512" t="s">
        <v>1293</v>
      </c>
      <c r="D19" s="512" t="s">
        <v>1293</v>
      </c>
      <c r="E19" s="513" t="s">
        <v>1294</v>
      </c>
      <c r="F19" s="512" t="s">
        <v>1293</v>
      </c>
      <c r="G19" s="513" t="s">
        <v>1294</v>
      </c>
    </row>
    <row r="20" spans="1:12" ht="12.75" customHeight="1" x14ac:dyDescent="0.2">
      <c r="A20" s="514" t="s">
        <v>1251</v>
      </c>
      <c r="B20" s="515" t="s">
        <v>1252</v>
      </c>
      <c r="C20" s="516">
        <f>Orçamento!K31</f>
        <v>20226.47</v>
      </c>
      <c r="D20" s="516">
        <f>C20*E20</f>
        <v>20226.47</v>
      </c>
      <c r="E20" s="517">
        <v>1</v>
      </c>
      <c r="F20" s="516"/>
      <c r="G20" s="517"/>
    </row>
    <row r="21" spans="1:12" ht="12.75" customHeight="1" x14ac:dyDescent="0.2">
      <c r="A21" s="518" t="s">
        <v>1256</v>
      </c>
      <c r="B21" s="519" t="str">
        <f>[1]Orçamento!B24</f>
        <v xml:space="preserve">DESMONTE - Mão de Obra </v>
      </c>
      <c r="C21" s="520">
        <f>Orçamento!K41</f>
        <v>2301.34</v>
      </c>
      <c r="D21" s="520">
        <f>C21*E21</f>
        <v>2301.34</v>
      </c>
      <c r="E21" s="521">
        <v>1</v>
      </c>
      <c r="F21" s="520">
        <f>C21*G21</f>
        <v>0</v>
      </c>
      <c r="G21" s="521"/>
    </row>
    <row r="22" spans="1:12" ht="12.75" customHeight="1" x14ac:dyDescent="0.2">
      <c r="A22" s="518" t="s">
        <v>1265</v>
      </c>
      <c r="B22" s="519" t="str">
        <f>[1]Orçamento!B33</f>
        <v>Execução - Mão de Obra e Ferragens (excluso madeira)</v>
      </c>
      <c r="C22" s="520">
        <f>Orçamento!K50</f>
        <v>297960.40000000002</v>
      </c>
      <c r="D22" s="520">
        <f>C22*E22</f>
        <v>0</v>
      </c>
      <c r="E22" s="521"/>
      <c r="F22" s="520">
        <f>G22*C22</f>
        <v>297960.40000000002</v>
      </c>
      <c r="G22" s="521">
        <v>1</v>
      </c>
    </row>
    <row r="23" spans="1:12" ht="12.75" customHeight="1" x14ac:dyDescent="0.2">
      <c r="A23" s="522" t="s">
        <v>1275</v>
      </c>
      <c r="B23" s="523" t="str">
        <f>[1]Orçamento!B42</f>
        <v>Sinalização</v>
      </c>
      <c r="C23" s="524">
        <f>Orçamento!K55</f>
        <v>1123.78</v>
      </c>
      <c r="D23" s="520">
        <f>C23*E23</f>
        <v>0</v>
      </c>
      <c r="E23" s="525"/>
      <c r="F23" s="520">
        <f>G23*C23</f>
        <v>1123.78</v>
      </c>
      <c r="G23" s="525">
        <v>1</v>
      </c>
    </row>
    <row r="24" spans="1:12" ht="12.75" customHeight="1" thickBot="1" x14ac:dyDescent="0.25">
      <c r="A24" s="522" t="s">
        <v>1285</v>
      </c>
      <c r="B24" s="523" t="str">
        <f>[1]Orçamento!B47</f>
        <v>Impermeabilização para proteção e conservação</v>
      </c>
      <c r="C24" s="526">
        <f>Orçamento!K58</f>
        <v>9403.9599999999991</v>
      </c>
      <c r="D24" s="520">
        <f>C24*E24</f>
        <v>0</v>
      </c>
      <c r="E24" s="527"/>
      <c r="F24" s="526">
        <f>G24*C24</f>
        <v>9403.9599999999991</v>
      </c>
      <c r="G24" s="527">
        <v>1</v>
      </c>
    </row>
    <row r="25" spans="1:12" ht="13.5" thickBot="1" x14ac:dyDescent="0.25">
      <c r="A25" s="528"/>
      <c r="B25" s="529" t="s">
        <v>1295</v>
      </c>
      <c r="C25" s="530">
        <f>SUM(C20:C24)</f>
        <v>331015.95</v>
      </c>
      <c r="D25" s="528"/>
      <c r="E25" s="442"/>
      <c r="F25" s="528"/>
      <c r="G25" s="442"/>
    </row>
    <row r="26" spans="1:12" ht="12.75" customHeight="1" x14ac:dyDescent="0.2">
      <c r="A26" s="820" t="s">
        <v>1296</v>
      </c>
      <c r="B26" s="821"/>
      <c r="C26" s="822"/>
      <c r="D26" s="531">
        <f>SUM(D20:D25)</f>
        <v>22527.81</v>
      </c>
      <c r="E26" s="532"/>
      <c r="F26" s="531">
        <f>SUM(F20:F25)</f>
        <v>308488.14</v>
      </c>
      <c r="G26" s="532"/>
    </row>
    <row r="27" spans="1:12" ht="12.75" customHeight="1" x14ac:dyDescent="0.2">
      <c r="A27" s="823" t="s">
        <v>1297</v>
      </c>
      <c r="B27" s="824"/>
      <c r="C27" s="825"/>
      <c r="D27" s="533">
        <f>D26</f>
        <v>22527.81</v>
      </c>
      <c r="E27" s="534"/>
      <c r="F27" s="535">
        <f>F26+D27</f>
        <v>331015.95</v>
      </c>
      <c r="G27" s="534"/>
    </row>
    <row r="28" spans="1:12" ht="12.75" customHeight="1" x14ac:dyDescent="0.2">
      <c r="A28" s="823" t="s">
        <v>1294</v>
      </c>
      <c r="B28" s="824"/>
      <c r="C28" s="825"/>
      <c r="D28" s="536"/>
      <c r="E28" s="537">
        <f>D26/C25</f>
        <v>6.8099999999999994E-2</v>
      </c>
      <c r="F28" s="536"/>
      <c r="G28" s="537">
        <f>F26/C25</f>
        <v>0.93189999999999995</v>
      </c>
    </row>
    <row r="29" spans="1:12" ht="13.5" customHeight="1" thickBot="1" x14ac:dyDescent="0.25">
      <c r="A29" s="826" t="s">
        <v>1298</v>
      </c>
      <c r="B29" s="827"/>
      <c r="C29" s="828"/>
      <c r="D29" s="538"/>
      <c r="E29" s="539">
        <f>D27/C25</f>
        <v>6.8099999999999994E-2</v>
      </c>
      <c r="F29" s="538"/>
      <c r="G29" s="539">
        <f>F27/C25</f>
        <v>1</v>
      </c>
    </row>
    <row r="30" spans="1:12" ht="12.75" customHeight="1" x14ac:dyDescent="0.2">
      <c r="A30" s="829" t="str">
        <f>Orçamento!A61</f>
        <v>Brasilânida MS,04 de outubro de 2024</v>
      </c>
      <c r="B30" s="830"/>
      <c r="C30" s="830"/>
      <c r="D30" s="830"/>
      <c r="E30" s="830"/>
      <c r="F30" s="830"/>
      <c r="G30" s="831"/>
      <c r="H30" s="445"/>
      <c r="I30" s="445"/>
      <c r="J30" s="445"/>
    </row>
    <row r="31" spans="1:12" ht="12.75" customHeight="1" x14ac:dyDescent="0.2">
      <c r="A31" s="832"/>
      <c r="B31" s="787"/>
      <c r="C31" s="787"/>
      <c r="D31" s="787"/>
      <c r="E31" s="787"/>
      <c r="F31" s="787"/>
      <c r="G31" s="833"/>
      <c r="H31" s="476"/>
      <c r="I31" s="476"/>
      <c r="J31" s="476"/>
    </row>
    <row r="32" spans="1:12" x14ac:dyDescent="0.2">
      <c r="A32" s="834"/>
      <c r="B32" s="835"/>
      <c r="C32" s="835"/>
      <c r="D32" s="835"/>
      <c r="E32" s="835"/>
      <c r="F32" s="835"/>
      <c r="G32" s="836"/>
      <c r="H32" s="445"/>
      <c r="I32" s="445"/>
      <c r="J32" s="540"/>
    </row>
    <row r="33" spans="1:10" ht="13.5" thickBot="1" x14ac:dyDescent="0.25">
      <c r="A33" s="817"/>
      <c r="B33" s="818"/>
      <c r="C33" s="818"/>
      <c r="D33" s="818"/>
      <c r="E33" s="818"/>
      <c r="F33" s="818"/>
      <c r="G33" s="819"/>
      <c r="H33" s="445"/>
      <c r="I33" s="445"/>
      <c r="J33" s="540"/>
    </row>
    <row r="37" spans="1:10" ht="9.75" customHeight="1" x14ac:dyDescent="0.2"/>
    <row r="38" spans="1:10" hidden="1" x14ac:dyDescent="0.2"/>
    <row r="39" spans="1:10" ht="18.75" customHeight="1" x14ac:dyDescent="0.2"/>
  </sheetData>
  <mergeCells count="19">
    <mergeCell ref="A33:G33"/>
    <mergeCell ref="A26:C26"/>
    <mergeCell ref="A27:C27"/>
    <mergeCell ref="A28:C28"/>
    <mergeCell ref="A29:C29"/>
    <mergeCell ref="A30:G30"/>
    <mergeCell ref="A31:G31"/>
    <mergeCell ref="A32:G32"/>
    <mergeCell ref="D18:E18"/>
    <mergeCell ref="F18:G18"/>
    <mergeCell ref="A11:G11"/>
    <mergeCell ref="A10:G10"/>
    <mergeCell ref="A12:G12"/>
    <mergeCell ref="A13:G13"/>
    <mergeCell ref="A15:G15"/>
    <mergeCell ref="A14:G14"/>
    <mergeCell ref="A17:G17"/>
    <mergeCell ref="A18:A19"/>
    <mergeCell ref="B18:B19"/>
  </mergeCells>
  <pageMargins left="0.511811024" right="0.511811024" top="0.78740157499999996" bottom="0.78740157499999996" header="0.31496062000000002" footer="0.31496062000000002"/>
  <pageSetup paperSize="9" orientation="landscape" r:id="rId1"/>
  <headerFooter>
    <oddFooter xml:space="preserve">&amp;CRua Elviro Mancini 530 – Centro – Cep 79.670-000 Brasilândia MS
Fone – (067) 3546-1301 www.brasilandia.ms.gov.br
</oddFooter>
  </headerFooter>
  <drawing r:id="rId2"/>
  <legacyDrawing r:id="rId3"/>
  <oleObjects>
    <mc:AlternateContent xmlns:mc="http://schemas.openxmlformats.org/markup-compatibility/2006">
      <mc:Choice Requires="x14">
        <oleObject progId="PBrush" shapeId="476162" r:id="rId4">
          <objectPr defaultSize="0" autoPict="0" r:id="rId5">
            <anchor moveWithCells="1" sizeWithCells="1">
              <from>
                <xdr:col>1</xdr:col>
                <xdr:colOff>3162300</xdr:colOff>
                <xdr:row>0</xdr:row>
                <xdr:rowOff>9525</xdr:rowOff>
              </from>
              <to>
                <xdr:col>2</xdr:col>
                <xdr:colOff>733425</xdr:colOff>
                <xdr:row>4</xdr:row>
                <xdr:rowOff>133350</xdr:rowOff>
              </to>
            </anchor>
          </objectPr>
        </oleObject>
      </mc:Choice>
      <mc:Fallback>
        <oleObject progId="PBrush" shapeId="476162"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E4703-BBD1-4BDA-BFCB-2555145DE5BF}">
  <sheetPr>
    <pageSetUpPr fitToPage="1"/>
  </sheetPr>
  <dimension ref="A6:T69"/>
  <sheetViews>
    <sheetView tabSelected="1" view="pageLayout" topLeftCell="A35" zoomScaleNormal="100" workbookViewId="0">
      <selection activeCell="F50" sqref="F50"/>
    </sheetView>
  </sheetViews>
  <sheetFormatPr defaultColWidth="23.140625" defaultRowHeight="12.75" x14ac:dyDescent="0.2"/>
  <cols>
    <col min="1" max="1" width="7.28515625" style="458" customWidth="1"/>
    <col min="2" max="2" width="7.42578125" style="458" bestFit="1" customWidth="1"/>
    <col min="3" max="3" width="14" style="458" bestFit="1" customWidth="1"/>
    <col min="4" max="4" width="46" style="458" customWidth="1"/>
    <col min="5" max="5" width="7" style="458" bestFit="1" customWidth="1"/>
    <col min="6" max="6" width="8.28515625" style="458" bestFit="1" customWidth="1"/>
    <col min="7" max="7" width="13.5703125" style="458" bestFit="1" customWidth="1"/>
    <col min="8" max="8" width="10.85546875" style="458" bestFit="1" customWidth="1"/>
    <col min="9" max="9" width="14.85546875" style="458" bestFit="1" customWidth="1"/>
    <col min="10" max="10" width="15.42578125" style="458" bestFit="1" customWidth="1"/>
    <col min="11" max="11" width="15.5703125" style="458" bestFit="1" customWidth="1"/>
    <col min="12" max="12" width="23.140625" style="664" customWidth="1"/>
    <col min="13" max="14" width="23.140625" style="663" customWidth="1"/>
    <col min="15" max="15" width="23.140625" style="450" customWidth="1"/>
    <col min="16" max="18" width="23.140625" style="445"/>
    <col min="19" max="256" width="23.140625" style="458"/>
    <col min="257" max="257" width="7.28515625" style="458" customWidth="1"/>
    <col min="258" max="258" width="7.42578125" style="458" bestFit="1" customWidth="1"/>
    <col min="259" max="259" width="14" style="458" bestFit="1" customWidth="1"/>
    <col min="260" max="260" width="42.5703125" style="458" customWidth="1"/>
    <col min="261" max="261" width="7" style="458" bestFit="1" customWidth="1"/>
    <col min="262" max="262" width="8.28515625" style="458" bestFit="1" customWidth="1"/>
    <col min="263" max="263" width="13.5703125" style="458" bestFit="1" customWidth="1"/>
    <col min="264" max="264" width="10.85546875" style="458" bestFit="1" customWidth="1"/>
    <col min="265" max="265" width="14.85546875" style="458" bestFit="1" customWidth="1"/>
    <col min="266" max="266" width="15.42578125" style="458" bestFit="1" customWidth="1"/>
    <col min="267" max="267" width="15.5703125" style="458" bestFit="1" customWidth="1"/>
    <col min="268" max="271" width="23.140625" style="458" customWidth="1"/>
    <col min="272" max="512" width="23.140625" style="458"/>
    <col min="513" max="513" width="7.28515625" style="458" customWidth="1"/>
    <col min="514" max="514" width="7.42578125" style="458" bestFit="1" customWidth="1"/>
    <col min="515" max="515" width="14" style="458" bestFit="1" customWidth="1"/>
    <col min="516" max="516" width="42.5703125" style="458" customWidth="1"/>
    <col min="517" max="517" width="7" style="458" bestFit="1" customWidth="1"/>
    <col min="518" max="518" width="8.28515625" style="458" bestFit="1" customWidth="1"/>
    <col min="519" max="519" width="13.5703125" style="458" bestFit="1" customWidth="1"/>
    <col min="520" max="520" width="10.85546875" style="458" bestFit="1" customWidth="1"/>
    <col min="521" max="521" width="14.85546875" style="458" bestFit="1" customWidth="1"/>
    <col min="522" max="522" width="15.42578125" style="458" bestFit="1" customWidth="1"/>
    <col min="523" max="523" width="15.5703125" style="458" bestFit="1" customWidth="1"/>
    <col min="524" max="527" width="23.140625" style="458" customWidth="1"/>
    <col min="528" max="768" width="23.140625" style="458"/>
    <col min="769" max="769" width="7.28515625" style="458" customWidth="1"/>
    <col min="770" max="770" width="7.42578125" style="458" bestFit="1" customWidth="1"/>
    <col min="771" max="771" width="14" style="458" bestFit="1" customWidth="1"/>
    <col min="772" max="772" width="42.5703125" style="458" customWidth="1"/>
    <col min="773" max="773" width="7" style="458" bestFit="1" customWidth="1"/>
    <col min="774" max="774" width="8.28515625" style="458" bestFit="1" customWidth="1"/>
    <col min="775" max="775" width="13.5703125" style="458" bestFit="1" customWidth="1"/>
    <col min="776" max="776" width="10.85546875" style="458" bestFit="1" customWidth="1"/>
    <col min="777" max="777" width="14.85546875" style="458" bestFit="1" customWidth="1"/>
    <col min="778" max="778" width="15.42578125" style="458" bestFit="1" customWidth="1"/>
    <col min="779" max="779" width="15.5703125" style="458" bestFit="1" customWidth="1"/>
    <col min="780" max="783" width="23.140625" style="458" customWidth="1"/>
    <col min="784" max="1024" width="23.140625" style="458"/>
    <col min="1025" max="1025" width="7.28515625" style="458" customWidth="1"/>
    <col min="1026" max="1026" width="7.42578125" style="458" bestFit="1" customWidth="1"/>
    <col min="1027" max="1027" width="14" style="458" bestFit="1" customWidth="1"/>
    <col min="1028" max="1028" width="42.5703125" style="458" customWidth="1"/>
    <col min="1029" max="1029" width="7" style="458" bestFit="1" customWidth="1"/>
    <col min="1030" max="1030" width="8.28515625" style="458" bestFit="1" customWidth="1"/>
    <col min="1031" max="1031" width="13.5703125" style="458" bestFit="1" customWidth="1"/>
    <col min="1032" max="1032" width="10.85546875" style="458" bestFit="1" customWidth="1"/>
    <col min="1033" max="1033" width="14.85546875" style="458" bestFit="1" customWidth="1"/>
    <col min="1034" max="1034" width="15.42578125" style="458" bestFit="1" customWidth="1"/>
    <col min="1035" max="1035" width="15.5703125" style="458" bestFit="1" customWidth="1"/>
    <col min="1036" max="1039" width="23.140625" style="458" customWidth="1"/>
    <col min="1040" max="1280" width="23.140625" style="458"/>
    <col min="1281" max="1281" width="7.28515625" style="458" customWidth="1"/>
    <col min="1282" max="1282" width="7.42578125" style="458" bestFit="1" customWidth="1"/>
    <col min="1283" max="1283" width="14" style="458" bestFit="1" customWidth="1"/>
    <col min="1284" max="1284" width="42.5703125" style="458" customWidth="1"/>
    <col min="1285" max="1285" width="7" style="458" bestFit="1" customWidth="1"/>
    <col min="1286" max="1286" width="8.28515625" style="458" bestFit="1" customWidth="1"/>
    <col min="1287" max="1287" width="13.5703125" style="458" bestFit="1" customWidth="1"/>
    <col min="1288" max="1288" width="10.85546875" style="458" bestFit="1" customWidth="1"/>
    <col min="1289" max="1289" width="14.85546875" style="458" bestFit="1" customWidth="1"/>
    <col min="1290" max="1290" width="15.42578125" style="458" bestFit="1" customWidth="1"/>
    <col min="1291" max="1291" width="15.5703125" style="458" bestFit="1" customWidth="1"/>
    <col min="1292" max="1295" width="23.140625" style="458" customWidth="1"/>
    <col min="1296" max="1536" width="23.140625" style="458"/>
    <col min="1537" max="1537" width="7.28515625" style="458" customWidth="1"/>
    <col min="1538" max="1538" width="7.42578125" style="458" bestFit="1" customWidth="1"/>
    <col min="1539" max="1539" width="14" style="458" bestFit="1" customWidth="1"/>
    <col min="1540" max="1540" width="42.5703125" style="458" customWidth="1"/>
    <col min="1541" max="1541" width="7" style="458" bestFit="1" customWidth="1"/>
    <col min="1542" max="1542" width="8.28515625" style="458" bestFit="1" customWidth="1"/>
    <col min="1543" max="1543" width="13.5703125" style="458" bestFit="1" customWidth="1"/>
    <col min="1544" max="1544" width="10.85546875" style="458" bestFit="1" customWidth="1"/>
    <col min="1545" max="1545" width="14.85546875" style="458" bestFit="1" customWidth="1"/>
    <col min="1546" max="1546" width="15.42578125" style="458" bestFit="1" customWidth="1"/>
    <col min="1547" max="1547" width="15.5703125" style="458" bestFit="1" customWidth="1"/>
    <col min="1548" max="1551" width="23.140625" style="458" customWidth="1"/>
    <col min="1552" max="1792" width="23.140625" style="458"/>
    <col min="1793" max="1793" width="7.28515625" style="458" customWidth="1"/>
    <col min="1794" max="1794" width="7.42578125" style="458" bestFit="1" customWidth="1"/>
    <col min="1795" max="1795" width="14" style="458" bestFit="1" customWidth="1"/>
    <col min="1796" max="1796" width="42.5703125" style="458" customWidth="1"/>
    <col min="1797" max="1797" width="7" style="458" bestFit="1" customWidth="1"/>
    <col min="1798" max="1798" width="8.28515625" style="458" bestFit="1" customWidth="1"/>
    <col min="1799" max="1799" width="13.5703125" style="458" bestFit="1" customWidth="1"/>
    <col min="1800" max="1800" width="10.85546875" style="458" bestFit="1" customWidth="1"/>
    <col min="1801" max="1801" width="14.85546875" style="458" bestFit="1" customWidth="1"/>
    <col min="1802" max="1802" width="15.42578125" style="458" bestFit="1" customWidth="1"/>
    <col min="1803" max="1803" width="15.5703125" style="458" bestFit="1" customWidth="1"/>
    <col min="1804" max="1807" width="23.140625" style="458" customWidth="1"/>
    <col min="1808" max="2048" width="23.140625" style="458"/>
    <col min="2049" max="2049" width="7.28515625" style="458" customWidth="1"/>
    <col min="2050" max="2050" width="7.42578125" style="458" bestFit="1" customWidth="1"/>
    <col min="2051" max="2051" width="14" style="458" bestFit="1" customWidth="1"/>
    <col min="2052" max="2052" width="42.5703125" style="458" customWidth="1"/>
    <col min="2053" max="2053" width="7" style="458" bestFit="1" customWidth="1"/>
    <col min="2054" max="2054" width="8.28515625" style="458" bestFit="1" customWidth="1"/>
    <col min="2055" max="2055" width="13.5703125" style="458" bestFit="1" customWidth="1"/>
    <col min="2056" max="2056" width="10.85546875" style="458" bestFit="1" customWidth="1"/>
    <col min="2057" max="2057" width="14.85546875" style="458" bestFit="1" customWidth="1"/>
    <col min="2058" max="2058" width="15.42578125" style="458" bestFit="1" customWidth="1"/>
    <col min="2059" max="2059" width="15.5703125" style="458" bestFit="1" customWidth="1"/>
    <col min="2060" max="2063" width="23.140625" style="458" customWidth="1"/>
    <col min="2064" max="2304" width="23.140625" style="458"/>
    <col min="2305" max="2305" width="7.28515625" style="458" customWidth="1"/>
    <col min="2306" max="2306" width="7.42578125" style="458" bestFit="1" customWidth="1"/>
    <col min="2307" max="2307" width="14" style="458" bestFit="1" customWidth="1"/>
    <col min="2308" max="2308" width="42.5703125" style="458" customWidth="1"/>
    <col min="2309" max="2309" width="7" style="458" bestFit="1" customWidth="1"/>
    <col min="2310" max="2310" width="8.28515625" style="458" bestFit="1" customWidth="1"/>
    <col min="2311" max="2311" width="13.5703125" style="458" bestFit="1" customWidth="1"/>
    <col min="2312" max="2312" width="10.85546875" style="458" bestFit="1" customWidth="1"/>
    <col min="2313" max="2313" width="14.85546875" style="458" bestFit="1" customWidth="1"/>
    <col min="2314" max="2314" width="15.42578125" style="458" bestFit="1" customWidth="1"/>
    <col min="2315" max="2315" width="15.5703125" style="458" bestFit="1" customWidth="1"/>
    <col min="2316" max="2319" width="23.140625" style="458" customWidth="1"/>
    <col min="2320" max="2560" width="23.140625" style="458"/>
    <col min="2561" max="2561" width="7.28515625" style="458" customWidth="1"/>
    <col min="2562" max="2562" width="7.42578125" style="458" bestFit="1" customWidth="1"/>
    <col min="2563" max="2563" width="14" style="458" bestFit="1" customWidth="1"/>
    <col min="2564" max="2564" width="42.5703125" style="458" customWidth="1"/>
    <col min="2565" max="2565" width="7" style="458" bestFit="1" customWidth="1"/>
    <col min="2566" max="2566" width="8.28515625" style="458" bestFit="1" customWidth="1"/>
    <col min="2567" max="2567" width="13.5703125" style="458" bestFit="1" customWidth="1"/>
    <col min="2568" max="2568" width="10.85546875" style="458" bestFit="1" customWidth="1"/>
    <col min="2569" max="2569" width="14.85546875" style="458" bestFit="1" customWidth="1"/>
    <col min="2570" max="2570" width="15.42578125" style="458" bestFit="1" customWidth="1"/>
    <col min="2571" max="2571" width="15.5703125" style="458" bestFit="1" customWidth="1"/>
    <col min="2572" max="2575" width="23.140625" style="458" customWidth="1"/>
    <col min="2576" max="2816" width="23.140625" style="458"/>
    <col min="2817" max="2817" width="7.28515625" style="458" customWidth="1"/>
    <col min="2818" max="2818" width="7.42578125" style="458" bestFit="1" customWidth="1"/>
    <col min="2819" max="2819" width="14" style="458" bestFit="1" customWidth="1"/>
    <col min="2820" max="2820" width="42.5703125" style="458" customWidth="1"/>
    <col min="2821" max="2821" width="7" style="458" bestFit="1" customWidth="1"/>
    <col min="2822" max="2822" width="8.28515625" style="458" bestFit="1" customWidth="1"/>
    <col min="2823" max="2823" width="13.5703125" style="458" bestFit="1" customWidth="1"/>
    <col min="2824" max="2824" width="10.85546875" style="458" bestFit="1" customWidth="1"/>
    <col min="2825" max="2825" width="14.85546875" style="458" bestFit="1" customWidth="1"/>
    <col min="2826" max="2826" width="15.42578125" style="458" bestFit="1" customWidth="1"/>
    <col min="2827" max="2827" width="15.5703125" style="458" bestFit="1" customWidth="1"/>
    <col min="2828" max="2831" width="23.140625" style="458" customWidth="1"/>
    <col min="2832" max="3072" width="23.140625" style="458"/>
    <col min="3073" max="3073" width="7.28515625" style="458" customWidth="1"/>
    <col min="3074" max="3074" width="7.42578125" style="458" bestFit="1" customWidth="1"/>
    <col min="3075" max="3075" width="14" style="458" bestFit="1" customWidth="1"/>
    <col min="3076" max="3076" width="42.5703125" style="458" customWidth="1"/>
    <col min="3077" max="3077" width="7" style="458" bestFit="1" customWidth="1"/>
    <col min="3078" max="3078" width="8.28515625" style="458" bestFit="1" customWidth="1"/>
    <col min="3079" max="3079" width="13.5703125" style="458" bestFit="1" customWidth="1"/>
    <col min="3080" max="3080" width="10.85546875" style="458" bestFit="1" customWidth="1"/>
    <col min="3081" max="3081" width="14.85546875" style="458" bestFit="1" customWidth="1"/>
    <col min="3082" max="3082" width="15.42578125" style="458" bestFit="1" customWidth="1"/>
    <col min="3083" max="3083" width="15.5703125" style="458" bestFit="1" customWidth="1"/>
    <col min="3084" max="3087" width="23.140625" style="458" customWidth="1"/>
    <col min="3088" max="3328" width="23.140625" style="458"/>
    <col min="3329" max="3329" width="7.28515625" style="458" customWidth="1"/>
    <col min="3330" max="3330" width="7.42578125" style="458" bestFit="1" customWidth="1"/>
    <col min="3331" max="3331" width="14" style="458" bestFit="1" customWidth="1"/>
    <col min="3332" max="3332" width="42.5703125" style="458" customWidth="1"/>
    <col min="3333" max="3333" width="7" style="458" bestFit="1" customWidth="1"/>
    <col min="3334" max="3334" width="8.28515625" style="458" bestFit="1" customWidth="1"/>
    <col min="3335" max="3335" width="13.5703125" style="458" bestFit="1" customWidth="1"/>
    <col min="3336" max="3336" width="10.85546875" style="458" bestFit="1" customWidth="1"/>
    <col min="3337" max="3337" width="14.85546875" style="458" bestFit="1" customWidth="1"/>
    <col min="3338" max="3338" width="15.42578125" style="458" bestFit="1" customWidth="1"/>
    <col min="3339" max="3339" width="15.5703125" style="458" bestFit="1" customWidth="1"/>
    <col min="3340" max="3343" width="23.140625" style="458" customWidth="1"/>
    <col min="3344" max="3584" width="23.140625" style="458"/>
    <col min="3585" max="3585" width="7.28515625" style="458" customWidth="1"/>
    <col min="3586" max="3586" width="7.42578125" style="458" bestFit="1" customWidth="1"/>
    <col min="3587" max="3587" width="14" style="458" bestFit="1" customWidth="1"/>
    <col min="3588" max="3588" width="42.5703125" style="458" customWidth="1"/>
    <col min="3589" max="3589" width="7" style="458" bestFit="1" customWidth="1"/>
    <col min="3590" max="3590" width="8.28515625" style="458" bestFit="1" customWidth="1"/>
    <col min="3591" max="3591" width="13.5703125" style="458" bestFit="1" customWidth="1"/>
    <col min="3592" max="3592" width="10.85546875" style="458" bestFit="1" customWidth="1"/>
    <col min="3593" max="3593" width="14.85546875" style="458" bestFit="1" customWidth="1"/>
    <col min="3594" max="3594" width="15.42578125" style="458" bestFit="1" customWidth="1"/>
    <col min="3595" max="3595" width="15.5703125" style="458" bestFit="1" customWidth="1"/>
    <col min="3596" max="3599" width="23.140625" style="458" customWidth="1"/>
    <col min="3600" max="3840" width="23.140625" style="458"/>
    <col min="3841" max="3841" width="7.28515625" style="458" customWidth="1"/>
    <col min="3842" max="3842" width="7.42578125" style="458" bestFit="1" customWidth="1"/>
    <col min="3843" max="3843" width="14" style="458" bestFit="1" customWidth="1"/>
    <col min="3844" max="3844" width="42.5703125" style="458" customWidth="1"/>
    <col min="3845" max="3845" width="7" style="458" bestFit="1" customWidth="1"/>
    <col min="3846" max="3846" width="8.28515625" style="458" bestFit="1" customWidth="1"/>
    <col min="3847" max="3847" width="13.5703125" style="458" bestFit="1" customWidth="1"/>
    <col min="3848" max="3848" width="10.85546875" style="458" bestFit="1" customWidth="1"/>
    <col min="3849" max="3849" width="14.85546875" style="458" bestFit="1" customWidth="1"/>
    <col min="3850" max="3850" width="15.42578125" style="458" bestFit="1" customWidth="1"/>
    <col min="3851" max="3851" width="15.5703125" style="458" bestFit="1" customWidth="1"/>
    <col min="3852" max="3855" width="23.140625" style="458" customWidth="1"/>
    <col min="3856" max="4096" width="23.140625" style="458"/>
    <col min="4097" max="4097" width="7.28515625" style="458" customWidth="1"/>
    <col min="4098" max="4098" width="7.42578125" style="458" bestFit="1" customWidth="1"/>
    <col min="4099" max="4099" width="14" style="458" bestFit="1" customWidth="1"/>
    <col min="4100" max="4100" width="42.5703125" style="458" customWidth="1"/>
    <col min="4101" max="4101" width="7" style="458" bestFit="1" customWidth="1"/>
    <col min="4102" max="4102" width="8.28515625" style="458" bestFit="1" customWidth="1"/>
    <col min="4103" max="4103" width="13.5703125" style="458" bestFit="1" customWidth="1"/>
    <col min="4104" max="4104" width="10.85546875" style="458" bestFit="1" customWidth="1"/>
    <col min="4105" max="4105" width="14.85546875" style="458" bestFit="1" customWidth="1"/>
    <col min="4106" max="4106" width="15.42578125" style="458" bestFit="1" customWidth="1"/>
    <col min="4107" max="4107" width="15.5703125" style="458" bestFit="1" customWidth="1"/>
    <col min="4108" max="4111" width="23.140625" style="458" customWidth="1"/>
    <col min="4112" max="4352" width="23.140625" style="458"/>
    <col min="4353" max="4353" width="7.28515625" style="458" customWidth="1"/>
    <col min="4354" max="4354" width="7.42578125" style="458" bestFit="1" customWidth="1"/>
    <col min="4355" max="4355" width="14" style="458" bestFit="1" customWidth="1"/>
    <col min="4356" max="4356" width="42.5703125" style="458" customWidth="1"/>
    <col min="4357" max="4357" width="7" style="458" bestFit="1" customWidth="1"/>
    <col min="4358" max="4358" width="8.28515625" style="458" bestFit="1" customWidth="1"/>
    <col min="4359" max="4359" width="13.5703125" style="458" bestFit="1" customWidth="1"/>
    <col min="4360" max="4360" width="10.85546875" style="458" bestFit="1" customWidth="1"/>
    <col min="4361" max="4361" width="14.85546875" style="458" bestFit="1" customWidth="1"/>
    <col min="4362" max="4362" width="15.42578125" style="458" bestFit="1" customWidth="1"/>
    <col min="4363" max="4363" width="15.5703125" style="458" bestFit="1" customWidth="1"/>
    <col min="4364" max="4367" width="23.140625" style="458" customWidth="1"/>
    <col min="4368" max="4608" width="23.140625" style="458"/>
    <col min="4609" max="4609" width="7.28515625" style="458" customWidth="1"/>
    <col min="4610" max="4610" width="7.42578125" style="458" bestFit="1" customWidth="1"/>
    <col min="4611" max="4611" width="14" style="458" bestFit="1" customWidth="1"/>
    <col min="4612" max="4612" width="42.5703125" style="458" customWidth="1"/>
    <col min="4613" max="4613" width="7" style="458" bestFit="1" customWidth="1"/>
    <col min="4614" max="4614" width="8.28515625" style="458" bestFit="1" customWidth="1"/>
    <col min="4615" max="4615" width="13.5703125" style="458" bestFit="1" customWidth="1"/>
    <col min="4616" max="4616" width="10.85546875" style="458" bestFit="1" customWidth="1"/>
    <col min="4617" max="4617" width="14.85546875" style="458" bestFit="1" customWidth="1"/>
    <col min="4618" max="4618" width="15.42578125" style="458" bestFit="1" customWidth="1"/>
    <col min="4619" max="4619" width="15.5703125" style="458" bestFit="1" customWidth="1"/>
    <col min="4620" max="4623" width="23.140625" style="458" customWidth="1"/>
    <col min="4624" max="4864" width="23.140625" style="458"/>
    <col min="4865" max="4865" width="7.28515625" style="458" customWidth="1"/>
    <col min="4866" max="4866" width="7.42578125" style="458" bestFit="1" customWidth="1"/>
    <col min="4867" max="4867" width="14" style="458" bestFit="1" customWidth="1"/>
    <col min="4868" max="4868" width="42.5703125" style="458" customWidth="1"/>
    <col min="4869" max="4869" width="7" style="458" bestFit="1" customWidth="1"/>
    <col min="4870" max="4870" width="8.28515625" style="458" bestFit="1" customWidth="1"/>
    <col min="4871" max="4871" width="13.5703125" style="458" bestFit="1" customWidth="1"/>
    <col min="4872" max="4872" width="10.85546875" style="458" bestFit="1" customWidth="1"/>
    <col min="4873" max="4873" width="14.85546875" style="458" bestFit="1" customWidth="1"/>
    <col min="4874" max="4874" width="15.42578125" style="458" bestFit="1" customWidth="1"/>
    <col min="4875" max="4875" width="15.5703125" style="458" bestFit="1" customWidth="1"/>
    <col min="4876" max="4879" width="23.140625" style="458" customWidth="1"/>
    <col min="4880" max="5120" width="23.140625" style="458"/>
    <col min="5121" max="5121" width="7.28515625" style="458" customWidth="1"/>
    <col min="5122" max="5122" width="7.42578125" style="458" bestFit="1" customWidth="1"/>
    <col min="5123" max="5123" width="14" style="458" bestFit="1" customWidth="1"/>
    <col min="5124" max="5124" width="42.5703125" style="458" customWidth="1"/>
    <col min="5125" max="5125" width="7" style="458" bestFit="1" customWidth="1"/>
    <col min="5126" max="5126" width="8.28515625" style="458" bestFit="1" customWidth="1"/>
    <col min="5127" max="5127" width="13.5703125" style="458" bestFit="1" customWidth="1"/>
    <col min="5128" max="5128" width="10.85546875" style="458" bestFit="1" customWidth="1"/>
    <col min="5129" max="5129" width="14.85546875" style="458" bestFit="1" customWidth="1"/>
    <col min="5130" max="5130" width="15.42578125" style="458" bestFit="1" customWidth="1"/>
    <col min="5131" max="5131" width="15.5703125" style="458" bestFit="1" customWidth="1"/>
    <col min="5132" max="5135" width="23.140625" style="458" customWidth="1"/>
    <col min="5136" max="5376" width="23.140625" style="458"/>
    <col min="5377" max="5377" width="7.28515625" style="458" customWidth="1"/>
    <col min="5378" max="5378" width="7.42578125" style="458" bestFit="1" customWidth="1"/>
    <col min="5379" max="5379" width="14" style="458" bestFit="1" customWidth="1"/>
    <col min="5380" max="5380" width="42.5703125" style="458" customWidth="1"/>
    <col min="5381" max="5381" width="7" style="458" bestFit="1" customWidth="1"/>
    <col min="5382" max="5382" width="8.28515625" style="458" bestFit="1" customWidth="1"/>
    <col min="5383" max="5383" width="13.5703125" style="458" bestFit="1" customWidth="1"/>
    <col min="5384" max="5384" width="10.85546875" style="458" bestFit="1" customWidth="1"/>
    <col min="5385" max="5385" width="14.85546875" style="458" bestFit="1" customWidth="1"/>
    <col min="5386" max="5386" width="15.42578125" style="458" bestFit="1" customWidth="1"/>
    <col min="5387" max="5387" width="15.5703125" style="458" bestFit="1" customWidth="1"/>
    <col min="5388" max="5391" width="23.140625" style="458" customWidth="1"/>
    <col min="5392" max="5632" width="23.140625" style="458"/>
    <col min="5633" max="5633" width="7.28515625" style="458" customWidth="1"/>
    <col min="5634" max="5634" width="7.42578125" style="458" bestFit="1" customWidth="1"/>
    <col min="5635" max="5635" width="14" style="458" bestFit="1" customWidth="1"/>
    <col min="5636" max="5636" width="42.5703125" style="458" customWidth="1"/>
    <col min="5637" max="5637" width="7" style="458" bestFit="1" customWidth="1"/>
    <col min="5638" max="5638" width="8.28515625" style="458" bestFit="1" customWidth="1"/>
    <col min="5639" max="5639" width="13.5703125" style="458" bestFit="1" customWidth="1"/>
    <col min="5640" max="5640" width="10.85546875" style="458" bestFit="1" customWidth="1"/>
    <col min="5641" max="5641" width="14.85546875" style="458" bestFit="1" customWidth="1"/>
    <col min="5642" max="5642" width="15.42578125" style="458" bestFit="1" customWidth="1"/>
    <col min="5643" max="5643" width="15.5703125" style="458" bestFit="1" customWidth="1"/>
    <col min="5644" max="5647" width="23.140625" style="458" customWidth="1"/>
    <col min="5648" max="5888" width="23.140625" style="458"/>
    <col min="5889" max="5889" width="7.28515625" style="458" customWidth="1"/>
    <col min="5890" max="5890" width="7.42578125" style="458" bestFit="1" customWidth="1"/>
    <col min="5891" max="5891" width="14" style="458" bestFit="1" customWidth="1"/>
    <col min="5892" max="5892" width="42.5703125" style="458" customWidth="1"/>
    <col min="5893" max="5893" width="7" style="458" bestFit="1" customWidth="1"/>
    <col min="5894" max="5894" width="8.28515625" style="458" bestFit="1" customWidth="1"/>
    <col min="5895" max="5895" width="13.5703125" style="458" bestFit="1" customWidth="1"/>
    <col min="5896" max="5896" width="10.85546875" style="458" bestFit="1" customWidth="1"/>
    <col min="5897" max="5897" width="14.85546875" style="458" bestFit="1" customWidth="1"/>
    <col min="5898" max="5898" width="15.42578125" style="458" bestFit="1" customWidth="1"/>
    <col min="5899" max="5899" width="15.5703125" style="458" bestFit="1" customWidth="1"/>
    <col min="5900" max="5903" width="23.140625" style="458" customWidth="1"/>
    <col min="5904" max="6144" width="23.140625" style="458"/>
    <col min="6145" max="6145" width="7.28515625" style="458" customWidth="1"/>
    <col min="6146" max="6146" width="7.42578125" style="458" bestFit="1" customWidth="1"/>
    <col min="6147" max="6147" width="14" style="458" bestFit="1" customWidth="1"/>
    <col min="6148" max="6148" width="42.5703125" style="458" customWidth="1"/>
    <col min="6149" max="6149" width="7" style="458" bestFit="1" customWidth="1"/>
    <col min="6150" max="6150" width="8.28515625" style="458" bestFit="1" customWidth="1"/>
    <col min="6151" max="6151" width="13.5703125" style="458" bestFit="1" customWidth="1"/>
    <col min="6152" max="6152" width="10.85546875" style="458" bestFit="1" customWidth="1"/>
    <col min="6153" max="6153" width="14.85546875" style="458" bestFit="1" customWidth="1"/>
    <col min="6154" max="6154" width="15.42578125" style="458" bestFit="1" customWidth="1"/>
    <col min="6155" max="6155" width="15.5703125" style="458" bestFit="1" customWidth="1"/>
    <col min="6156" max="6159" width="23.140625" style="458" customWidth="1"/>
    <col min="6160" max="6400" width="23.140625" style="458"/>
    <col min="6401" max="6401" width="7.28515625" style="458" customWidth="1"/>
    <col min="6402" max="6402" width="7.42578125" style="458" bestFit="1" customWidth="1"/>
    <col min="6403" max="6403" width="14" style="458" bestFit="1" customWidth="1"/>
    <col min="6404" max="6404" width="42.5703125" style="458" customWidth="1"/>
    <col min="6405" max="6405" width="7" style="458" bestFit="1" customWidth="1"/>
    <col min="6406" max="6406" width="8.28515625" style="458" bestFit="1" customWidth="1"/>
    <col min="6407" max="6407" width="13.5703125" style="458" bestFit="1" customWidth="1"/>
    <col min="6408" max="6408" width="10.85546875" style="458" bestFit="1" customWidth="1"/>
    <col min="6409" max="6409" width="14.85546875" style="458" bestFit="1" customWidth="1"/>
    <col min="6410" max="6410" width="15.42578125" style="458" bestFit="1" customWidth="1"/>
    <col min="6411" max="6411" width="15.5703125" style="458" bestFit="1" customWidth="1"/>
    <col min="6412" max="6415" width="23.140625" style="458" customWidth="1"/>
    <col min="6416" max="6656" width="23.140625" style="458"/>
    <col min="6657" max="6657" width="7.28515625" style="458" customWidth="1"/>
    <col min="6658" max="6658" width="7.42578125" style="458" bestFit="1" customWidth="1"/>
    <col min="6659" max="6659" width="14" style="458" bestFit="1" customWidth="1"/>
    <col min="6660" max="6660" width="42.5703125" style="458" customWidth="1"/>
    <col min="6661" max="6661" width="7" style="458" bestFit="1" customWidth="1"/>
    <col min="6662" max="6662" width="8.28515625" style="458" bestFit="1" customWidth="1"/>
    <col min="6663" max="6663" width="13.5703125" style="458" bestFit="1" customWidth="1"/>
    <col min="6664" max="6664" width="10.85546875" style="458" bestFit="1" customWidth="1"/>
    <col min="6665" max="6665" width="14.85546875" style="458" bestFit="1" customWidth="1"/>
    <col min="6666" max="6666" width="15.42578125" style="458" bestFit="1" customWidth="1"/>
    <col min="6667" max="6667" width="15.5703125" style="458" bestFit="1" customWidth="1"/>
    <col min="6668" max="6671" width="23.140625" style="458" customWidth="1"/>
    <col min="6672" max="6912" width="23.140625" style="458"/>
    <col min="6913" max="6913" width="7.28515625" style="458" customWidth="1"/>
    <col min="6914" max="6914" width="7.42578125" style="458" bestFit="1" customWidth="1"/>
    <col min="6915" max="6915" width="14" style="458" bestFit="1" customWidth="1"/>
    <col min="6916" max="6916" width="42.5703125" style="458" customWidth="1"/>
    <col min="6917" max="6917" width="7" style="458" bestFit="1" customWidth="1"/>
    <col min="6918" max="6918" width="8.28515625" style="458" bestFit="1" customWidth="1"/>
    <col min="6919" max="6919" width="13.5703125" style="458" bestFit="1" customWidth="1"/>
    <col min="6920" max="6920" width="10.85546875" style="458" bestFit="1" customWidth="1"/>
    <col min="6921" max="6921" width="14.85546875" style="458" bestFit="1" customWidth="1"/>
    <col min="6922" max="6922" width="15.42578125" style="458" bestFit="1" customWidth="1"/>
    <col min="6923" max="6923" width="15.5703125" style="458" bestFit="1" customWidth="1"/>
    <col min="6924" max="6927" width="23.140625" style="458" customWidth="1"/>
    <col min="6928" max="7168" width="23.140625" style="458"/>
    <col min="7169" max="7169" width="7.28515625" style="458" customWidth="1"/>
    <col min="7170" max="7170" width="7.42578125" style="458" bestFit="1" customWidth="1"/>
    <col min="7171" max="7171" width="14" style="458" bestFit="1" customWidth="1"/>
    <col min="7172" max="7172" width="42.5703125" style="458" customWidth="1"/>
    <col min="7173" max="7173" width="7" style="458" bestFit="1" customWidth="1"/>
    <col min="7174" max="7174" width="8.28515625" style="458" bestFit="1" customWidth="1"/>
    <col min="7175" max="7175" width="13.5703125" style="458" bestFit="1" customWidth="1"/>
    <col min="7176" max="7176" width="10.85546875" style="458" bestFit="1" customWidth="1"/>
    <col min="7177" max="7177" width="14.85546875" style="458" bestFit="1" customWidth="1"/>
    <col min="7178" max="7178" width="15.42578125" style="458" bestFit="1" customWidth="1"/>
    <col min="7179" max="7179" width="15.5703125" style="458" bestFit="1" customWidth="1"/>
    <col min="7180" max="7183" width="23.140625" style="458" customWidth="1"/>
    <col min="7184" max="7424" width="23.140625" style="458"/>
    <col min="7425" max="7425" width="7.28515625" style="458" customWidth="1"/>
    <col min="7426" max="7426" width="7.42578125" style="458" bestFit="1" customWidth="1"/>
    <col min="7427" max="7427" width="14" style="458" bestFit="1" customWidth="1"/>
    <col min="7428" max="7428" width="42.5703125" style="458" customWidth="1"/>
    <col min="7429" max="7429" width="7" style="458" bestFit="1" customWidth="1"/>
    <col min="7430" max="7430" width="8.28515625" style="458" bestFit="1" customWidth="1"/>
    <col min="7431" max="7431" width="13.5703125" style="458" bestFit="1" customWidth="1"/>
    <col min="7432" max="7432" width="10.85546875" style="458" bestFit="1" customWidth="1"/>
    <col min="7433" max="7433" width="14.85546875" style="458" bestFit="1" customWidth="1"/>
    <col min="7434" max="7434" width="15.42578125" style="458" bestFit="1" customWidth="1"/>
    <col min="7435" max="7435" width="15.5703125" style="458" bestFit="1" customWidth="1"/>
    <col min="7436" max="7439" width="23.140625" style="458" customWidth="1"/>
    <col min="7440" max="7680" width="23.140625" style="458"/>
    <col min="7681" max="7681" width="7.28515625" style="458" customWidth="1"/>
    <col min="7682" max="7682" width="7.42578125" style="458" bestFit="1" customWidth="1"/>
    <col min="7683" max="7683" width="14" style="458" bestFit="1" customWidth="1"/>
    <col min="7684" max="7684" width="42.5703125" style="458" customWidth="1"/>
    <col min="7685" max="7685" width="7" style="458" bestFit="1" customWidth="1"/>
    <col min="7686" max="7686" width="8.28515625" style="458" bestFit="1" customWidth="1"/>
    <col min="7687" max="7687" width="13.5703125" style="458" bestFit="1" customWidth="1"/>
    <col min="7688" max="7688" width="10.85546875" style="458" bestFit="1" customWidth="1"/>
    <col min="7689" max="7689" width="14.85546875" style="458" bestFit="1" customWidth="1"/>
    <col min="7690" max="7690" width="15.42578125" style="458" bestFit="1" customWidth="1"/>
    <col min="7691" max="7691" width="15.5703125" style="458" bestFit="1" customWidth="1"/>
    <col min="7692" max="7695" width="23.140625" style="458" customWidth="1"/>
    <col min="7696" max="7936" width="23.140625" style="458"/>
    <col min="7937" max="7937" width="7.28515625" style="458" customWidth="1"/>
    <col min="7938" max="7938" width="7.42578125" style="458" bestFit="1" customWidth="1"/>
    <col min="7939" max="7939" width="14" style="458" bestFit="1" customWidth="1"/>
    <col min="7940" max="7940" width="42.5703125" style="458" customWidth="1"/>
    <col min="7941" max="7941" width="7" style="458" bestFit="1" customWidth="1"/>
    <col min="7942" max="7942" width="8.28515625" style="458" bestFit="1" customWidth="1"/>
    <col min="7943" max="7943" width="13.5703125" style="458" bestFit="1" customWidth="1"/>
    <col min="7944" max="7944" width="10.85546875" style="458" bestFit="1" customWidth="1"/>
    <col min="7945" max="7945" width="14.85546875" style="458" bestFit="1" customWidth="1"/>
    <col min="7946" max="7946" width="15.42578125" style="458" bestFit="1" customWidth="1"/>
    <col min="7947" max="7947" width="15.5703125" style="458" bestFit="1" customWidth="1"/>
    <col min="7948" max="7951" width="23.140625" style="458" customWidth="1"/>
    <col min="7952" max="8192" width="23.140625" style="458"/>
    <col min="8193" max="8193" width="7.28515625" style="458" customWidth="1"/>
    <col min="8194" max="8194" width="7.42578125" style="458" bestFit="1" customWidth="1"/>
    <col min="8195" max="8195" width="14" style="458" bestFit="1" customWidth="1"/>
    <col min="8196" max="8196" width="42.5703125" style="458" customWidth="1"/>
    <col min="8197" max="8197" width="7" style="458" bestFit="1" customWidth="1"/>
    <col min="8198" max="8198" width="8.28515625" style="458" bestFit="1" customWidth="1"/>
    <col min="8199" max="8199" width="13.5703125" style="458" bestFit="1" customWidth="1"/>
    <col min="8200" max="8200" width="10.85546875" style="458" bestFit="1" customWidth="1"/>
    <col min="8201" max="8201" width="14.85546875" style="458" bestFit="1" customWidth="1"/>
    <col min="8202" max="8202" width="15.42578125" style="458" bestFit="1" customWidth="1"/>
    <col min="8203" max="8203" width="15.5703125" style="458" bestFit="1" customWidth="1"/>
    <col min="8204" max="8207" width="23.140625" style="458" customWidth="1"/>
    <col min="8208" max="8448" width="23.140625" style="458"/>
    <col min="8449" max="8449" width="7.28515625" style="458" customWidth="1"/>
    <col min="8450" max="8450" width="7.42578125" style="458" bestFit="1" customWidth="1"/>
    <col min="8451" max="8451" width="14" style="458" bestFit="1" customWidth="1"/>
    <col min="8452" max="8452" width="42.5703125" style="458" customWidth="1"/>
    <col min="8453" max="8453" width="7" style="458" bestFit="1" customWidth="1"/>
    <col min="8454" max="8454" width="8.28515625" style="458" bestFit="1" customWidth="1"/>
    <col min="8455" max="8455" width="13.5703125" style="458" bestFit="1" customWidth="1"/>
    <col min="8456" max="8456" width="10.85546875" style="458" bestFit="1" customWidth="1"/>
    <col min="8457" max="8457" width="14.85546875" style="458" bestFit="1" customWidth="1"/>
    <col min="8458" max="8458" width="15.42578125" style="458" bestFit="1" customWidth="1"/>
    <col min="8459" max="8459" width="15.5703125" style="458" bestFit="1" customWidth="1"/>
    <col min="8460" max="8463" width="23.140625" style="458" customWidth="1"/>
    <col min="8464" max="8704" width="23.140625" style="458"/>
    <col min="8705" max="8705" width="7.28515625" style="458" customWidth="1"/>
    <col min="8706" max="8706" width="7.42578125" style="458" bestFit="1" customWidth="1"/>
    <col min="8707" max="8707" width="14" style="458" bestFit="1" customWidth="1"/>
    <col min="8708" max="8708" width="42.5703125" style="458" customWidth="1"/>
    <col min="8709" max="8709" width="7" style="458" bestFit="1" customWidth="1"/>
    <col min="8710" max="8710" width="8.28515625" style="458" bestFit="1" customWidth="1"/>
    <col min="8711" max="8711" width="13.5703125" style="458" bestFit="1" customWidth="1"/>
    <col min="8712" max="8712" width="10.85546875" style="458" bestFit="1" customWidth="1"/>
    <col min="8713" max="8713" width="14.85546875" style="458" bestFit="1" customWidth="1"/>
    <col min="8714" max="8714" width="15.42578125" style="458" bestFit="1" customWidth="1"/>
    <col min="8715" max="8715" width="15.5703125" style="458" bestFit="1" customWidth="1"/>
    <col min="8716" max="8719" width="23.140625" style="458" customWidth="1"/>
    <col min="8720" max="8960" width="23.140625" style="458"/>
    <col min="8961" max="8961" width="7.28515625" style="458" customWidth="1"/>
    <col min="8962" max="8962" width="7.42578125" style="458" bestFit="1" customWidth="1"/>
    <col min="8963" max="8963" width="14" style="458" bestFit="1" customWidth="1"/>
    <col min="8964" max="8964" width="42.5703125" style="458" customWidth="1"/>
    <col min="8965" max="8965" width="7" style="458" bestFit="1" customWidth="1"/>
    <col min="8966" max="8966" width="8.28515625" style="458" bestFit="1" customWidth="1"/>
    <col min="8967" max="8967" width="13.5703125" style="458" bestFit="1" customWidth="1"/>
    <col min="8968" max="8968" width="10.85546875" style="458" bestFit="1" customWidth="1"/>
    <col min="8969" max="8969" width="14.85546875" style="458" bestFit="1" customWidth="1"/>
    <col min="8970" max="8970" width="15.42578125" style="458" bestFit="1" customWidth="1"/>
    <col min="8971" max="8971" width="15.5703125" style="458" bestFit="1" customWidth="1"/>
    <col min="8972" max="8975" width="23.140625" style="458" customWidth="1"/>
    <col min="8976" max="9216" width="23.140625" style="458"/>
    <col min="9217" max="9217" width="7.28515625" style="458" customWidth="1"/>
    <col min="9218" max="9218" width="7.42578125" style="458" bestFit="1" customWidth="1"/>
    <col min="9219" max="9219" width="14" style="458" bestFit="1" customWidth="1"/>
    <col min="9220" max="9220" width="42.5703125" style="458" customWidth="1"/>
    <col min="9221" max="9221" width="7" style="458" bestFit="1" customWidth="1"/>
    <col min="9222" max="9222" width="8.28515625" style="458" bestFit="1" customWidth="1"/>
    <col min="9223" max="9223" width="13.5703125" style="458" bestFit="1" customWidth="1"/>
    <col min="9224" max="9224" width="10.85546875" style="458" bestFit="1" customWidth="1"/>
    <col min="9225" max="9225" width="14.85546875" style="458" bestFit="1" customWidth="1"/>
    <col min="9226" max="9226" width="15.42578125" style="458" bestFit="1" customWidth="1"/>
    <col min="9227" max="9227" width="15.5703125" style="458" bestFit="1" customWidth="1"/>
    <col min="9228" max="9231" width="23.140625" style="458" customWidth="1"/>
    <col min="9232" max="9472" width="23.140625" style="458"/>
    <col min="9473" max="9473" width="7.28515625" style="458" customWidth="1"/>
    <col min="9474" max="9474" width="7.42578125" style="458" bestFit="1" customWidth="1"/>
    <col min="9475" max="9475" width="14" style="458" bestFit="1" customWidth="1"/>
    <col min="9476" max="9476" width="42.5703125" style="458" customWidth="1"/>
    <col min="9477" max="9477" width="7" style="458" bestFit="1" customWidth="1"/>
    <col min="9478" max="9478" width="8.28515625" style="458" bestFit="1" customWidth="1"/>
    <col min="9479" max="9479" width="13.5703125" style="458" bestFit="1" customWidth="1"/>
    <col min="9480" max="9480" width="10.85546875" style="458" bestFit="1" customWidth="1"/>
    <col min="9481" max="9481" width="14.85546875" style="458" bestFit="1" customWidth="1"/>
    <col min="9482" max="9482" width="15.42578125" style="458" bestFit="1" customWidth="1"/>
    <col min="9483" max="9483" width="15.5703125" style="458" bestFit="1" customWidth="1"/>
    <col min="9484" max="9487" width="23.140625" style="458" customWidth="1"/>
    <col min="9488" max="9728" width="23.140625" style="458"/>
    <col min="9729" max="9729" width="7.28515625" style="458" customWidth="1"/>
    <col min="9730" max="9730" width="7.42578125" style="458" bestFit="1" customWidth="1"/>
    <col min="9731" max="9731" width="14" style="458" bestFit="1" customWidth="1"/>
    <col min="9732" max="9732" width="42.5703125" style="458" customWidth="1"/>
    <col min="9733" max="9733" width="7" style="458" bestFit="1" customWidth="1"/>
    <col min="9734" max="9734" width="8.28515625" style="458" bestFit="1" customWidth="1"/>
    <col min="9735" max="9735" width="13.5703125" style="458" bestFit="1" customWidth="1"/>
    <col min="9736" max="9736" width="10.85546875" style="458" bestFit="1" customWidth="1"/>
    <col min="9737" max="9737" width="14.85546875" style="458" bestFit="1" customWidth="1"/>
    <col min="9738" max="9738" width="15.42578125" style="458" bestFit="1" customWidth="1"/>
    <col min="9739" max="9739" width="15.5703125" style="458" bestFit="1" customWidth="1"/>
    <col min="9740" max="9743" width="23.140625" style="458" customWidth="1"/>
    <col min="9744" max="9984" width="23.140625" style="458"/>
    <col min="9985" max="9985" width="7.28515625" style="458" customWidth="1"/>
    <col min="9986" max="9986" width="7.42578125" style="458" bestFit="1" customWidth="1"/>
    <col min="9987" max="9987" width="14" style="458" bestFit="1" customWidth="1"/>
    <col min="9988" max="9988" width="42.5703125" style="458" customWidth="1"/>
    <col min="9989" max="9989" width="7" style="458" bestFit="1" customWidth="1"/>
    <col min="9990" max="9990" width="8.28515625" style="458" bestFit="1" customWidth="1"/>
    <col min="9991" max="9991" width="13.5703125" style="458" bestFit="1" customWidth="1"/>
    <col min="9992" max="9992" width="10.85546875" style="458" bestFit="1" customWidth="1"/>
    <col min="9993" max="9993" width="14.85546875" style="458" bestFit="1" customWidth="1"/>
    <col min="9994" max="9994" width="15.42578125" style="458" bestFit="1" customWidth="1"/>
    <col min="9995" max="9995" width="15.5703125" style="458" bestFit="1" customWidth="1"/>
    <col min="9996" max="9999" width="23.140625" style="458" customWidth="1"/>
    <col min="10000" max="10240" width="23.140625" style="458"/>
    <col min="10241" max="10241" width="7.28515625" style="458" customWidth="1"/>
    <col min="10242" max="10242" width="7.42578125" style="458" bestFit="1" customWidth="1"/>
    <col min="10243" max="10243" width="14" style="458" bestFit="1" customWidth="1"/>
    <col min="10244" max="10244" width="42.5703125" style="458" customWidth="1"/>
    <col min="10245" max="10245" width="7" style="458" bestFit="1" customWidth="1"/>
    <col min="10246" max="10246" width="8.28515625" style="458" bestFit="1" customWidth="1"/>
    <col min="10247" max="10247" width="13.5703125" style="458" bestFit="1" customWidth="1"/>
    <col min="10248" max="10248" width="10.85546875" style="458" bestFit="1" customWidth="1"/>
    <col min="10249" max="10249" width="14.85546875" style="458" bestFit="1" customWidth="1"/>
    <col min="10250" max="10250" width="15.42578125" style="458" bestFit="1" customWidth="1"/>
    <col min="10251" max="10251" width="15.5703125" style="458" bestFit="1" customWidth="1"/>
    <col min="10252" max="10255" width="23.140625" style="458" customWidth="1"/>
    <col min="10256" max="10496" width="23.140625" style="458"/>
    <col min="10497" max="10497" width="7.28515625" style="458" customWidth="1"/>
    <col min="10498" max="10498" width="7.42578125" style="458" bestFit="1" customWidth="1"/>
    <col min="10499" max="10499" width="14" style="458" bestFit="1" customWidth="1"/>
    <col min="10500" max="10500" width="42.5703125" style="458" customWidth="1"/>
    <col min="10501" max="10501" width="7" style="458" bestFit="1" customWidth="1"/>
    <col min="10502" max="10502" width="8.28515625" style="458" bestFit="1" customWidth="1"/>
    <col min="10503" max="10503" width="13.5703125" style="458" bestFit="1" customWidth="1"/>
    <col min="10504" max="10504" width="10.85546875" style="458" bestFit="1" customWidth="1"/>
    <col min="10505" max="10505" width="14.85546875" style="458" bestFit="1" customWidth="1"/>
    <col min="10506" max="10506" width="15.42578125" style="458" bestFit="1" customWidth="1"/>
    <col min="10507" max="10507" width="15.5703125" style="458" bestFit="1" customWidth="1"/>
    <col min="10508" max="10511" width="23.140625" style="458" customWidth="1"/>
    <col min="10512" max="10752" width="23.140625" style="458"/>
    <col min="10753" max="10753" width="7.28515625" style="458" customWidth="1"/>
    <col min="10754" max="10754" width="7.42578125" style="458" bestFit="1" customWidth="1"/>
    <col min="10755" max="10755" width="14" style="458" bestFit="1" customWidth="1"/>
    <col min="10756" max="10756" width="42.5703125" style="458" customWidth="1"/>
    <col min="10757" max="10757" width="7" style="458" bestFit="1" customWidth="1"/>
    <col min="10758" max="10758" width="8.28515625" style="458" bestFit="1" customWidth="1"/>
    <col min="10759" max="10759" width="13.5703125" style="458" bestFit="1" customWidth="1"/>
    <col min="10760" max="10760" width="10.85546875" style="458" bestFit="1" customWidth="1"/>
    <col min="10761" max="10761" width="14.85546875" style="458" bestFit="1" customWidth="1"/>
    <col min="10762" max="10762" width="15.42578125" style="458" bestFit="1" customWidth="1"/>
    <col min="10763" max="10763" width="15.5703125" style="458" bestFit="1" customWidth="1"/>
    <col min="10764" max="10767" width="23.140625" style="458" customWidth="1"/>
    <col min="10768" max="11008" width="23.140625" style="458"/>
    <col min="11009" max="11009" width="7.28515625" style="458" customWidth="1"/>
    <col min="11010" max="11010" width="7.42578125" style="458" bestFit="1" customWidth="1"/>
    <col min="11011" max="11011" width="14" style="458" bestFit="1" customWidth="1"/>
    <col min="11012" max="11012" width="42.5703125" style="458" customWidth="1"/>
    <col min="11013" max="11013" width="7" style="458" bestFit="1" customWidth="1"/>
    <col min="11014" max="11014" width="8.28515625" style="458" bestFit="1" customWidth="1"/>
    <col min="11015" max="11015" width="13.5703125" style="458" bestFit="1" customWidth="1"/>
    <col min="11016" max="11016" width="10.85546875" style="458" bestFit="1" customWidth="1"/>
    <col min="11017" max="11017" width="14.85546875" style="458" bestFit="1" customWidth="1"/>
    <col min="11018" max="11018" width="15.42578125" style="458" bestFit="1" customWidth="1"/>
    <col min="11019" max="11019" width="15.5703125" style="458" bestFit="1" customWidth="1"/>
    <col min="11020" max="11023" width="23.140625" style="458" customWidth="1"/>
    <col min="11024" max="11264" width="23.140625" style="458"/>
    <col min="11265" max="11265" width="7.28515625" style="458" customWidth="1"/>
    <col min="11266" max="11266" width="7.42578125" style="458" bestFit="1" customWidth="1"/>
    <col min="11267" max="11267" width="14" style="458" bestFit="1" customWidth="1"/>
    <col min="11268" max="11268" width="42.5703125" style="458" customWidth="1"/>
    <col min="11269" max="11269" width="7" style="458" bestFit="1" customWidth="1"/>
    <col min="11270" max="11270" width="8.28515625" style="458" bestFit="1" customWidth="1"/>
    <col min="11271" max="11271" width="13.5703125" style="458" bestFit="1" customWidth="1"/>
    <col min="11272" max="11272" width="10.85546875" style="458" bestFit="1" customWidth="1"/>
    <col min="11273" max="11273" width="14.85546875" style="458" bestFit="1" customWidth="1"/>
    <col min="11274" max="11274" width="15.42578125" style="458" bestFit="1" customWidth="1"/>
    <col min="11275" max="11275" width="15.5703125" style="458" bestFit="1" customWidth="1"/>
    <col min="11276" max="11279" width="23.140625" style="458" customWidth="1"/>
    <col min="11280" max="11520" width="23.140625" style="458"/>
    <col min="11521" max="11521" width="7.28515625" style="458" customWidth="1"/>
    <col min="11522" max="11522" width="7.42578125" style="458" bestFit="1" customWidth="1"/>
    <col min="11523" max="11523" width="14" style="458" bestFit="1" customWidth="1"/>
    <col min="11524" max="11524" width="42.5703125" style="458" customWidth="1"/>
    <col min="11525" max="11525" width="7" style="458" bestFit="1" customWidth="1"/>
    <col min="11526" max="11526" width="8.28515625" style="458" bestFit="1" customWidth="1"/>
    <col min="11527" max="11527" width="13.5703125" style="458" bestFit="1" customWidth="1"/>
    <col min="11528" max="11528" width="10.85546875" style="458" bestFit="1" customWidth="1"/>
    <col min="11529" max="11529" width="14.85546875" style="458" bestFit="1" customWidth="1"/>
    <col min="11530" max="11530" width="15.42578125" style="458" bestFit="1" customWidth="1"/>
    <col min="11531" max="11531" width="15.5703125" style="458" bestFit="1" customWidth="1"/>
    <col min="11532" max="11535" width="23.140625" style="458" customWidth="1"/>
    <col min="11536" max="11776" width="23.140625" style="458"/>
    <col min="11777" max="11777" width="7.28515625" style="458" customWidth="1"/>
    <col min="11778" max="11778" width="7.42578125" style="458" bestFit="1" customWidth="1"/>
    <col min="11779" max="11779" width="14" style="458" bestFit="1" customWidth="1"/>
    <col min="11780" max="11780" width="42.5703125" style="458" customWidth="1"/>
    <col min="11781" max="11781" width="7" style="458" bestFit="1" customWidth="1"/>
    <col min="11782" max="11782" width="8.28515625" style="458" bestFit="1" customWidth="1"/>
    <col min="11783" max="11783" width="13.5703125" style="458" bestFit="1" customWidth="1"/>
    <col min="11784" max="11784" width="10.85546875" style="458" bestFit="1" customWidth="1"/>
    <col min="11785" max="11785" width="14.85546875" style="458" bestFit="1" customWidth="1"/>
    <col min="11786" max="11786" width="15.42578125" style="458" bestFit="1" customWidth="1"/>
    <col min="11787" max="11787" width="15.5703125" style="458" bestFit="1" customWidth="1"/>
    <col min="11788" max="11791" width="23.140625" style="458" customWidth="1"/>
    <col min="11792" max="12032" width="23.140625" style="458"/>
    <col min="12033" max="12033" width="7.28515625" style="458" customWidth="1"/>
    <col min="12034" max="12034" width="7.42578125" style="458" bestFit="1" customWidth="1"/>
    <col min="12035" max="12035" width="14" style="458" bestFit="1" customWidth="1"/>
    <col min="12036" max="12036" width="42.5703125" style="458" customWidth="1"/>
    <col min="12037" max="12037" width="7" style="458" bestFit="1" customWidth="1"/>
    <col min="12038" max="12038" width="8.28515625" style="458" bestFit="1" customWidth="1"/>
    <col min="12039" max="12039" width="13.5703125" style="458" bestFit="1" customWidth="1"/>
    <col min="12040" max="12040" width="10.85546875" style="458" bestFit="1" customWidth="1"/>
    <col min="12041" max="12041" width="14.85546875" style="458" bestFit="1" customWidth="1"/>
    <col min="12042" max="12042" width="15.42578125" style="458" bestFit="1" customWidth="1"/>
    <col min="12043" max="12043" width="15.5703125" style="458" bestFit="1" customWidth="1"/>
    <col min="12044" max="12047" width="23.140625" style="458" customWidth="1"/>
    <col min="12048" max="12288" width="23.140625" style="458"/>
    <col min="12289" max="12289" width="7.28515625" style="458" customWidth="1"/>
    <col min="12290" max="12290" width="7.42578125" style="458" bestFit="1" customWidth="1"/>
    <col min="12291" max="12291" width="14" style="458" bestFit="1" customWidth="1"/>
    <col min="12292" max="12292" width="42.5703125" style="458" customWidth="1"/>
    <col min="12293" max="12293" width="7" style="458" bestFit="1" customWidth="1"/>
    <col min="12294" max="12294" width="8.28515625" style="458" bestFit="1" customWidth="1"/>
    <col min="12295" max="12295" width="13.5703125" style="458" bestFit="1" customWidth="1"/>
    <col min="12296" max="12296" width="10.85546875" style="458" bestFit="1" customWidth="1"/>
    <col min="12297" max="12297" width="14.85546875" style="458" bestFit="1" customWidth="1"/>
    <col min="12298" max="12298" width="15.42578125" style="458" bestFit="1" customWidth="1"/>
    <col min="12299" max="12299" width="15.5703125" style="458" bestFit="1" customWidth="1"/>
    <col min="12300" max="12303" width="23.140625" style="458" customWidth="1"/>
    <col min="12304" max="12544" width="23.140625" style="458"/>
    <col min="12545" max="12545" width="7.28515625" style="458" customWidth="1"/>
    <col min="12546" max="12546" width="7.42578125" style="458" bestFit="1" customWidth="1"/>
    <col min="12547" max="12547" width="14" style="458" bestFit="1" customWidth="1"/>
    <col min="12548" max="12548" width="42.5703125" style="458" customWidth="1"/>
    <col min="12549" max="12549" width="7" style="458" bestFit="1" customWidth="1"/>
    <col min="12550" max="12550" width="8.28515625" style="458" bestFit="1" customWidth="1"/>
    <col min="12551" max="12551" width="13.5703125" style="458" bestFit="1" customWidth="1"/>
    <col min="12552" max="12552" width="10.85546875" style="458" bestFit="1" customWidth="1"/>
    <col min="12553" max="12553" width="14.85546875" style="458" bestFit="1" customWidth="1"/>
    <col min="12554" max="12554" width="15.42578125" style="458" bestFit="1" customWidth="1"/>
    <col min="12555" max="12555" width="15.5703125" style="458" bestFit="1" customWidth="1"/>
    <col min="12556" max="12559" width="23.140625" style="458" customWidth="1"/>
    <col min="12560" max="12800" width="23.140625" style="458"/>
    <col min="12801" max="12801" width="7.28515625" style="458" customWidth="1"/>
    <col min="12802" max="12802" width="7.42578125" style="458" bestFit="1" customWidth="1"/>
    <col min="12803" max="12803" width="14" style="458" bestFit="1" customWidth="1"/>
    <col min="12804" max="12804" width="42.5703125" style="458" customWidth="1"/>
    <col min="12805" max="12805" width="7" style="458" bestFit="1" customWidth="1"/>
    <col min="12806" max="12806" width="8.28515625" style="458" bestFit="1" customWidth="1"/>
    <col min="12807" max="12807" width="13.5703125" style="458" bestFit="1" customWidth="1"/>
    <col min="12808" max="12808" width="10.85546875" style="458" bestFit="1" customWidth="1"/>
    <col min="12809" max="12809" width="14.85546875" style="458" bestFit="1" customWidth="1"/>
    <col min="12810" max="12810" width="15.42578125" style="458" bestFit="1" customWidth="1"/>
    <col min="12811" max="12811" width="15.5703125" style="458" bestFit="1" customWidth="1"/>
    <col min="12812" max="12815" width="23.140625" style="458" customWidth="1"/>
    <col min="12816" max="13056" width="23.140625" style="458"/>
    <col min="13057" max="13057" width="7.28515625" style="458" customWidth="1"/>
    <col min="13058" max="13058" width="7.42578125" style="458" bestFit="1" customWidth="1"/>
    <col min="13059" max="13059" width="14" style="458" bestFit="1" customWidth="1"/>
    <col min="13060" max="13060" width="42.5703125" style="458" customWidth="1"/>
    <col min="13061" max="13061" width="7" style="458" bestFit="1" customWidth="1"/>
    <col min="13062" max="13062" width="8.28515625" style="458" bestFit="1" customWidth="1"/>
    <col min="13063" max="13063" width="13.5703125" style="458" bestFit="1" customWidth="1"/>
    <col min="13064" max="13064" width="10.85546875" style="458" bestFit="1" customWidth="1"/>
    <col min="13065" max="13065" width="14.85546875" style="458" bestFit="1" customWidth="1"/>
    <col min="13066" max="13066" width="15.42578125" style="458" bestFit="1" customWidth="1"/>
    <col min="13067" max="13067" width="15.5703125" style="458" bestFit="1" customWidth="1"/>
    <col min="13068" max="13071" width="23.140625" style="458" customWidth="1"/>
    <col min="13072" max="13312" width="23.140625" style="458"/>
    <col min="13313" max="13313" width="7.28515625" style="458" customWidth="1"/>
    <col min="13314" max="13314" width="7.42578125" style="458" bestFit="1" customWidth="1"/>
    <col min="13315" max="13315" width="14" style="458" bestFit="1" customWidth="1"/>
    <col min="13316" max="13316" width="42.5703125" style="458" customWidth="1"/>
    <col min="13317" max="13317" width="7" style="458" bestFit="1" customWidth="1"/>
    <col min="13318" max="13318" width="8.28515625" style="458" bestFit="1" customWidth="1"/>
    <col min="13319" max="13319" width="13.5703125" style="458" bestFit="1" customWidth="1"/>
    <col min="13320" max="13320" width="10.85546875" style="458" bestFit="1" customWidth="1"/>
    <col min="13321" max="13321" width="14.85546875" style="458" bestFit="1" customWidth="1"/>
    <col min="13322" max="13322" width="15.42578125" style="458" bestFit="1" customWidth="1"/>
    <col min="13323" max="13323" width="15.5703125" style="458" bestFit="1" customWidth="1"/>
    <col min="13324" max="13327" width="23.140625" style="458" customWidth="1"/>
    <col min="13328" max="13568" width="23.140625" style="458"/>
    <col min="13569" max="13569" width="7.28515625" style="458" customWidth="1"/>
    <col min="13570" max="13570" width="7.42578125" style="458" bestFit="1" customWidth="1"/>
    <col min="13571" max="13571" width="14" style="458" bestFit="1" customWidth="1"/>
    <col min="13572" max="13572" width="42.5703125" style="458" customWidth="1"/>
    <col min="13573" max="13573" width="7" style="458" bestFit="1" customWidth="1"/>
    <col min="13574" max="13574" width="8.28515625" style="458" bestFit="1" customWidth="1"/>
    <col min="13575" max="13575" width="13.5703125" style="458" bestFit="1" customWidth="1"/>
    <col min="13576" max="13576" width="10.85546875" style="458" bestFit="1" customWidth="1"/>
    <col min="13577" max="13577" width="14.85546875" style="458" bestFit="1" customWidth="1"/>
    <col min="13578" max="13578" width="15.42578125" style="458" bestFit="1" customWidth="1"/>
    <col min="13579" max="13579" width="15.5703125" style="458" bestFit="1" customWidth="1"/>
    <col min="13580" max="13583" width="23.140625" style="458" customWidth="1"/>
    <col min="13584" max="13824" width="23.140625" style="458"/>
    <col min="13825" max="13825" width="7.28515625" style="458" customWidth="1"/>
    <col min="13826" max="13826" width="7.42578125" style="458" bestFit="1" customWidth="1"/>
    <col min="13827" max="13827" width="14" style="458" bestFit="1" customWidth="1"/>
    <col min="13828" max="13828" width="42.5703125" style="458" customWidth="1"/>
    <col min="13829" max="13829" width="7" style="458" bestFit="1" customWidth="1"/>
    <col min="13830" max="13830" width="8.28515625" style="458" bestFit="1" customWidth="1"/>
    <col min="13831" max="13831" width="13.5703125" style="458" bestFit="1" customWidth="1"/>
    <col min="13832" max="13832" width="10.85546875" style="458" bestFit="1" customWidth="1"/>
    <col min="13833" max="13833" width="14.85546875" style="458" bestFit="1" customWidth="1"/>
    <col min="13834" max="13834" width="15.42578125" style="458" bestFit="1" customWidth="1"/>
    <col min="13835" max="13835" width="15.5703125" style="458" bestFit="1" customWidth="1"/>
    <col min="13836" max="13839" width="23.140625" style="458" customWidth="1"/>
    <col min="13840" max="14080" width="23.140625" style="458"/>
    <col min="14081" max="14081" width="7.28515625" style="458" customWidth="1"/>
    <col min="14082" max="14082" width="7.42578125" style="458" bestFit="1" customWidth="1"/>
    <col min="14083" max="14083" width="14" style="458" bestFit="1" customWidth="1"/>
    <col min="14084" max="14084" width="42.5703125" style="458" customWidth="1"/>
    <col min="14085" max="14085" width="7" style="458" bestFit="1" customWidth="1"/>
    <col min="14086" max="14086" width="8.28515625" style="458" bestFit="1" customWidth="1"/>
    <col min="14087" max="14087" width="13.5703125" style="458" bestFit="1" customWidth="1"/>
    <col min="14088" max="14088" width="10.85546875" style="458" bestFit="1" customWidth="1"/>
    <col min="14089" max="14089" width="14.85546875" style="458" bestFit="1" customWidth="1"/>
    <col min="14090" max="14090" width="15.42578125" style="458" bestFit="1" customWidth="1"/>
    <col min="14091" max="14091" width="15.5703125" style="458" bestFit="1" customWidth="1"/>
    <col min="14092" max="14095" width="23.140625" style="458" customWidth="1"/>
    <col min="14096" max="14336" width="23.140625" style="458"/>
    <col min="14337" max="14337" width="7.28515625" style="458" customWidth="1"/>
    <col min="14338" max="14338" width="7.42578125" style="458" bestFit="1" customWidth="1"/>
    <col min="14339" max="14339" width="14" style="458" bestFit="1" customWidth="1"/>
    <col min="14340" max="14340" width="42.5703125" style="458" customWidth="1"/>
    <col min="14341" max="14341" width="7" style="458" bestFit="1" customWidth="1"/>
    <col min="14342" max="14342" width="8.28515625" style="458" bestFit="1" customWidth="1"/>
    <col min="14343" max="14343" width="13.5703125" style="458" bestFit="1" customWidth="1"/>
    <col min="14344" max="14344" width="10.85546875" style="458" bestFit="1" customWidth="1"/>
    <col min="14345" max="14345" width="14.85546875" style="458" bestFit="1" customWidth="1"/>
    <col min="14346" max="14346" width="15.42578125" style="458" bestFit="1" customWidth="1"/>
    <col min="14347" max="14347" width="15.5703125" style="458" bestFit="1" customWidth="1"/>
    <col min="14348" max="14351" width="23.140625" style="458" customWidth="1"/>
    <col min="14352" max="14592" width="23.140625" style="458"/>
    <col min="14593" max="14593" width="7.28515625" style="458" customWidth="1"/>
    <col min="14594" max="14594" width="7.42578125" style="458" bestFit="1" customWidth="1"/>
    <col min="14595" max="14595" width="14" style="458" bestFit="1" customWidth="1"/>
    <col min="14596" max="14596" width="42.5703125" style="458" customWidth="1"/>
    <col min="14597" max="14597" width="7" style="458" bestFit="1" customWidth="1"/>
    <col min="14598" max="14598" width="8.28515625" style="458" bestFit="1" customWidth="1"/>
    <col min="14599" max="14599" width="13.5703125" style="458" bestFit="1" customWidth="1"/>
    <col min="14600" max="14600" width="10.85546875" style="458" bestFit="1" customWidth="1"/>
    <col min="14601" max="14601" width="14.85546875" style="458" bestFit="1" customWidth="1"/>
    <col min="14602" max="14602" width="15.42578125" style="458" bestFit="1" customWidth="1"/>
    <col min="14603" max="14603" width="15.5703125" style="458" bestFit="1" customWidth="1"/>
    <col min="14604" max="14607" width="23.140625" style="458" customWidth="1"/>
    <col min="14608" max="14848" width="23.140625" style="458"/>
    <col min="14849" max="14849" width="7.28515625" style="458" customWidth="1"/>
    <col min="14850" max="14850" width="7.42578125" style="458" bestFit="1" customWidth="1"/>
    <col min="14851" max="14851" width="14" style="458" bestFit="1" customWidth="1"/>
    <col min="14852" max="14852" width="42.5703125" style="458" customWidth="1"/>
    <col min="14853" max="14853" width="7" style="458" bestFit="1" customWidth="1"/>
    <col min="14854" max="14854" width="8.28515625" style="458" bestFit="1" customWidth="1"/>
    <col min="14855" max="14855" width="13.5703125" style="458" bestFit="1" customWidth="1"/>
    <col min="14856" max="14856" width="10.85546875" style="458" bestFit="1" customWidth="1"/>
    <col min="14857" max="14857" width="14.85546875" style="458" bestFit="1" customWidth="1"/>
    <col min="14858" max="14858" width="15.42578125" style="458" bestFit="1" customWidth="1"/>
    <col min="14859" max="14859" width="15.5703125" style="458" bestFit="1" customWidth="1"/>
    <col min="14860" max="14863" width="23.140625" style="458" customWidth="1"/>
    <col min="14864" max="15104" width="23.140625" style="458"/>
    <col min="15105" max="15105" width="7.28515625" style="458" customWidth="1"/>
    <col min="15106" max="15106" width="7.42578125" style="458" bestFit="1" customWidth="1"/>
    <col min="15107" max="15107" width="14" style="458" bestFit="1" customWidth="1"/>
    <col min="15108" max="15108" width="42.5703125" style="458" customWidth="1"/>
    <col min="15109" max="15109" width="7" style="458" bestFit="1" customWidth="1"/>
    <col min="15110" max="15110" width="8.28515625" style="458" bestFit="1" customWidth="1"/>
    <col min="15111" max="15111" width="13.5703125" style="458" bestFit="1" customWidth="1"/>
    <col min="15112" max="15112" width="10.85546875" style="458" bestFit="1" customWidth="1"/>
    <col min="15113" max="15113" width="14.85546875" style="458" bestFit="1" customWidth="1"/>
    <col min="15114" max="15114" width="15.42578125" style="458" bestFit="1" customWidth="1"/>
    <col min="15115" max="15115" width="15.5703125" style="458" bestFit="1" customWidth="1"/>
    <col min="15116" max="15119" width="23.140625" style="458" customWidth="1"/>
    <col min="15120" max="15360" width="23.140625" style="458"/>
    <col min="15361" max="15361" width="7.28515625" style="458" customWidth="1"/>
    <col min="15362" max="15362" width="7.42578125" style="458" bestFit="1" customWidth="1"/>
    <col min="15363" max="15363" width="14" style="458" bestFit="1" customWidth="1"/>
    <col min="15364" max="15364" width="42.5703125" style="458" customWidth="1"/>
    <col min="15365" max="15365" width="7" style="458" bestFit="1" customWidth="1"/>
    <col min="15366" max="15366" width="8.28515625" style="458" bestFit="1" customWidth="1"/>
    <col min="15367" max="15367" width="13.5703125" style="458" bestFit="1" customWidth="1"/>
    <col min="15368" max="15368" width="10.85546875" style="458" bestFit="1" customWidth="1"/>
    <col min="15369" max="15369" width="14.85546875" style="458" bestFit="1" customWidth="1"/>
    <col min="15370" max="15370" width="15.42578125" style="458" bestFit="1" customWidth="1"/>
    <col min="15371" max="15371" width="15.5703125" style="458" bestFit="1" customWidth="1"/>
    <col min="15372" max="15375" width="23.140625" style="458" customWidth="1"/>
    <col min="15376" max="15616" width="23.140625" style="458"/>
    <col min="15617" max="15617" width="7.28515625" style="458" customWidth="1"/>
    <col min="15618" max="15618" width="7.42578125" style="458" bestFit="1" customWidth="1"/>
    <col min="15619" max="15619" width="14" style="458" bestFit="1" customWidth="1"/>
    <col min="15620" max="15620" width="42.5703125" style="458" customWidth="1"/>
    <col min="15621" max="15621" width="7" style="458" bestFit="1" customWidth="1"/>
    <col min="15622" max="15622" width="8.28515625" style="458" bestFit="1" customWidth="1"/>
    <col min="15623" max="15623" width="13.5703125" style="458" bestFit="1" customWidth="1"/>
    <col min="15624" max="15624" width="10.85546875" style="458" bestFit="1" customWidth="1"/>
    <col min="15625" max="15625" width="14.85546875" style="458" bestFit="1" customWidth="1"/>
    <col min="15626" max="15626" width="15.42578125" style="458" bestFit="1" customWidth="1"/>
    <col min="15627" max="15627" width="15.5703125" style="458" bestFit="1" customWidth="1"/>
    <col min="15628" max="15631" width="23.140625" style="458" customWidth="1"/>
    <col min="15632" max="15872" width="23.140625" style="458"/>
    <col min="15873" max="15873" width="7.28515625" style="458" customWidth="1"/>
    <col min="15874" max="15874" width="7.42578125" style="458" bestFit="1" customWidth="1"/>
    <col min="15875" max="15875" width="14" style="458" bestFit="1" customWidth="1"/>
    <col min="15876" max="15876" width="42.5703125" style="458" customWidth="1"/>
    <col min="15877" max="15877" width="7" style="458" bestFit="1" customWidth="1"/>
    <col min="15878" max="15878" width="8.28515625" style="458" bestFit="1" customWidth="1"/>
    <col min="15879" max="15879" width="13.5703125" style="458" bestFit="1" customWidth="1"/>
    <col min="15880" max="15880" width="10.85546875" style="458" bestFit="1" customWidth="1"/>
    <col min="15881" max="15881" width="14.85546875" style="458" bestFit="1" customWidth="1"/>
    <col min="15882" max="15882" width="15.42578125" style="458" bestFit="1" customWidth="1"/>
    <col min="15883" max="15883" width="15.5703125" style="458" bestFit="1" customWidth="1"/>
    <col min="15884" max="15887" width="23.140625" style="458" customWidth="1"/>
    <col min="15888" max="16128" width="23.140625" style="458"/>
    <col min="16129" max="16129" width="7.28515625" style="458" customWidth="1"/>
    <col min="16130" max="16130" width="7.42578125" style="458" bestFit="1" customWidth="1"/>
    <col min="16131" max="16131" width="14" style="458" bestFit="1" customWidth="1"/>
    <col min="16132" max="16132" width="42.5703125" style="458" customWidth="1"/>
    <col min="16133" max="16133" width="7" style="458" bestFit="1" customWidth="1"/>
    <col min="16134" max="16134" width="8.28515625" style="458" bestFit="1" customWidth="1"/>
    <col min="16135" max="16135" width="13.5703125" style="458" bestFit="1" customWidth="1"/>
    <col min="16136" max="16136" width="10.85546875" style="458" bestFit="1" customWidth="1"/>
    <col min="16137" max="16137" width="14.85546875" style="458" bestFit="1" customWidth="1"/>
    <col min="16138" max="16138" width="15.42578125" style="458" bestFit="1" customWidth="1"/>
    <col min="16139" max="16139" width="15.5703125" style="458" bestFit="1" customWidth="1"/>
    <col min="16140" max="16143" width="23.140625" style="458" customWidth="1"/>
    <col min="16144" max="16384" width="23.140625" style="458"/>
  </cols>
  <sheetData>
    <row r="6" spans="1:18" x14ac:dyDescent="0.2">
      <c r="A6" s="445"/>
      <c r="B6" s="445"/>
      <c r="C6" s="445"/>
      <c r="D6" s="445"/>
      <c r="E6" s="445"/>
      <c r="F6" s="445"/>
      <c r="G6" s="445"/>
      <c r="H6" s="445"/>
      <c r="I6" s="445"/>
      <c r="J6" s="445"/>
      <c r="K6" s="445"/>
    </row>
    <row r="7" spans="1:18" x14ac:dyDescent="0.2">
      <c r="A7" s="445"/>
      <c r="B7" s="445"/>
      <c r="C7" s="445"/>
      <c r="D7" s="445"/>
      <c r="E7" s="445"/>
      <c r="F7" s="445"/>
      <c r="G7" s="445"/>
      <c r="H7" s="445"/>
      <c r="I7" s="445"/>
      <c r="J7" s="445"/>
      <c r="K7" s="445"/>
    </row>
    <row r="8" spans="1:18" s="389" customFormat="1" ht="9.75" customHeight="1" x14ac:dyDescent="0.2">
      <c r="A8" s="108"/>
      <c r="B8" s="108"/>
      <c r="C8" s="108"/>
      <c r="D8" s="108"/>
      <c r="E8" s="108"/>
      <c r="F8" s="108"/>
      <c r="G8" s="108"/>
      <c r="H8" s="108"/>
      <c r="I8" s="108"/>
      <c r="L8" s="635"/>
      <c r="M8" s="635"/>
      <c r="N8" s="635"/>
    </row>
    <row r="9" spans="1:18" s="389" customFormat="1" ht="14.25" customHeight="1" x14ac:dyDescent="0.3">
      <c r="A9" s="666" t="s">
        <v>864</v>
      </c>
      <c r="B9" s="667"/>
      <c r="C9" s="109"/>
      <c r="D9" s="108"/>
      <c r="E9" s="108"/>
      <c r="F9" s="108"/>
      <c r="G9" s="108"/>
      <c r="H9" s="110"/>
      <c r="I9" s="668"/>
      <c r="L9" s="635"/>
      <c r="M9" s="635"/>
      <c r="N9" s="635"/>
    </row>
    <row r="10" spans="1:18" s="389" customFormat="1" ht="17.25" customHeight="1" x14ac:dyDescent="0.3">
      <c r="A10" s="667"/>
      <c r="B10" s="667"/>
      <c r="C10" s="108"/>
      <c r="D10" s="108"/>
      <c r="E10" s="108"/>
      <c r="F10" s="108"/>
      <c r="G10" s="108"/>
      <c r="H10" s="108"/>
      <c r="I10" s="108"/>
      <c r="L10" s="635"/>
      <c r="M10" s="635"/>
      <c r="N10" s="635"/>
    </row>
    <row r="11" spans="1:18" s="389" customFormat="1" ht="18.75" x14ac:dyDescent="0.3">
      <c r="A11" s="667" t="s">
        <v>865</v>
      </c>
      <c r="B11" s="108"/>
      <c r="C11" s="108"/>
      <c r="D11" s="108"/>
      <c r="E11" s="108"/>
      <c r="F11" s="108"/>
      <c r="G11" s="108"/>
      <c r="H11" s="108"/>
      <c r="I11" s="108"/>
      <c r="L11" s="635"/>
      <c r="M11" s="635"/>
      <c r="N11" s="635"/>
    </row>
    <row r="12" spans="1:18" s="389" customFormat="1" x14ac:dyDescent="0.2">
      <c r="A12" s="669"/>
      <c r="B12" s="670"/>
      <c r="C12" s="108"/>
      <c r="D12" s="108"/>
      <c r="E12" s="108"/>
      <c r="F12" s="108"/>
      <c r="G12" s="108"/>
      <c r="H12" s="113"/>
      <c r="I12" s="113"/>
      <c r="L12" s="635"/>
      <c r="M12" s="635"/>
      <c r="N12" s="635"/>
    </row>
    <row r="13" spans="1:18" s="389" customFormat="1" x14ac:dyDescent="0.2">
      <c r="A13" s="669"/>
      <c r="B13" s="670"/>
      <c r="C13" s="108"/>
      <c r="D13" s="108"/>
      <c r="E13" s="108"/>
      <c r="H13" s="671"/>
      <c r="I13" s="672"/>
      <c r="L13" s="635"/>
      <c r="M13" s="635"/>
      <c r="N13" s="635"/>
    </row>
    <row r="14" spans="1:18" s="446" customFormat="1" x14ac:dyDescent="0.2">
      <c r="A14" s="800" t="str">
        <f>Unitário!A8</f>
        <v>Serviço: Desmonte  Ponte de Madeira de 13 metros</v>
      </c>
      <c r="B14" s="800"/>
      <c r="C14" s="800"/>
      <c r="D14" s="800"/>
      <c r="E14" s="800"/>
      <c r="F14" s="800"/>
      <c r="G14" s="800"/>
      <c r="H14" s="800"/>
      <c r="I14" s="800"/>
      <c r="J14" s="800"/>
      <c r="K14" s="800"/>
      <c r="L14" s="652"/>
      <c r="M14" s="652"/>
      <c r="N14" s="652"/>
      <c r="O14" s="444"/>
      <c r="P14" s="445"/>
      <c r="Q14" s="389"/>
      <c r="R14" s="448"/>
    </row>
    <row r="15" spans="1:18" s="446" customFormat="1" x14ac:dyDescent="0.2">
      <c r="A15" s="800" t="str">
        <f>Unitário!A9</f>
        <v>Obra: Construçãode  Ponte de Madeira de 13 metros</v>
      </c>
      <c r="B15" s="800"/>
      <c r="C15" s="800"/>
      <c r="D15" s="800"/>
      <c r="E15" s="800"/>
      <c r="F15" s="800"/>
      <c r="G15" s="800"/>
      <c r="H15" s="800"/>
      <c r="I15" s="800"/>
      <c r="J15" s="800"/>
      <c r="K15" s="800"/>
      <c r="L15" s="652"/>
      <c r="M15" s="652"/>
      <c r="N15" s="652"/>
      <c r="O15" s="444"/>
      <c r="P15" s="445"/>
      <c r="Q15" s="389"/>
      <c r="R15" s="448"/>
    </row>
    <row r="16" spans="1:18" s="446" customFormat="1" x14ac:dyDescent="0.2">
      <c r="A16" s="799" t="str">
        <f>Unitário!A10</f>
        <v>Trecho: Zona Rural do Município</v>
      </c>
      <c r="B16" s="799"/>
      <c r="C16" s="799"/>
      <c r="D16" s="799"/>
      <c r="E16" s="799"/>
      <c r="F16" s="799"/>
      <c r="G16" s="799"/>
      <c r="H16" s="799"/>
      <c r="I16" s="799"/>
      <c r="J16" s="799"/>
      <c r="K16" s="799"/>
      <c r="L16" s="653"/>
      <c r="M16" s="653"/>
      <c r="N16" s="653"/>
      <c r="O16" s="444"/>
      <c r="P16" s="445"/>
      <c r="Q16" s="389"/>
      <c r="R16" s="448"/>
    </row>
    <row r="17" spans="1:20" s="446" customFormat="1" x14ac:dyDescent="0.2">
      <c r="A17" s="800" t="str">
        <f>Unitário!A12</f>
        <v>Local:  Fazenda Caracol</v>
      </c>
      <c r="B17" s="800"/>
      <c r="C17" s="800"/>
      <c r="D17" s="800"/>
      <c r="E17" s="800"/>
      <c r="F17" s="800"/>
      <c r="G17" s="800"/>
      <c r="H17" s="800"/>
      <c r="I17" s="800"/>
      <c r="J17" s="800"/>
      <c r="K17" s="800"/>
      <c r="L17" s="654"/>
      <c r="M17" s="654"/>
      <c r="N17" s="654"/>
      <c r="O17" s="444"/>
      <c r="P17" s="389"/>
      <c r="Q17" s="389"/>
      <c r="R17" s="448"/>
    </row>
    <row r="18" spans="1:20" s="446" customFormat="1" x14ac:dyDescent="0.2">
      <c r="A18" s="800" t="str">
        <f>Unitário!A13</f>
        <v>Coordenada geográfica:  20°43'4.49"S   52°36'46.06"O</v>
      </c>
      <c r="B18" s="800"/>
      <c r="C18" s="800"/>
      <c r="D18" s="800"/>
      <c r="E18" s="800"/>
      <c r="F18" s="800"/>
      <c r="G18" s="800"/>
      <c r="H18" s="800"/>
      <c r="I18" s="800"/>
      <c r="J18" s="800"/>
      <c r="K18" s="800"/>
      <c r="L18" s="654"/>
      <c r="M18" s="654"/>
      <c r="N18" s="654"/>
      <c r="O18" s="444"/>
      <c r="P18" s="389"/>
      <c r="Q18" s="448"/>
      <c r="R18" s="448"/>
    </row>
    <row r="19" spans="1:20" s="446" customFormat="1" x14ac:dyDescent="0.2">
      <c r="A19" s="800" t="str">
        <f>Unitário!A14</f>
        <v>Município: Brasilândia - MS</v>
      </c>
      <c r="B19" s="800"/>
      <c r="C19" s="800"/>
      <c r="D19" s="800"/>
      <c r="E19" s="800"/>
      <c r="F19" s="800"/>
      <c r="G19" s="800"/>
      <c r="H19" s="800"/>
      <c r="I19" s="800"/>
      <c r="J19" s="800"/>
      <c r="K19" s="800"/>
      <c r="L19" s="655"/>
      <c r="M19" s="655"/>
      <c r="N19" s="655"/>
      <c r="O19" s="444"/>
      <c r="P19" s="445"/>
      <c r="Q19" s="448"/>
      <c r="R19" s="448"/>
    </row>
    <row r="20" spans="1:20" s="446" customFormat="1" x14ac:dyDescent="0.2">
      <c r="A20" s="800">
        <f>Unitário!A15</f>
        <v>0</v>
      </c>
      <c r="B20" s="800"/>
      <c r="C20" s="800"/>
      <c r="D20" s="800"/>
      <c r="E20" s="800"/>
      <c r="F20" s="800"/>
      <c r="G20" s="800"/>
      <c r="H20" s="800"/>
      <c r="I20" s="800"/>
      <c r="J20" s="800"/>
      <c r="K20" s="800"/>
      <c r="L20" s="655"/>
      <c r="M20" s="655"/>
      <c r="N20" s="655"/>
      <c r="O20" s="444"/>
      <c r="P20" s="445"/>
      <c r="Q20" s="448"/>
      <c r="R20" s="448"/>
    </row>
    <row r="21" spans="1:20" s="455" customFormat="1" x14ac:dyDescent="0.2">
      <c r="A21" s="509" t="s">
        <v>1243</v>
      </c>
      <c r="B21" s="450"/>
      <c r="C21" s="450"/>
      <c r="D21" s="451">
        <f>'BDI - AC TCU 2.622-2013'!E49</f>
        <v>0.24229999999999999</v>
      </c>
      <c r="E21" s="452"/>
      <c r="F21" s="510"/>
      <c r="G21" s="510"/>
      <c r="H21" s="510"/>
      <c r="I21" s="452"/>
      <c r="J21" s="510"/>
      <c r="K21" s="673"/>
      <c r="L21" s="656"/>
      <c r="M21" s="656"/>
      <c r="N21" s="656"/>
      <c r="O21" s="453"/>
      <c r="P21" s="450"/>
      <c r="Q21" s="454"/>
      <c r="R21" s="450"/>
    </row>
    <row r="22" spans="1:20" x14ac:dyDescent="0.2">
      <c r="A22" s="674"/>
      <c r="B22" s="808" t="s">
        <v>1244</v>
      </c>
      <c r="C22" s="808"/>
      <c r="D22" s="808"/>
      <c r="E22" s="510"/>
      <c r="F22" s="510"/>
      <c r="G22" s="510"/>
      <c r="H22" s="510"/>
      <c r="I22" s="510"/>
      <c r="J22" s="510"/>
      <c r="K22" s="673"/>
      <c r="L22" s="656"/>
      <c r="M22" s="656"/>
      <c r="N22" s="656"/>
      <c r="O22" s="453"/>
      <c r="Q22" s="457"/>
    </row>
    <row r="23" spans="1:20" ht="21" thickBot="1" x14ac:dyDescent="0.35">
      <c r="A23" s="802" t="s">
        <v>1348</v>
      </c>
      <c r="B23" s="802"/>
      <c r="C23" s="802"/>
      <c r="D23" s="802"/>
      <c r="E23" s="802"/>
      <c r="F23" s="802"/>
      <c r="G23" s="802"/>
      <c r="H23" s="802"/>
      <c r="I23" s="802"/>
      <c r="J23" s="802"/>
      <c r="K23" s="802"/>
      <c r="L23" s="657"/>
      <c r="M23" s="657"/>
      <c r="N23" s="657"/>
      <c r="O23" s="459"/>
      <c r="Q23" s="457"/>
      <c r="S23" s="460"/>
    </row>
    <row r="24" spans="1:20" ht="26.25" thickBot="1" x14ac:dyDescent="0.25">
      <c r="A24" s="675" t="s">
        <v>1209</v>
      </c>
      <c r="B24" s="676" t="s">
        <v>1114</v>
      </c>
      <c r="C24" s="676" t="s">
        <v>1245</v>
      </c>
      <c r="D24" s="675" t="s">
        <v>1246</v>
      </c>
      <c r="E24" s="675" t="s">
        <v>27</v>
      </c>
      <c r="F24" s="677" t="s">
        <v>1254</v>
      </c>
      <c r="G24" s="677" t="s">
        <v>5</v>
      </c>
      <c r="H24" s="677" t="s">
        <v>1434</v>
      </c>
      <c r="I24" s="677" t="s">
        <v>1248</v>
      </c>
      <c r="J24" s="677" t="s">
        <v>1249</v>
      </c>
      <c r="K24" s="675" t="s">
        <v>1250</v>
      </c>
      <c r="L24" s="658"/>
      <c r="M24" s="658"/>
      <c r="N24" s="658"/>
      <c r="O24" s="461"/>
      <c r="P24" s="462"/>
      <c r="Q24" s="463"/>
      <c r="R24" s="463"/>
    </row>
    <row r="25" spans="1:20" x14ac:dyDescent="0.2">
      <c r="A25" s="464" t="s">
        <v>1251</v>
      </c>
      <c r="B25" s="803" t="s">
        <v>1252</v>
      </c>
      <c r="C25" s="804"/>
      <c r="D25" s="804"/>
      <c r="E25" s="804"/>
      <c r="F25" s="804"/>
      <c r="G25" s="804"/>
      <c r="H25" s="804"/>
      <c r="I25" s="804"/>
      <c r="J25" s="804"/>
      <c r="K25" s="805"/>
      <c r="L25" s="659"/>
      <c r="M25" s="659"/>
      <c r="N25" s="659"/>
      <c r="O25" s="465"/>
      <c r="P25" s="466"/>
      <c r="Q25" s="462"/>
      <c r="R25" s="462"/>
    </row>
    <row r="26" spans="1:20" x14ac:dyDescent="0.2">
      <c r="A26" s="467" t="s">
        <v>1234</v>
      </c>
      <c r="B26" s="468" t="s">
        <v>1253</v>
      </c>
      <c r="C26" s="469" t="str">
        <f>Unitário!B65</f>
        <v>2 G 03 000 01</v>
      </c>
      <c r="D26" s="469" t="str">
        <f>Unitário!C65</f>
        <v>Barracão de Obra</v>
      </c>
      <c r="E26" s="470" t="s">
        <v>34</v>
      </c>
      <c r="F26" s="470"/>
      <c r="G26" s="470">
        <v>12</v>
      </c>
      <c r="H26" s="469">
        <f>Unitário!G65</f>
        <v>520.41</v>
      </c>
      <c r="I26" s="469">
        <f>H26+(H26*$D$21)</f>
        <v>646.51</v>
      </c>
      <c r="J26" s="469">
        <f>H26*G26</f>
        <v>6244.92</v>
      </c>
      <c r="K26" s="471">
        <f>I26*G26</f>
        <v>7758.12</v>
      </c>
      <c r="L26" s="660"/>
      <c r="M26" s="661"/>
      <c r="N26" s="660"/>
      <c r="O26" s="472"/>
      <c r="P26" s="787"/>
      <c r="Q26" s="787"/>
      <c r="R26" s="787"/>
    </row>
    <row r="27" spans="1:20" x14ac:dyDescent="0.2">
      <c r="A27" s="467" t="s">
        <v>1235</v>
      </c>
      <c r="B27" s="468" t="s">
        <v>1253</v>
      </c>
      <c r="C27" s="469" t="str">
        <f>Unitário!B44</f>
        <v>2 G 09 002 95</v>
      </c>
      <c r="D27" s="469" t="str">
        <f>Unitário!C44</f>
        <v>Transporte para ponte de madeira</v>
      </c>
      <c r="E27" s="470" t="s">
        <v>2</v>
      </c>
      <c r="F27" s="470">
        <v>116</v>
      </c>
      <c r="G27" s="470">
        <f>'RESUMO DE MAT'!I32</f>
        <v>27.17</v>
      </c>
      <c r="H27" s="469">
        <f>Unitário!G44</f>
        <v>200.97</v>
      </c>
      <c r="I27" s="469">
        <f>H27+(H27*$D$21)</f>
        <v>249.67</v>
      </c>
      <c r="J27" s="469">
        <f>H27*G27</f>
        <v>5460.35</v>
      </c>
      <c r="K27" s="471">
        <f>I27*G27</f>
        <v>6783.53</v>
      </c>
      <c r="L27" s="660"/>
      <c r="M27" s="661"/>
      <c r="N27" s="660"/>
      <c r="O27" s="472"/>
      <c r="P27" s="473"/>
      <c r="Q27" s="473"/>
      <c r="R27" s="473"/>
    </row>
    <row r="28" spans="1:20" x14ac:dyDescent="0.2">
      <c r="A28" s="467" t="s">
        <v>1236</v>
      </c>
      <c r="B28" s="468" t="s">
        <v>1253</v>
      </c>
      <c r="C28" s="469" t="str">
        <f>Unitário!B45</f>
        <v>2 G 99 999 99</v>
      </c>
      <c r="D28" s="469" t="str">
        <f>Unitário!C45</f>
        <v>Placa de Obra - Padrão Contratante</v>
      </c>
      <c r="E28" s="470" t="s">
        <v>34</v>
      </c>
      <c r="F28" s="470"/>
      <c r="G28" s="470">
        <v>1.5</v>
      </c>
      <c r="H28" s="469">
        <f>Unitário!G45</f>
        <v>98.51</v>
      </c>
      <c r="I28" s="469">
        <f>H28+(H28*$D$21)</f>
        <v>122.38</v>
      </c>
      <c r="J28" s="469">
        <f>H28*G28</f>
        <v>147.77000000000001</v>
      </c>
      <c r="K28" s="471">
        <f>I28*G28</f>
        <v>183.57</v>
      </c>
      <c r="L28" s="660"/>
      <c r="M28" s="661"/>
      <c r="N28" s="660"/>
      <c r="O28" s="472"/>
      <c r="P28" s="473"/>
      <c r="Q28" s="473"/>
      <c r="R28" s="473"/>
    </row>
    <row r="29" spans="1:20" x14ac:dyDescent="0.2">
      <c r="A29" s="467" t="s">
        <v>1238</v>
      </c>
      <c r="B29" s="468" t="s">
        <v>1253</v>
      </c>
      <c r="C29" s="469" t="str">
        <f>Unitário!B34</f>
        <v>2 G 03 005 01</v>
      </c>
      <c r="D29" s="469" t="str">
        <f>Unitário!C34</f>
        <v>Construção de ponte branca</v>
      </c>
      <c r="E29" s="470" t="s">
        <v>2</v>
      </c>
      <c r="F29" s="470"/>
      <c r="G29" s="470">
        <v>46.54</v>
      </c>
      <c r="H29" s="469">
        <f>Unitário!G34</f>
        <v>94.09</v>
      </c>
      <c r="I29" s="469">
        <f>H29+(H29*$D$21)</f>
        <v>116.89</v>
      </c>
      <c r="J29" s="469">
        <f>H29*G29</f>
        <v>4378.95</v>
      </c>
      <c r="K29" s="471">
        <f>I29*G29</f>
        <v>5440.06</v>
      </c>
      <c r="L29" s="660"/>
      <c r="M29" s="661"/>
      <c r="N29" s="660"/>
      <c r="O29" s="472"/>
      <c r="P29" s="473"/>
      <c r="Q29" s="473"/>
      <c r="R29" s="473"/>
    </row>
    <row r="30" spans="1:20" x14ac:dyDescent="0.2">
      <c r="A30" s="467"/>
      <c r="B30" s="468"/>
      <c r="C30" s="468"/>
      <c r="D30" s="469"/>
      <c r="E30" s="470"/>
      <c r="F30" s="470"/>
      <c r="G30" s="470"/>
      <c r="H30" s="469"/>
      <c r="I30" s="469"/>
      <c r="J30" s="469"/>
      <c r="K30" s="471"/>
      <c r="L30" s="660"/>
      <c r="M30" s="660">
        <v>3.58</v>
      </c>
      <c r="N30" s="660">
        <v>13</v>
      </c>
      <c r="O30" s="472"/>
      <c r="P30" s="473"/>
      <c r="Q30" s="788"/>
      <c r="R30" s="788"/>
      <c r="S30" s="788"/>
      <c r="T30" s="788"/>
    </row>
    <row r="31" spans="1:20" ht="13.5" thickBot="1" x14ac:dyDescent="0.25">
      <c r="A31" s="809" t="s">
        <v>1255</v>
      </c>
      <c r="B31" s="810"/>
      <c r="C31" s="810"/>
      <c r="D31" s="810"/>
      <c r="E31" s="810"/>
      <c r="F31" s="810"/>
      <c r="G31" s="810"/>
      <c r="H31" s="810"/>
      <c r="I31" s="810"/>
      <c r="J31" s="811"/>
      <c r="K31" s="474">
        <f>SUM(K26:K30)</f>
        <v>20165.28</v>
      </c>
      <c r="L31" s="497"/>
      <c r="M31" s="497"/>
      <c r="N31" s="497">
        <f>N30*M30</f>
        <v>46.54</v>
      </c>
      <c r="O31" s="475"/>
      <c r="P31" s="476"/>
      <c r="Q31" s="477"/>
      <c r="R31" s="477"/>
    </row>
    <row r="32" spans="1:20" x14ac:dyDescent="0.2">
      <c r="A32" s="795"/>
      <c r="B32" s="796"/>
      <c r="C32" s="796"/>
      <c r="D32" s="797"/>
      <c r="E32" s="797"/>
      <c r="F32" s="797"/>
      <c r="G32" s="797"/>
      <c r="H32" s="797"/>
      <c r="I32" s="797"/>
      <c r="J32" s="797"/>
      <c r="K32" s="798"/>
      <c r="L32" s="659"/>
      <c r="M32" s="659"/>
      <c r="N32" s="659"/>
      <c r="O32" s="465"/>
      <c r="P32" s="477"/>
      <c r="Q32" s="478"/>
      <c r="R32" s="456"/>
    </row>
    <row r="33" spans="1:18" x14ac:dyDescent="0.2">
      <c r="A33" s="479" t="s">
        <v>1256</v>
      </c>
      <c r="B33" s="789" t="s">
        <v>1257</v>
      </c>
      <c r="C33" s="790"/>
      <c r="D33" s="790"/>
      <c r="E33" s="790"/>
      <c r="F33" s="790"/>
      <c r="G33" s="790"/>
      <c r="H33" s="790"/>
      <c r="I33" s="790"/>
      <c r="J33" s="790"/>
      <c r="K33" s="791"/>
      <c r="L33" s="659"/>
      <c r="M33" s="659"/>
      <c r="N33" s="659"/>
      <c r="O33" s="465"/>
      <c r="P33" s="477"/>
      <c r="Q33" s="478"/>
      <c r="R33" s="456"/>
    </row>
    <row r="34" spans="1:18" x14ac:dyDescent="0.2">
      <c r="A34" s="467" t="s">
        <v>1258</v>
      </c>
      <c r="B34" s="468" t="s">
        <v>1253</v>
      </c>
      <c r="C34" s="480" t="str">
        <f>Unitário!B47</f>
        <v>3 G 03 001 15</v>
      </c>
      <c r="D34" s="480" t="str">
        <f>Unitário!C47</f>
        <v>Desmontes de jogos de esteios (h=&lt;2,00m)</v>
      </c>
      <c r="E34" s="470" t="s">
        <v>1394</v>
      </c>
      <c r="F34" s="470"/>
      <c r="G34" s="470">
        <v>2</v>
      </c>
      <c r="H34" s="469">
        <f>Unitário!G47</f>
        <v>45.75</v>
      </c>
      <c r="I34" s="469">
        <f t="shared" ref="I34:I40" si="0">H34+(H34*$D$21)</f>
        <v>56.84</v>
      </c>
      <c r="J34" s="469">
        <f t="shared" ref="J34:J40" si="1">H34*G34</f>
        <v>91.5</v>
      </c>
      <c r="K34" s="471">
        <f t="shared" ref="K34:K40" si="2">I34*G34</f>
        <v>113.68</v>
      </c>
      <c r="L34" s="659"/>
      <c r="M34" s="659"/>
      <c r="N34" s="659"/>
      <c r="O34" s="465"/>
      <c r="P34" s="477"/>
      <c r="Q34" s="478"/>
      <c r="R34" s="456"/>
    </row>
    <row r="35" spans="1:18" x14ac:dyDescent="0.2">
      <c r="A35" s="467"/>
      <c r="B35" s="468"/>
      <c r="C35" s="480" t="s">
        <v>151</v>
      </c>
      <c r="D35" s="480" t="s">
        <v>901</v>
      </c>
      <c r="E35" s="470" t="s">
        <v>1394</v>
      </c>
      <c r="F35" s="470"/>
      <c r="G35" s="470">
        <v>2.2000000000000002</v>
      </c>
      <c r="H35" s="469">
        <f>Unitário!G48</f>
        <v>91.95</v>
      </c>
      <c r="I35" s="469">
        <f t="shared" ref="I35" si="3">H35+(H35*$D$21)</f>
        <v>114.23</v>
      </c>
      <c r="J35" s="469">
        <f t="shared" ref="J35" si="4">H35*G35</f>
        <v>202.29</v>
      </c>
      <c r="K35" s="471">
        <f t="shared" ref="K35" si="5">I35*G35</f>
        <v>251.31</v>
      </c>
      <c r="L35" s="659"/>
      <c r="M35" s="659"/>
      <c r="N35" s="659"/>
      <c r="O35" s="465"/>
      <c r="P35" s="477"/>
      <c r="Q35" s="478"/>
      <c r="R35" s="456"/>
    </row>
    <row r="36" spans="1:18" x14ac:dyDescent="0.2">
      <c r="A36" s="467" t="s">
        <v>1259</v>
      </c>
      <c r="B36" s="468" t="s">
        <v>1253</v>
      </c>
      <c r="C36" s="469" t="str">
        <f>Unitário!B57</f>
        <v>3G 03 003 15</v>
      </c>
      <c r="D36" s="469" t="str">
        <f>Unitário!C57</f>
        <v>Desmonte de rodeiro</v>
      </c>
      <c r="E36" s="470" t="s">
        <v>122</v>
      </c>
      <c r="F36" s="470"/>
      <c r="G36" s="470">
        <v>13</v>
      </c>
      <c r="H36" s="469">
        <f>Unitário!G57</f>
        <v>23.22</v>
      </c>
      <c r="I36" s="469">
        <f t="shared" si="0"/>
        <v>28.85</v>
      </c>
      <c r="J36" s="469">
        <f t="shared" si="1"/>
        <v>301.86</v>
      </c>
      <c r="K36" s="471">
        <f t="shared" si="2"/>
        <v>375.05</v>
      </c>
      <c r="L36" s="660"/>
      <c r="M36" s="661"/>
      <c r="N36" s="660"/>
      <c r="O36" s="478"/>
      <c r="P36" s="477"/>
      <c r="Q36" s="478"/>
      <c r="R36" s="456"/>
    </row>
    <row r="37" spans="1:18" x14ac:dyDescent="0.2">
      <c r="A37" s="467" t="s">
        <v>1260</v>
      </c>
      <c r="B37" s="468" t="s">
        <v>1253</v>
      </c>
      <c r="C37" s="468" t="s">
        <v>59</v>
      </c>
      <c r="D37" s="469" t="s">
        <v>876</v>
      </c>
      <c r="E37" s="470" t="s">
        <v>122</v>
      </c>
      <c r="F37" s="470"/>
      <c r="G37" s="470">
        <v>13</v>
      </c>
      <c r="H37" s="469">
        <f>Unitário!G58</f>
        <v>2.74</v>
      </c>
      <c r="I37" s="469">
        <f t="shared" si="0"/>
        <v>3.4</v>
      </c>
      <c r="J37" s="469">
        <f t="shared" si="1"/>
        <v>35.619999999999997</v>
      </c>
      <c r="K37" s="471">
        <f t="shared" si="2"/>
        <v>44.2</v>
      </c>
      <c r="L37" s="660"/>
      <c r="M37" s="661"/>
      <c r="N37" s="660"/>
      <c r="O37" s="478"/>
      <c r="P37" s="477"/>
      <c r="Q37" s="478"/>
      <c r="R37" s="456"/>
    </row>
    <row r="38" spans="1:18" x14ac:dyDescent="0.2">
      <c r="A38" s="467" t="s">
        <v>1261</v>
      </c>
      <c r="B38" s="468" t="s">
        <v>1253</v>
      </c>
      <c r="C38" s="468" t="s">
        <v>1262</v>
      </c>
      <c r="D38" s="469" t="s">
        <v>877</v>
      </c>
      <c r="E38" s="470" t="s">
        <v>34</v>
      </c>
      <c r="F38" s="470"/>
      <c r="G38" s="470">
        <v>0</v>
      </c>
      <c r="H38" s="469">
        <f>Unitário!G60</f>
        <v>13.59</v>
      </c>
      <c r="I38" s="469">
        <f t="shared" si="0"/>
        <v>16.88</v>
      </c>
      <c r="J38" s="469">
        <f t="shared" si="1"/>
        <v>0</v>
      </c>
      <c r="K38" s="471">
        <f t="shared" si="2"/>
        <v>0</v>
      </c>
      <c r="L38" s="660"/>
      <c r="M38" s="661"/>
      <c r="N38" s="660"/>
      <c r="O38" s="478"/>
      <c r="P38" s="473"/>
      <c r="Q38" s="473"/>
      <c r="R38" s="473"/>
    </row>
    <row r="39" spans="1:18" x14ac:dyDescent="0.2">
      <c r="A39" s="467" t="s">
        <v>1263</v>
      </c>
      <c r="B39" s="468" t="s">
        <v>1253</v>
      </c>
      <c r="C39" s="468" t="str">
        <f>Unitário!B55</f>
        <v>3 G 03 003 11</v>
      </c>
      <c r="D39" s="469" t="s">
        <v>873</v>
      </c>
      <c r="E39" s="470" t="s">
        <v>122</v>
      </c>
      <c r="F39" s="470"/>
      <c r="G39" s="470">
        <v>13</v>
      </c>
      <c r="H39" s="469">
        <f>Unitário!G55</f>
        <v>26.41</v>
      </c>
      <c r="I39" s="469">
        <f t="shared" si="0"/>
        <v>32.81</v>
      </c>
      <c r="J39" s="469">
        <f t="shared" si="1"/>
        <v>343.33</v>
      </c>
      <c r="K39" s="471">
        <f t="shared" si="2"/>
        <v>426.53</v>
      </c>
      <c r="L39" s="660"/>
      <c r="M39" s="660">
        <v>10.5</v>
      </c>
      <c r="N39" s="660"/>
      <c r="O39" s="478"/>
      <c r="P39" s="473"/>
      <c r="Q39" s="473"/>
      <c r="R39" s="473"/>
    </row>
    <row r="40" spans="1:18" x14ac:dyDescent="0.2">
      <c r="A40" s="467" t="s">
        <v>1264</v>
      </c>
      <c r="B40" s="468" t="s">
        <v>1253</v>
      </c>
      <c r="C40" s="468" t="s">
        <v>52</v>
      </c>
      <c r="D40" s="469" t="s">
        <v>872</v>
      </c>
      <c r="E40" s="470" t="s">
        <v>122</v>
      </c>
      <c r="F40" s="470"/>
      <c r="G40" s="470">
        <v>13</v>
      </c>
      <c r="H40" s="469">
        <f>Unitário!G51</f>
        <v>65.489999999999995</v>
      </c>
      <c r="I40" s="469">
        <f t="shared" si="0"/>
        <v>81.36</v>
      </c>
      <c r="J40" s="469">
        <f t="shared" si="1"/>
        <v>851.37</v>
      </c>
      <c r="K40" s="471">
        <f t="shared" si="2"/>
        <v>1057.68</v>
      </c>
      <c r="L40" s="660"/>
      <c r="M40" s="660">
        <v>1.5</v>
      </c>
      <c r="N40" s="660"/>
      <c r="O40" s="478"/>
      <c r="P40" s="473"/>
      <c r="Q40" s="473"/>
      <c r="R40" s="473"/>
    </row>
    <row r="41" spans="1:18" x14ac:dyDescent="0.2">
      <c r="A41" s="481"/>
      <c r="B41" s="482"/>
      <c r="C41" s="482"/>
      <c r="D41" s="483"/>
      <c r="E41" s="484"/>
      <c r="F41" s="484"/>
      <c r="G41" s="484"/>
      <c r="H41" s="483"/>
      <c r="I41" s="483"/>
      <c r="J41" s="485"/>
      <c r="K41" s="486"/>
      <c r="L41" s="660"/>
      <c r="M41" s="660">
        <f>M39*M40</f>
        <v>15.75</v>
      </c>
      <c r="N41" s="660"/>
      <c r="O41" s="478"/>
      <c r="P41" s="473"/>
      <c r="Q41" s="473"/>
      <c r="R41" s="473"/>
    </row>
    <row r="42" spans="1:18" ht="13.5" thickBot="1" x14ac:dyDescent="0.25">
      <c r="A42" s="792" t="s">
        <v>1255</v>
      </c>
      <c r="B42" s="793"/>
      <c r="C42" s="793"/>
      <c r="D42" s="793"/>
      <c r="E42" s="793"/>
      <c r="F42" s="793"/>
      <c r="G42" s="793"/>
      <c r="H42" s="793"/>
      <c r="I42" s="793"/>
      <c r="J42" s="794"/>
      <c r="K42" s="487">
        <f>SUM(K34:K41)</f>
        <v>2268.4499999999998</v>
      </c>
      <c r="L42" s="497"/>
      <c r="M42" s="497">
        <f>M41*2</f>
        <v>31.5</v>
      </c>
      <c r="N42" s="497"/>
      <c r="O42" s="475"/>
      <c r="P42" s="477"/>
      <c r="Q42" s="478"/>
      <c r="R42" s="456"/>
    </row>
    <row r="43" spans="1:18" x14ac:dyDescent="0.2">
      <c r="A43" s="479" t="s">
        <v>1265</v>
      </c>
      <c r="B43" s="789" t="s">
        <v>1435</v>
      </c>
      <c r="C43" s="790"/>
      <c r="D43" s="790"/>
      <c r="E43" s="790"/>
      <c r="F43" s="790"/>
      <c r="G43" s="790"/>
      <c r="H43" s="790"/>
      <c r="I43" s="790"/>
      <c r="J43" s="790"/>
      <c r="K43" s="791"/>
      <c r="L43" s="659"/>
      <c r="M43" s="659"/>
      <c r="N43" s="659"/>
      <c r="O43" s="465"/>
      <c r="P43" s="473"/>
      <c r="Q43" s="473"/>
      <c r="R43" s="473"/>
    </row>
    <row r="44" spans="1:18" x14ac:dyDescent="0.2">
      <c r="A44" s="467" t="s">
        <v>1266</v>
      </c>
      <c r="B44" s="468" t="s">
        <v>1253</v>
      </c>
      <c r="C44" s="468" t="s">
        <v>160</v>
      </c>
      <c r="D44" s="469" t="s">
        <v>916</v>
      </c>
      <c r="E44" s="470" t="s">
        <v>1394</v>
      </c>
      <c r="F44" s="470">
        <v>0</v>
      </c>
      <c r="G44" s="470">
        <f>4.8*3</f>
        <v>14.4</v>
      </c>
      <c r="H44" s="469">
        <f>Unitário!G21</f>
        <v>2394.09</v>
      </c>
      <c r="I44" s="469">
        <f t="shared" ref="I44:I51" si="6">H44+(H44*$D$21)</f>
        <v>2974.18</v>
      </c>
      <c r="J44" s="469">
        <f t="shared" ref="J44:J51" si="7">H44*G44</f>
        <v>34474.9</v>
      </c>
      <c r="K44" s="471">
        <f t="shared" ref="K44:K51" si="8">I44*G44</f>
        <v>42828.19</v>
      </c>
      <c r="L44" s="659"/>
      <c r="M44" s="659"/>
      <c r="N44" s="659"/>
      <c r="O44" s="465"/>
      <c r="P44" s="473"/>
      <c r="Q44" s="473"/>
      <c r="R44" s="473"/>
    </row>
    <row r="45" spans="1:18" x14ac:dyDescent="0.2">
      <c r="A45" s="467" t="s">
        <v>1267</v>
      </c>
      <c r="B45" s="468" t="s">
        <v>1253</v>
      </c>
      <c r="C45" s="1087" t="s">
        <v>62</v>
      </c>
      <c r="D45" s="469" t="s">
        <v>1268</v>
      </c>
      <c r="E45" s="470" t="s">
        <v>1394</v>
      </c>
      <c r="F45" s="470">
        <v>0</v>
      </c>
      <c r="G45" s="470">
        <v>2</v>
      </c>
      <c r="H45" s="469">
        <f>'2 G 03 001 12 MO'!I50</f>
        <v>893.59</v>
      </c>
      <c r="I45" s="469">
        <f t="shared" si="6"/>
        <v>1110.1099999999999</v>
      </c>
      <c r="J45" s="469">
        <f t="shared" si="7"/>
        <v>1787.18</v>
      </c>
      <c r="K45" s="471">
        <f t="shared" si="8"/>
        <v>2220.2199999999998</v>
      </c>
      <c r="L45" s="659"/>
      <c r="M45" s="659"/>
      <c r="N45" s="659"/>
      <c r="O45" s="465"/>
      <c r="P45" s="473"/>
      <c r="Q45" s="473"/>
      <c r="R45" s="473"/>
    </row>
    <row r="46" spans="1:18" ht="16.5" x14ac:dyDescent="0.3">
      <c r="A46" s="467"/>
      <c r="B46" s="468" t="s">
        <v>1253</v>
      </c>
      <c r="C46" s="1088" t="s">
        <v>161</v>
      </c>
      <c r="D46" s="1089" t="s">
        <v>883</v>
      </c>
      <c r="E46" s="470" t="s">
        <v>1394</v>
      </c>
      <c r="F46" s="470">
        <v>0</v>
      </c>
      <c r="G46" s="470">
        <v>2.2000000000000002</v>
      </c>
      <c r="H46" s="469">
        <f>'2 G 03 001 10 MO'!I56</f>
        <v>253.59</v>
      </c>
      <c r="I46" s="469">
        <f t="shared" ref="I46" si="9">H46+(H46*$D$21)</f>
        <v>315.02999999999997</v>
      </c>
      <c r="J46" s="469">
        <f t="shared" ref="J46" si="10">H46*G46</f>
        <v>557.9</v>
      </c>
      <c r="K46" s="471">
        <f t="shared" ref="K46" si="11">I46*G46</f>
        <v>693.07</v>
      </c>
      <c r="L46" s="659"/>
      <c r="M46" s="659"/>
      <c r="N46" s="659"/>
      <c r="O46" s="465"/>
      <c r="P46" s="473"/>
      <c r="Q46" s="473"/>
      <c r="R46" s="473"/>
    </row>
    <row r="47" spans="1:18" x14ac:dyDescent="0.2">
      <c r="A47" s="467" t="s">
        <v>1269</v>
      </c>
      <c r="B47" s="468" t="s">
        <v>1253</v>
      </c>
      <c r="C47" s="1087" t="s">
        <v>131</v>
      </c>
      <c r="D47" s="469" t="s">
        <v>884</v>
      </c>
      <c r="E47" s="470" t="s">
        <v>122</v>
      </c>
      <c r="F47" s="470"/>
      <c r="G47" s="470">
        <v>13</v>
      </c>
      <c r="H47" s="469">
        <f>'2 G 03 002 10  MO'!I55</f>
        <v>616.91</v>
      </c>
      <c r="I47" s="469">
        <f t="shared" si="6"/>
        <v>766.39</v>
      </c>
      <c r="J47" s="469">
        <f t="shared" si="7"/>
        <v>8019.83</v>
      </c>
      <c r="K47" s="471">
        <f t="shared" si="8"/>
        <v>9963.07</v>
      </c>
      <c r="L47" s="659"/>
      <c r="M47" s="659"/>
      <c r="N47" s="659"/>
      <c r="O47" s="465"/>
      <c r="P47" s="473"/>
      <c r="Q47" s="473"/>
      <c r="R47" s="473"/>
    </row>
    <row r="48" spans="1:18" x14ac:dyDescent="0.2">
      <c r="A48" s="467" t="s">
        <v>1270</v>
      </c>
      <c r="B48" s="468" t="s">
        <v>1253</v>
      </c>
      <c r="C48" s="1087" t="s">
        <v>73</v>
      </c>
      <c r="D48" s="469" t="s">
        <v>886</v>
      </c>
      <c r="E48" s="468" t="s">
        <v>122</v>
      </c>
      <c r="F48" s="470"/>
      <c r="G48" s="470">
        <v>13</v>
      </c>
      <c r="H48" s="469">
        <f>'2 G 03 003 14 MO'!I53</f>
        <v>164.9</v>
      </c>
      <c r="I48" s="469">
        <f t="shared" si="6"/>
        <v>204.86</v>
      </c>
      <c r="J48" s="469">
        <f t="shared" si="7"/>
        <v>2143.6999999999998</v>
      </c>
      <c r="K48" s="471">
        <f t="shared" si="8"/>
        <v>2663.18</v>
      </c>
      <c r="L48" s="659"/>
      <c r="M48" s="659">
        <v>1.5</v>
      </c>
      <c r="N48" s="659">
        <v>3</v>
      </c>
      <c r="O48" s="465">
        <v>4</v>
      </c>
      <c r="P48" s="473">
        <f>M48*N48*O48</f>
        <v>18</v>
      </c>
      <c r="Q48" s="473"/>
      <c r="R48" s="473"/>
    </row>
    <row r="49" spans="1:18" x14ac:dyDescent="0.2">
      <c r="A49" s="467" t="s">
        <v>1271</v>
      </c>
      <c r="B49" s="468" t="s">
        <v>1253</v>
      </c>
      <c r="C49" s="1087" t="s">
        <v>87</v>
      </c>
      <c r="D49" s="469" t="s">
        <v>918</v>
      </c>
      <c r="E49" s="470" t="s">
        <v>122</v>
      </c>
      <c r="F49" s="470"/>
      <c r="G49" s="470">
        <v>13</v>
      </c>
      <c r="H49" s="469">
        <f>'2 G 03 003 16 MO'!I54</f>
        <v>15.38</v>
      </c>
      <c r="I49" s="469">
        <f t="shared" si="6"/>
        <v>19.11</v>
      </c>
      <c r="J49" s="469">
        <f t="shared" si="7"/>
        <v>199.94</v>
      </c>
      <c r="K49" s="471">
        <f t="shared" si="8"/>
        <v>248.43</v>
      </c>
      <c r="L49" s="660"/>
      <c r="M49" s="661">
        <v>1.5</v>
      </c>
      <c r="N49" s="660">
        <v>4.5</v>
      </c>
      <c r="O49" s="478">
        <v>2</v>
      </c>
      <c r="P49" s="473">
        <f>M49*N49*O49</f>
        <v>13.5</v>
      </c>
      <c r="Q49" s="473"/>
      <c r="R49" s="473"/>
    </row>
    <row r="50" spans="1:18" x14ac:dyDescent="0.2">
      <c r="A50" s="467" t="s">
        <v>1272</v>
      </c>
      <c r="B50" s="468" t="s">
        <v>1273</v>
      </c>
      <c r="C50" s="1087" t="s">
        <v>162</v>
      </c>
      <c r="D50" s="469" t="s">
        <v>878</v>
      </c>
      <c r="E50" s="468" t="s">
        <v>34</v>
      </c>
      <c r="F50" s="470"/>
      <c r="G50" s="470">
        <v>31.5</v>
      </c>
      <c r="H50" s="469">
        <f>'2 G 03 003 20 MO'!I55</f>
        <v>61.07</v>
      </c>
      <c r="I50" s="469">
        <f t="shared" si="6"/>
        <v>75.87</v>
      </c>
      <c r="J50" s="469">
        <f t="shared" si="7"/>
        <v>1923.71</v>
      </c>
      <c r="K50" s="471">
        <f t="shared" si="8"/>
        <v>2389.91</v>
      </c>
      <c r="L50" s="660"/>
      <c r="M50" s="661"/>
      <c r="N50" s="660"/>
      <c r="O50" s="478"/>
      <c r="P50" s="473">
        <f>SUM(P48:P49)</f>
        <v>31.5</v>
      </c>
      <c r="Q50" s="473"/>
      <c r="R50" s="473"/>
    </row>
    <row r="51" spans="1:18" x14ac:dyDescent="0.2">
      <c r="A51" s="467" t="s">
        <v>1274</v>
      </c>
      <c r="B51" s="468" t="s">
        <v>1273</v>
      </c>
      <c r="C51" s="1087" t="s">
        <v>71</v>
      </c>
      <c r="D51" s="469" t="s">
        <v>879</v>
      </c>
      <c r="E51" s="468" t="s">
        <v>122</v>
      </c>
      <c r="F51" s="470"/>
      <c r="G51" s="470">
        <v>13</v>
      </c>
      <c r="H51" s="469">
        <f>'2 G 03 003 10 MO'!I50</f>
        <v>123.03</v>
      </c>
      <c r="I51" s="469">
        <f t="shared" si="6"/>
        <v>152.84</v>
      </c>
      <c r="J51" s="469">
        <f t="shared" si="7"/>
        <v>1599.39</v>
      </c>
      <c r="K51" s="471">
        <f t="shared" si="8"/>
        <v>1986.92</v>
      </c>
      <c r="L51" s="660"/>
      <c r="M51" s="661"/>
      <c r="N51" s="660"/>
      <c r="O51" s="478"/>
      <c r="P51" s="473"/>
      <c r="Q51" s="473"/>
      <c r="R51" s="473"/>
    </row>
    <row r="52" spans="1:18" ht="13.5" thickBot="1" x14ac:dyDescent="0.25">
      <c r="A52" s="792" t="s">
        <v>1255</v>
      </c>
      <c r="B52" s="793"/>
      <c r="C52" s="793"/>
      <c r="D52" s="793"/>
      <c r="E52" s="793"/>
      <c r="F52" s="793"/>
      <c r="G52" s="793"/>
      <c r="H52" s="793"/>
      <c r="I52" s="793"/>
      <c r="J52" s="794"/>
      <c r="K52" s="487">
        <f>SUM(K44:K51)</f>
        <v>62992.99</v>
      </c>
      <c r="L52" s="497"/>
      <c r="M52" s="497"/>
      <c r="N52" s="497"/>
      <c r="O52" s="475"/>
      <c r="P52" s="473"/>
      <c r="Q52" s="473"/>
      <c r="R52" s="473"/>
    </row>
    <row r="53" spans="1:18" x14ac:dyDescent="0.2">
      <c r="A53" s="479" t="s">
        <v>1275</v>
      </c>
      <c r="B53" s="789" t="s">
        <v>1276</v>
      </c>
      <c r="C53" s="790"/>
      <c r="D53" s="790"/>
      <c r="E53" s="790"/>
      <c r="F53" s="790"/>
      <c r="G53" s="790"/>
      <c r="H53" s="790"/>
      <c r="I53" s="790"/>
      <c r="J53" s="790"/>
      <c r="K53" s="791"/>
      <c r="L53" s="659"/>
      <c r="M53" s="659"/>
      <c r="N53" s="659"/>
      <c r="O53" s="465"/>
      <c r="P53" s="477"/>
      <c r="Q53" s="488"/>
    </row>
    <row r="54" spans="1:18" x14ac:dyDescent="0.2">
      <c r="A54" s="489" t="s">
        <v>1277</v>
      </c>
      <c r="B54" s="468" t="s">
        <v>1273</v>
      </c>
      <c r="C54" s="468" t="s">
        <v>1278</v>
      </c>
      <c r="D54" s="480" t="s">
        <v>1279</v>
      </c>
      <c r="E54" s="490" t="s">
        <v>1280</v>
      </c>
      <c r="F54" s="490"/>
      <c r="G54" s="491">
        <v>12</v>
      </c>
      <c r="H54" s="492">
        <f>Unitário!G41</f>
        <v>16.010000000000002</v>
      </c>
      <c r="I54" s="493">
        <f>H54+(H54*$D$21)</f>
        <v>19.89</v>
      </c>
      <c r="J54" s="493">
        <f>H54*G54</f>
        <v>192.12</v>
      </c>
      <c r="K54" s="494">
        <f>I54*G54</f>
        <v>238.68</v>
      </c>
      <c r="L54" s="662"/>
      <c r="M54" s="662"/>
      <c r="N54" s="662"/>
      <c r="O54" s="478"/>
      <c r="P54" s="465"/>
      <c r="Q54" s="465"/>
      <c r="R54" s="465"/>
    </row>
    <row r="55" spans="1:18" ht="25.5" x14ac:dyDescent="0.2">
      <c r="A55" s="489" t="s">
        <v>1281</v>
      </c>
      <c r="B55" s="468" t="s">
        <v>1253</v>
      </c>
      <c r="C55" s="468" t="s">
        <v>173</v>
      </c>
      <c r="D55" s="480" t="s">
        <v>1282</v>
      </c>
      <c r="E55" s="490" t="s">
        <v>34</v>
      </c>
      <c r="F55" s="490"/>
      <c r="G55" s="491">
        <v>0.6</v>
      </c>
      <c r="H55" s="492">
        <f>Unitário!G43</f>
        <v>275.58999999999997</v>
      </c>
      <c r="I55" s="493">
        <f>H55+(H55*$D$21)</f>
        <v>342.37</v>
      </c>
      <c r="J55" s="493">
        <f>H55*G55</f>
        <v>165.35</v>
      </c>
      <c r="K55" s="494">
        <f>I55*G55</f>
        <v>205.42</v>
      </c>
      <c r="L55" s="662"/>
      <c r="M55" s="662"/>
      <c r="N55" s="662"/>
      <c r="O55" s="478"/>
      <c r="P55" s="465"/>
      <c r="Q55" s="465"/>
      <c r="R55" s="465"/>
    </row>
    <row r="56" spans="1:18" ht="25.5" x14ac:dyDescent="0.2">
      <c r="A56" s="489" t="s">
        <v>1283</v>
      </c>
      <c r="B56" s="468" t="s">
        <v>1253</v>
      </c>
      <c r="C56" s="468" t="s">
        <v>166</v>
      </c>
      <c r="D56" s="480" t="s">
        <v>1284</v>
      </c>
      <c r="E56" s="490" t="s">
        <v>34</v>
      </c>
      <c r="F56" s="490"/>
      <c r="G56" s="491">
        <v>2</v>
      </c>
      <c r="H56" s="492">
        <f>Unitário!G42</f>
        <v>273.56</v>
      </c>
      <c r="I56" s="493">
        <f>H56+(H56*$D$21)</f>
        <v>339.84</v>
      </c>
      <c r="J56" s="493">
        <f>H56*G56</f>
        <v>547.12</v>
      </c>
      <c r="K56" s="494">
        <f>I56*G56</f>
        <v>679.68</v>
      </c>
      <c r="L56" s="662"/>
      <c r="M56" s="662"/>
      <c r="N56" s="662"/>
      <c r="O56" s="478"/>
      <c r="P56" s="465"/>
      <c r="Q56" s="465"/>
      <c r="R56" s="465"/>
    </row>
    <row r="57" spans="1:18" ht="13.5" thickBot="1" x14ac:dyDescent="0.25">
      <c r="A57" s="792" t="s">
        <v>1255</v>
      </c>
      <c r="B57" s="793"/>
      <c r="C57" s="793"/>
      <c r="D57" s="793"/>
      <c r="E57" s="793"/>
      <c r="F57" s="793"/>
      <c r="G57" s="793"/>
      <c r="H57" s="793"/>
      <c r="I57" s="793"/>
      <c r="J57" s="794"/>
      <c r="K57" s="487">
        <f>SUM(K54:K56)</f>
        <v>1123.78</v>
      </c>
      <c r="L57" s="497"/>
      <c r="M57" s="497"/>
      <c r="N57" s="497"/>
      <c r="O57" s="475"/>
      <c r="P57" s="465"/>
      <c r="Q57" s="465"/>
      <c r="R57" s="465"/>
    </row>
    <row r="58" spans="1:18" x14ac:dyDescent="0.2">
      <c r="A58" s="479" t="s">
        <v>1285</v>
      </c>
      <c r="B58" s="789" t="s">
        <v>1286</v>
      </c>
      <c r="C58" s="790"/>
      <c r="D58" s="790"/>
      <c r="E58" s="790"/>
      <c r="F58" s="790"/>
      <c r="G58" s="790"/>
      <c r="H58" s="790"/>
      <c r="I58" s="790"/>
      <c r="J58" s="790"/>
      <c r="K58" s="791"/>
      <c r="L58" s="659"/>
      <c r="M58" s="659"/>
      <c r="N58" s="659"/>
      <c r="O58" s="465"/>
      <c r="P58" s="465"/>
      <c r="Q58" s="465"/>
      <c r="R58" s="465"/>
    </row>
    <row r="59" spans="1:18" x14ac:dyDescent="0.2">
      <c r="A59" s="489" t="s">
        <v>1287</v>
      </c>
      <c r="B59" s="468" t="s">
        <v>1253</v>
      </c>
      <c r="C59" s="468" t="s">
        <v>77</v>
      </c>
      <c r="D59" s="480" t="s">
        <v>1288</v>
      </c>
      <c r="E59" s="490" t="s">
        <v>34</v>
      </c>
      <c r="F59" s="490"/>
      <c r="G59" s="491">
        <f>'ÁREA DE PINTURA'!J98</f>
        <v>647.21</v>
      </c>
      <c r="H59" s="492">
        <f>Unitário!G38</f>
        <v>11.7</v>
      </c>
      <c r="I59" s="493">
        <f>H59+(H59*$D$21)</f>
        <v>14.53</v>
      </c>
      <c r="J59" s="493">
        <f>H59*G59</f>
        <v>7572.36</v>
      </c>
      <c r="K59" s="494">
        <f>I59*G59</f>
        <v>9403.9599999999991</v>
      </c>
      <c r="L59" s="662"/>
      <c r="M59" s="662"/>
      <c r="N59" s="662"/>
      <c r="O59" s="478"/>
      <c r="P59" s="465"/>
      <c r="Q59" s="465"/>
      <c r="R59" s="465"/>
    </row>
    <row r="60" spans="1:18" ht="13.5" thickBot="1" x14ac:dyDescent="0.25">
      <c r="A60" s="792" t="s">
        <v>1255</v>
      </c>
      <c r="B60" s="793"/>
      <c r="C60" s="793"/>
      <c r="D60" s="793"/>
      <c r="E60" s="793"/>
      <c r="F60" s="793"/>
      <c r="G60" s="793"/>
      <c r="H60" s="793"/>
      <c r="I60" s="793"/>
      <c r="J60" s="794"/>
      <c r="K60" s="487">
        <f>SUM(K59)</f>
        <v>9403.9599999999991</v>
      </c>
      <c r="L60" s="497"/>
      <c r="M60" s="497"/>
      <c r="N60" s="497"/>
      <c r="O60" s="475"/>
      <c r="P60" s="465"/>
      <c r="Q60" s="465"/>
      <c r="R60" s="465"/>
    </row>
    <row r="61" spans="1:18" ht="3.75" customHeight="1" thickBot="1" x14ac:dyDescent="0.25">
      <c r="A61" s="495"/>
      <c r="B61" s="488"/>
      <c r="C61" s="488"/>
      <c r="D61" s="476"/>
      <c r="E61" s="476"/>
      <c r="F61" s="476"/>
      <c r="G61" s="476"/>
      <c r="H61" s="476"/>
      <c r="I61" s="476"/>
      <c r="J61" s="476"/>
      <c r="K61" s="496"/>
      <c r="L61" s="497"/>
      <c r="M61" s="497"/>
      <c r="N61" s="497"/>
      <c r="O61" s="475"/>
      <c r="P61" s="465"/>
      <c r="Q61" s="465"/>
      <c r="R61" s="465"/>
    </row>
    <row r="62" spans="1:18" s="500" customFormat="1" ht="18.75" customHeight="1" thickBot="1" x14ac:dyDescent="0.25">
      <c r="A62" s="806" t="s">
        <v>1289</v>
      </c>
      <c r="B62" s="807"/>
      <c r="C62" s="807"/>
      <c r="D62" s="807"/>
      <c r="E62" s="807"/>
      <c r="F62" s="807"/>
      <c r="G62" s="807"/>
      <c r="H62" s="807"/>
      <c r="I62" s="807"/>
      <c r="J62" s="807"/>
      <c r="K62" s="571">
        <f>K60+K57+K52+K42+K31</f>
        <v>95954.46</v>
      </c>
      <c r="L62" s="497">
        <f>K62*0.7</f>
        <v>67168.12</v>
      </c>
      <c r="M62" s="497"/>
      <c r="N62" s="497"/>
      <c r="O62" s="498"/>
      <c r="P62" s="499"/>
      <c r="Q62" s="465"/>
      <c r="R62" s="499"/>
    </row>
    <row r="63" spans="1:18" x14ac:dyDescent="0.2">
      <c r="A63" s="567" t="s">
        <v>1429</v>
      </c>
      <c r="B63" s="568"/>
      <c r="C63" s="568"/>
      <c r="D63" s="568"/>
      <c r="E63" s="568"/>
      <c r="F63" s="568"/>
      <c r="G63" s="568"/>
      <c r="H63" s="568"/>
      <c r="I63" s="568"/>
      <c r="J63" s="568"/>
      <c r="K63" s="569"/>
      <c r="L63" s="659"/>
      <c r="M63" s="659"/>
      <c r="N63" s="659"/>
      <c r="O63" s="501"/>
      <c r="P63" s="465"/>
      <c r="Q63" s="465"/>
      <c r="R63" s="465"/>
    </row>
    <row r="64" spans="1:18" x14ac:dyDescent="0.2">
      <c r="A64" s="502"/>
      <c r="B64" s="445"/>
      <c r="C64" s="445"/>
      <c r="D64" s="445"/>
      <c r="E64" s="445"/>
      <c r="F64" s="445"/>
      <c r="G64" s="445"/>
      <c r="H64" s="445"/>
      <c r="I64" s="445"/>
      <c r="J64" s="445"/>
      <c r="K64" s="503"/>
      <c r="L64" s="659"/>
      <c r="M64" s="659"/>
      <c r="N64" s="787"/>
      <c r="O64" s="787"/>
      <c r="P64" s="465"/>
      <c r="Q64" s="465"/>
      <c r="R64" s="465"/>
    </row>
    <row r="65" spans="1:18" x14ac:dyDescent="0.2">
      <c r="A65" s="502"/>
      <c r="B65" s="445"/>
      <c r="C65" s="445"/>
      <c r="D65" s="445"/>
      <c r="E65" s="445"/>
      <c r="F65" s="445"/>
      <c r="G65" s="445"/>
      <c r="H65" s="445"/>
      <c r="I65" s="445"/>
      <c r="J65" s="445"/>
      <c r="K65" s="503"/>
      <c r="L65" s="659"/>
      <c r="M65" s="659"/>
      <c r="N65" s="659"/>
      <c r="O65" s="501"/>
      <c r="P65" s="465"/>
      <c r="Q65" s="465"/>
      <c r="R65" s="465"/>
    </row>
    <row r="66" spans="1:18" ht="23.25" x14ac:dyDescent="0.2">
      <c r="A66" s="502"/>
      <c r="B66" s="445"/>
      <c r="C66" s="445"/>
      <c r="D66" s="445"/>
      <c r="E66" s="445"/>
      <c r="F66" s="445"/>
      <c r="G66" s="445"/>
      <c r="H66" s="445"/>
      <c r="I66" s="445"/>
      <c r="J66" s="445"/>
      <c r="K66" s="503"/>
      <c r="L66" s="663"/>
      <c r="M66" s="659"/>
      <c r="N66" s="659"/>
      <c r="O66" s="465"/>
      <c r="P66" s="504"/>
      <c r="Q66" s="465"/>
      <c r="R66" s="465"/>
    </row>
    <row r="67" spans="1:18" ht="24" thickBot="1" x14ac:dyDescent="0.25">
      <c r="A67" s="570"/>
      <c r="B67" s="505"/>
      <c r="C67" s="505"/>
      <c r="D67" s="505"/>
      <c r="E67" s="505"/>
      <c r="F67" s="505"/>
      <c r="G67" s="505"/>
      <c r="H67" s="505"/>
      <c r="I67" s="505"/>
      <c r="J67" s="505"/>
      <c r="K67" s="506"/>
      <c r="L67" s="659"/>
      <c r="M67" s="659"/>
      <c r="N67" s="659"/>
      <c r="O67" s="465"/>
      <c r="P67" s="504"/>
      <c r="Q67" s="465"/>
      <c r="R67" s="465"/>
    </row>
    <row r="68" spans="1:18" x14ac:dyDescent="0.2">
      <c r="A68" s="801"/>
      <c r="B68" s="801"/>
      <c r="C68" s="801"/>
      <c r="D68" s="801"/>
      <c r="E68" s="801"/>
      <c r="F68" s="801"/>
      <c r="G68" s="801"/>
      <c r="H68" s="801"/>
      <c r="I68" s="801"/>
      <c r="J68" s="801"/>
      <c r="K68" s="801"/>
    </row>
    <row r="69" spans="1:18" x14ac:dyDescent="0.2">
      <c r="A69" s="801"/>
      <c r="B69" s="801"/>
      <c r="C69" s="801"/>
      <c r="D69" s="801"/>
      <c r="E69" s="801"/>
      <c r="F69" s="801"/>
      <c r="G69" s="801"/>
      <c r="H69" s="801"/>
      <c r="I69" s="801"/>
      <c r="J69" s="801"/>
      <c r="K69" s="801"/>
    </row>
  </sheetData>
  <mergeCells count="26">
    <mergeCell ref="A68:K68"/>
    <mergeCell ref="A69:K69"/>
    <mergeCell ref="B53:K53"/>
    <mergeCell ref="A57:J57"/>
    <mergeCell ref="B58:K58"/>
    <mergeCell ref="A60:J60"/>
    <mergeCell ref="A62:J62"/>
    <mergeCell ref="N64:O64"/>
    <mergeCell ref="A31:J31"/>
    <mergeCell ref="A32:K32"/>
    <mergeCell ref="B33:K33"/>
    <mergeCell ref="A42:J42"/>
    <mergeCell ref="B43:K43"/>
    <mergeCell ref="A52:J52"/>
    <mergeCell ref="A20:K20"/>
    <mergeCell ref="B22:D22"/>
    <mergeCell ref="A23:K23"/>
    <mergeCell ref="B25:K25"/>
    <mergeCell ref="P26:R26"/>
    <mergeCell ref="Q30:T30"/>
    <mergeCell ref="A14:K14"/>
    <mergeCell ref="A15:K15"/>
    <mergeCell ref="A16:K16"/>
    <mergeCell ref="A17:K17"/>
    <mergeCell ref="A18:K18"/>
    <mergeCell ref="A19:K19"/>
  </mergeCells>
  <printOptions horizontalCentered="1"/>
  <pageMargins left="0.39370078740157483" right="0.39370078740157483" top="0.39370078740157483" bottom="0.39370078740157483" header="0.31496062992125984" footer="0"/>
  <pageSetup paperSize="9" scale="38" fitToHeight="2" orientation="landscape" r:id="rId1"/>
  <headerFooter>
    <oddFooter>&amp;CRua Elviro Mancini 530 – Centro – Cep 79.670-000 Brasilândia MS
Fone – (067) 3546-1301 www.brasilandia.ms.gov.br</oddFooter>
  </headerFooter>
  <drawing r:id="rId2"/>
  <legacyDrawing r:id="rId3"/>
  <oleObjects>
    <mc:AlternateContent xmlns:mc="http://schemas.openxmlformats.org/markup-compatibility/2006">
      <mc:Choice Requires="x14">
        <oleObject progId="PBrush" shapeId="548865" r:id="rId4">
          <objectPr defaultSize="0" autoPict="0" r:id="rId5">
            <anchor moveWithCells="1" sizeWithCells="1">
              <from>
                <xdr:col>3</xdr:col>
                <xdr:colOff>2400300</xdr:colOff>
                <xdr:row>1</xdr:row>
                <xdr:rowOff>142875</xdr:rowOff>
              </from>
              <to>
                <xdr:col>4</xdr:col>
                <xdr:colOff>333375</xdr:colOff>
                <xdr:row>8</xdr:row>
                <xdr:rowOff>85725</xdr:rowOff>
              </to>
            </anchor>
          </objectPr>
        </oleObject>
      </mc:Choice>
      <mc:Fallback>
        <oleObject progId="PBrush" shapeId="548865"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47625-BBD2-4A37-9ACC-D4C6A353316F}">
  <dimension ref="A6:R39"/>
  <sheetViews>
    <sheetView topLeftCell="A2" zoomScaleNormal="100" workbookViewId="0">
      <selection activeCell="I17" sqref="I17"/>
    </sheetView>
  </sheetViews>
  <sheetFormatPr defaultRowHeight="12.75" x14ac:dyDescent="0.2"/>
  <cols>
    <col min="1" max="1" width="15.140625" style="389" customWidth="1"/>
    <col min="2" max="2" width="50.7109375" style="389" customWidth="1"/>
    <col min="3" max="3" width="11.28515625" style="389" bestFit="1" customWidth="1"/>
    <col min="4" max="4" width="12.42578125" style="389" customWidth="1"/>
    <col min="5" max="5" width="9.140625" style="389"/>
    <col min="6" max="6" width="11.42578125" style="389" customWidth="1"/>
    <col min="7" max="7" width="12.7109375" style="389" customWidth="1"/>
    <col min="8" max="256" width="9.140625" style="389"/>
    <col min="257" max="257" width="15.140625" style="389" customWidth="1"/>
    <col min="258" max="258" width="50.7109375" style="389" customWidth="1"/>
    <col min="259" max="259" width="11.28515625" style="389" bestFit="1" customWidth="1"/>
    <col min="260" max="260" width="12.42578125" style="389" customWidth="1"/>
    <col min="261" max="261" width="9.140625" style="389"/>
    <col min="262" max="262" width="12.85546875" style="389" customWidth="1"/>
    <col min="263" max="263" width="12.28515625" style="389" customWidth="1"/>
    <col min="264" max="512" width="9.140625" style="389"/>
    <col min="513" max="513" width="15.140625" style="389" customWidth="1"/>
    <col min="514" max="514" width="50.7109375" style="389" customWidth="1"/>
    <col min="515" max="515" width="11.28515625" style="389" bestFit="1" customWidth="1"/>
    <col min="516" max="516" width="12.42578125" style="389" customWidth="1"/>
    <col min="517" max="517" width="9.140625" style="389"/>
    <col min="518" max="518" width="12.85546875" style="389" customWidth="1"/>
    <col min="519" max="519" width="12.28515625" style="389" customWidth="1"/>
    <col min="520" max="768" width="9.140625" style="389"/>
    <col min="769" max="769" width="15.140625" style="389" customWidth="1"/>
    <col min="770" max="770" width="50.7109375" style="389" customWidth="1"/>
    <col min="771" max="771" width="11.28515625" style="389" bestFit="1" customWidth="1"/>
    <col min="772" max="772" width="12.42578125" style="389" customWidth="1"/>
    <col min="773" max="773" width="9.140625" style="389"/>
    <col min="774" max="774" width="12.85546875" style="389" customWidth="1"/>
    <col min="775" max="775" width="12.28515625" style="389" customWidth="1"/>
    <col min="776" max="1024" width="9.140625" style="389"/>
    <col min="1025" max="1025" width="15.140625" style="389" customWidth="1"/>
    <col min="1026" max="1026" width="50.7109375" style="389" customWidth="1"/>
    <col min="1027" max="1027" width="11.28515625" style="389" bestFit="1" customWidth="1"/>
    <col min="1028" max="1028" width="12.42578125" style="389" customWidth="1"/>
    <col min="1029" max="1029" width="9.140625" style="389"/>
    <col min="1030" max="1030" width="12.85546875" style="389" customWidth="1"/>
    <col min="1031" max="1031" width="12.28515625" style="389" customWidth="1"/>
    <col min="1032" max="1280" width="9.140625" style="389"/>
    <col min="1281" max="1281" width="15.140625" style="389" customWidth="1"/>
    <col min="1282" max="1282" width="50.7109375" style="389" customWidth="1"/>
    <col min="1283" max="1283" width="11.28515625" style="389" bestFit="1" customWidth="1"/>
    <col min="1284" max="1284" width="12.42578125" style="389" customWidth="1"/>
    <col min="1285" max="1285" width="9.140625" style="389"/>
    <col min="1286" max="1286" width="12.85546875" style="389" customWidth="1"/>
    <col min="1287" max="1287" width="12.28515625" style="389" customWidth="1"/>
    <col min="1288" max="1536" width="9.140625" style="389"/>
    <col min="1537" max="1537" width="15.140625" style="389" customWidth="1"/>
    <col min="1538" max="1538" width="50.7109375" style="389" customWidth="1"/>
    <col min="1539" max="1539" width="11.28515625" style="389" bestFit="1" customWidth="1"/>
    <col min="1540" max="1540" width="12.42578125" style="389" customWidth="1"/>
    <col min="1541" max="1541" width="9.140625" style="389"/>
    <col min="1542" max="1542" width="12.85546875" style="389" customWidth="1"/>
    <col min="1543" max="1543" width="12.28515625" style="389" customWidth="1"/>
    <col min="1544" max="1792" width="9.140625" style="389"/>
    <col min="1793" max="1793" width="15.140625" style="389" customWidth="1"/>
    <col min="1794" max="1794" width="50.7109375" style="389" customWidth="1"/>
    <col min="1795" max="1795" width="11.28515625" style="389" bestFit="1" customWidth="1"/>
    <col min="1796" max="1796" width="12.42578125" style="389" customWidth="1"/>
    <col min="1797" max="1797" width="9.140625" style="389"/>
    <col min="1798" max="1798" width="12.85546875" style="389" customWidth="1"/>
    <col min="1799" max="1799" width="12.28515625" style="389" customWidth="1"/>
    <col min="1800" max="2048" width="9.140625" style="389"/>
    <col min="2049" max="2049" width="15.140625" style="389" customWidth="1"/>
    <col min="2050" max="2050" width="50.7109375" style="389" customWidth="1"/>
    <col min="2051" max="2051" width="11.28515625" style="389" bestFit="1" customWidth="1"/>
    <col min="2052" max="2052" width="12.42578125" style="389" customWidth="1"/>
    <col min="2053" max="2053" width="9.140625" style="389"/>
    <col min="2054" max="2054" width="12.85546875" style="389" customWidth="1"/>
    <col min="2055" max="2055" width="12.28515625" style="389" customWidth="1"/>
    <col min="2056" max="2304" width="9.140625" style="389"/>
    <col min="2305" max="2305" width="15.140625" style="389" customWidth="1"/>
    <col min="2306" max="2306" width="50.7109375" style="389" customWidth="1"/>
    <col min="2307" max="2307" width="11.28515625" style="389" bestFit="1" customWidth="1"/>
    <col min="2308" max="2308" width="12.42578125" style="389" customWidth="1"/>
    <col min="2309" max="2309" width="9.140625" style="389"/>
    <col min="2310" max="2310" width="12.85546875" style="389" customWidth="1"/>
    <col min="2311" max="2311" width="12.28515625" style="389" customWidth="1"/>
    <col min="2312" max="2560" width="9.140625" style="389"/>
    <col min="2561" max="2561" width="15.140625" style="389" customWidth="1"/>
    <col min="2562" max="2562" width="50.7109375" style="389" customWidth="1"/>
    <col min="2563" max="2563" width="11.28515625" style="389" bestFit="1" customWidth="1"/>
    <col min="2564" max="2564" width="12.42578125" style="389" customWidth="1"/>
    <col min="2565" max="2565" width="9.140625" style="389"/>
    <col min="2566" max="2566" width="12.85546875" style="389" customWidth="1"/>
    <col min="2567" max="2567" width="12.28515625" style="389" customWidth="1"/>
    <col min="2568" max="2816" width="9.140625" style="389"/>
    <col min="2817" max="2817" width="15.140625" style="389" customWidth="1"/>
    <col min="2818" max="2818" width="50.7109375" style="389" customWidth="1"/>
    <col min="2819" max="2819" width="11.28515625" style="389" bestFit="1" customWidth="1"/>
    <col min="2820" max="2820" width="12.42578125" style="389" customWidth="1"/>
    <col min="2821" max="2821" width="9.140625" style="389"/>
    <col min="2822" max="2822" width="12.85546875" style="389" customWidth="1"/>
    <col min="2823" max="2823" width="12.28515625" style="389" customWidth="1"/>
    <col min="2824" max="3072" width="9.140625" style="389"/>
    <col min="3073" max="3073" width="15.140625" style="389" customWidth="1"/>
    <col min="3074" max="3074" width="50.7109375" style="389" customWidth="1"/>
    <col min="3075" max="3075" width="11.28515625" style="389" bestFit="1" customWidth="1"/>
    <col min="3076" max="3076" width="12.42578125" style="389" customWidth="1"/>
    <col min="3077" max="3077" width="9.140625" style="389"/>
    <col min="3078" max="3078" width="12.85546875" style="389" customWidth="1"/>
    <col min="3079" max="3079" width="12.28515625" style="389" customWidth="1"/>
    <col min="3080" max="3328" width="9.140625" style="389"/>
    <col min="3329" max="3329" width="15.140625" style="389" customWidth="1"/>
    <col min="3330" max="3330" width="50.7109375" style="389" customWidth="1"/>
    <col min="3331" max="3331" width="11.28515625" style="389" bestFit="1" customWidth="1"/>
    <col min="3332" max="3332" width="12.42578125" style="389" customWidth="1"/>
    <col min="3333" max="3333" width="9.140625" style="389"/>
    <col min="3334" max="3334" width="12.85546875" style="389" customWidth="1"/>
    <col min="3335" max="3335" width="12.28515625" style="389" customWidth="1"/>
    <col min="3336" max="3584" width="9.140625" style="389"/>
    <col min="3585" max="3585" width="15.140625" style="389" customWidth="1"/>
    <col min="3586" max="3586" width="50.7109375" style="389" customWidth="1"/>
    <col min="3587" max="3587" width="11.28515625" style="389" bestFit="1" customWidth="1"/>
    <col min="3588" max="3588" width="12.42578125" style="389" customWidth="1"/>
    <col min="3589" max="3589" width="9.140625" style="389"/>
    <col min="3590" max="3590" width="12.85546875" style="389" customWidth="1"/>
    <col min="3591" max="3591" width="12.28515625" style="389" customWidth="1"/>
    <col min="3592" max="3840" width="9.140625" style="389"/>
    <col min="3841" max="3841" width="15.140625" style="389" customWidth="1"/>
    <col min="3842" max="3842" width="50.7109375" style="389" customWidth="1"/>
    <col min="3843" max="3843" width="11.28515625" style="389" bestFit="1" customWidth="1"/>
    <col min="3844" max="3844" width="12.42578125" style="389" customWidth="1"/>
    <col min="3845" max="3845" width="9.140625" style="389"/>
    <col min="3846" max="3846" width="12.85546875" style="389" customWidth="1"/>
    <col min="3847" max="3847" width="12.28515625" style="389" customWidth="1"/>
    <col min="3848" max="4096" width="9.140625" style="389"/>
    <col min="4097" max="4097" width="15.140625" style="389" customWidth="1"/>
    <col min="4098" max="4098" width="50.7109375" style="389" customWidth="1"/>
    <col min="4099" max="4099" width="11.28515625" style="389" bestFit="1" customWidth="1"/>
    <col min="4100" max="4100" width="12.42578125" style="389" customWidth="1"/>
    <col min="4101" max="4101" width="9.140625" style="389"/>
    <col min="4102" max="4102" width="12.85546875" style="389" customWidth="1"/>
    <col min="4103" max="4103" width="12.28515625" style="389" customWidth="1"/>
    <col min="4104" max="4352" width="9.140625" style="389"/>
    <col min="4353" max="4353" width="15.140625" style="389" customWidth="1"/>
    <col min="4354" max="4354" width="50.7109375" style="389" customWidth="1"/>
    <col min="4355" max="4355" width="11.28515625" style="389" bestFit="1" customWidth="1"/>
    <col min="4356" max="4356" width="12.42578125" style="389" customWidth="1"/>
    <col min="4357" max="4357" width="9.140625" style="389"/>
    <col min="4358" max="4358" width="12.85546875" style="389" customWidth="1"/>
    <col min="4359" max="4359" width="12.28515625" style="389" customWidth="1"/>
    <col min="4360" max="4608" width="9.140625" style="389"/>
    <col min="4609" max="4609" width="15.140625" style="389" customWidth="1"/>
    <col min="4610" max="4610" width="50.7109375" style="389" customWidth="1"/>
    <col min="4611" max="4611" width="11.28515625" style="389" bestFit="1" customWidth="1"/>
    <col min="4612" max="4612" width="12.42578125" style="389" customWidth="1"/>
    <col min="4613" max="4613" width="9.140625" style="389"/>
    <col min="4614" max="4614" width="12.85546875" style="389" customWidth="1"/>
    <col min="4615" max="4615" width="12.28515625" style="389" customWidth="1"/>
    <col min="4616" max="4864" width="9.140625" style="389"/>
    <col min="4865" max="4865" width="15.140625" style="389" customWidth="1"/>
    <col min="4866" max="4866" width="50.7109375" style="389" customWidth="1"/>
    <col min="4867" max="4867" width="11.28515625" style="389" bestFit="1" customWidth="1"/>
    <col min="4868" max="4868" width="12.42578125" style="389" customWidth="1"/>
    <col min="4869" max="4869" width="9.140625" style="389"/>
    <col min="4870" max="4870" width="12.85546875" style="389" customWidth="1"/>
    <col min="4871" max="4871" width="12.28515625" style="389" customWidth="1"/>
    <col min="4872" max="5120" width="9.140625" style="389"/>
    <col min="5121" max="5121" width="15.140625" style="389" customWidth="1"/>
    <col min="5122" max="5122" width="50.7109375" style="389" customWidth="1"/>
    <col min="5123" max="5123" width="11.28515625" style="389" bestFit="1" customWidth="1"/>
    <col min="5124" max="5124" width="12.42578125" style="389" customWidth="1"/>
    <col min="5125" max="5125" width="9.140625" style="389"/>
    <col min="5126" max="5126" width="12.85546875" style="389" customWidth="1"/>
    <col min="5127" max="5127" width="12.28515625" style="389" customWidth="1"/>
    <col min="5128" max="5376" width="9.140625" style="389"/>
    <col min="5377" max="5377" width="15.140625" style="389" customWidth="1"/>
    <col min="5378" max="5378" width="50.7109375" style="389" customWidth="1"/>
    <col min="5379" max="5379" width="11.28515625" style="389" bestFit="1" customWidth="1"/>
    <col min="5380" max="5380" width="12.42578125" style="389" customWidth="1"/>
    <col min="5381" max="5381" width="9.140625" style="389"/>
    <col min="5382" max="5382" width="12.85546875" style="389" customWidth="1"/>
    <col min="5383" max="5383" width="12.28515625" style="389" customWidth="1"/>
    <col min="5384" max="5632" width="9.140625" style="389"/>
    <col min="5633" max="5633" width="15.140625" style="389" customWidth="1"/>
    <col min="5634" max="5634" width="50.7109375" style="389" customWidth="1"/>
    <col min="5635" max="5635" width="11.28515625" style="389" bestFit="1" customWidth="1"/>
    <col min="5636" max="5636" width="12.42578125" style="389" customWidth="1"/>
    <col min="5637" max="5637" width="9.140625" style="389"/>
    <col min="5638" max="5638" width="12.85546875" style="389" customWidth="1"/>
    <col min="5639" max="5639" width="12.28515625" style="389" customWidth="1"/>
    <col min="5640" max="5888" width="9.140625" style="389"/>
    <col min="5889" max="5889" width="15.140625" style="389" customWidth="1"/>
    <col min="5890" max="5890" width="50.7109375" style="389" customWidth="1"/>
    <col min="5891" max="5891" width="11.28515625" style="389" bestFit="1" customWidth="1"/>
    <col min="5892" max="5892" width="12.42578125" style="389" customWidth="1"/>
    <col min="5893" max="5893" width="9.140625" style="389"/>
    <col min="5894" max="5894" width="12.85546875" style="389" customWidth="1"/>
    <col min="5895" max="5895" width="12.28515625" style="389" customWidth="1"/>
    <col min="5896" max="6144" width="9.140625" style="389"/>
    <col min="6145" max="6145" width="15.140625" style="389" customWidth="1"/>
    <col min="6146" max="6146" width="50.7109375" style="389" customWidth="1"/>
    <col min="6147" max="6147" width="11.28515625" style="389" bestFit="1" customWidth="1"/>
    <col min="6148" max="6148" width="12.42578125" style="389" customWidth="1"/>
    <col min="6149" max="6149" width="9.140625" style="389"/>
    <col min="6150" max="6150" width="12.85546875" style="389" customWidth="1"/>
    <col min="6151" max="6151" width="12.28515625" style="389" customWidth="1"/>
    <col min="6152" max="6400" width="9.140625" style="389"/>
    <col min="6401" max="6401" width="15.140625" style="389" customWidth="1"/>
    <col min="6402" max="6402" width="50.7109375" style="389" customWidth="1"/>
    <col min="6403" max="6403" width="11.28515625" style="389" bestFit="1" customWidth="1"/>
    <col min="6404" max="6404" width="12.42578125" style="389" customWidth="1"/>
    <col min="6405" max="6405" width="9.140625" style="389"/>
    <col min="6406" max="6406" width="12.85546875" style="389" customWidth="1"/>
    <col min="6407" max="6407" width="12.28515625" style="389" customWidth="1"/>
    <col min="6408" max="6656" width="9.140625" style="389"/>
    <col min="6657" max="6657" width="15.140625" style="389" customWidth="1"/>
    <col min="6658" max="6658" width="50.7109375" style="389" customWidth="1"/>
    <col min="6659" max="6659" width="11.28515625" style="389" bestFit="1" customWidth="1"/>
    <col min="6660" max="6660" width="12.42578125" style="389" customWidth="1"/>
    <col min="6661" max="6661" width="9.140625" style="389"/>
    <col min="6662" max="6662" width="12.85546875" style="389" customWidth="1"/>
    <col min="6663" max="6663" width="12.28515625" style="389" customWidth="1"/>
    <col min="6664" max="6912" width="9.140625" style="389"/>
    <col min="6913" max="6913" width="15.140625" style="389" customWidth="1"/>
    <col min="6914" max="6914" width="50.7109375" style="389" customWidth="1"/>
    <col min="6915" max="6915" width="11.28515625" style="389" bestFit="1" customWidth="1"/>
    <col min="6916" max="6916" width="12.42578125" style="389" customWidth="1"/>
    <col min="6917" max="6917" width="9.140625" style="389"/>
    <col min="6918" max="6918" width="12.85546875" style="389" customWidth="1"/>
    <col min="6919" max="6919" width="12.28515625" style="389" customWidth="1"/>
    <col min="6920" max="7168" width="9.140625" style="389"/>
    <col min="7169" max="7169" width="15.140625" style="389" customWidth="1"/>
    <col min="7170" max="7170" width="50.7109375" style="389" customWidth="1"/>
    <col min="7171" max="7171" width="11.28515625" style="389" bestFit="1" customWidth="1"/>
    <col min="7172" max="7172" width="12.42578125" style="389" customWidth="1"/>
    <col min="7173" max="7173" width="9.140625" style="389"/>
    <col min="7174" max="7174" width="12.85546875" style="389" customWidth="1"/>
    <col min="7175" max="7175" width="12.28515625" style="389" customWidth="1"/>
    <col min="7176" max="7424" width="9.140625" style="389"/>
    <col min="7425" max="7425" width="15.140625" style="389" customWidth="1"/>
    <col min="7426" max="7426" width="50.7109375" style="389" customWidth="1"/>
    <col min="7427" max="7427" width="11.28515625" style="389" bestFit="1" customWidth="1"/>
    <col min="7428" max="7428" width="12.42578125" style="389" customWidth="1"/>
    <col min="7429" max="7429" width="9.140625" style="389"/>
    <col min="7430" max="7430" width="12.85546875" style="389" customWidth="1"/>
    <col min="7431" max="7431" width="12.28515625" style="389" customWidth="1"/>
    <col min="7432" max="7680" width="9.140625" style="389"/>
    <col min="7681" max="7681" width="15.140625" style="389" customWidth="1"/>
    <col min="7682" max="7682" width="50.7109375" style="389" customWidth="1"/>
    <col min="7683" max="7683" width="11.28515625" style="389" bestFit="1" customWidth="1"/>
    <col min="7684" max="7684" width="12.42578125" style="389" customWidth="1"/>
    <col min="7685" max="7685" width="9.140625" style="389"/>
    <col min="7686" max="7686" width="12.85546875" style="389" customWidth="1"/>
    <col min="7687" max="7687" width="12.28515625" style="389" customWidth="1"/>
    <col min="7688" max="7936" width="9.140625" style="389"/>
    <col min="7937" max="7937" width="15.140625" style="389" customWidth="1"/>
    <col min="7938" max="7938" width="50.7109375" style="389" customWidth="1"/>
    <col min="7939" max="7939" width="11.28515625" style="389" bestFit="1" customWidth="1"/>
    <col min="7940" max="7940" width="12.42578125" style="389" customWidth="1"/>
    <col min="7941" max="7941" width="9.140625" style="389"/>
    <col min="7942" max="7942" width="12.85546875" style="389" customWidth="1"/>
    <col min="7943" max="7943" width="12.28515625" style="389" customWidth="1"/>
    <col min="7944" max="8192" width="9.140625" style="389"/>
    <col min="8193" max="8193" width="15.140625" style="389" customWidth="1"/>
    <col min="8194" max="8194" width="50.7109375" style="389" customWidth="1"/>
    <col min="8195" max="8195" width="11.28515625" style="389" bestFit="1" customWidth="1"/>
    <col min="8196" max="8196" width="12.42578125" style="389" customWidth="1"/>
    <col min="8197" max="8197" width="9.140625" style="389"/>
    <col min="8198" max="8198" width="12.85546875" style="389" customWidth="1"/>
    <col min="8199" max="8199" width="12.28515625" style="389" customWidth="1"/>
    <col min="8200" max="8448" width="9.140625" style="389"/>
    <col min="8449" max="8449" width="15.140625" style="389" customWidth="1"/>
    <col min="8450" max="8450" width="50.7109375" style="389" customWidth="1"/>
    <col min="8451" max="8451" width="11.28515625" style="389" bestFit="1" customWidth="1"/>
    <col min="8452" max="8452" width="12.42578125" style="389" customWidth="1"/>
    <col min="8453" max="8453" width="9.140625" style="389"/>
    <col min="8454" max="8454" width="12.85546875" style="389" customWidth="1"/>
    <col min="8455" max="8455" width="12.28515625" style="389" customWidth="1"/>
    <col min="8456" max="8704" width="9.140625" style="389"/>
    <col min="8705" max="8705" width="15.140625" style="389" customWidth="1"/>
    <col min="8706" max="8706" width="50.7109375" style="389" customWidth="1"/>
    <col min="8707" max="8707" width="11.28515625" style="389" bestFit="1" customWidth="1"/>
    <col min="8708" max="8708" width="12.42578125" style="389" customWidth="1"/>
    <col min="8709" max="8709" width="9.140625" style="389"/>
    <col min="8710" max="8710" width="12.85546875" style="389" customWidth="1"/>
    <col min="8711" max="8711" width="12.28515625" style="389" customWidth="1"/>
    <col min="8712" max="8960" width="9.140625" style="389"/>
    <col min="8961" max="8961" width="15.140625" style="389" customWidth="1"/>
    <col min="8962" max="8962" width="50.7109375" style="389" customWidth="1"/>
    <col min="8963" max="8963" width="11.28515625" style="389" bestFit="1" customWidth="1"/>
    <col min="8964" max="8964" width="12.42578125" style="389" customWidth="1"/>
    <col min="8965" max="8965" width="9.140625" style="389"/>
    <col min="8966" max="8966" width="12.85546875" style="389" customWidth="1"/>
    <col min="8967" max="8967" width="12.28515625" style="389" customWidth="1"/>
    <col min="8968" max="9216" width="9.140625" style="389"/>
    <col min="9217" max="9217" width="15.140625" style="389" customWidth="1"/>
    <col min="9218" max="9218" width="50.7109375" style="389" customWidth="1"/>
    <col min="9219" max="9219" width="11.28515625" style="389" bestFit="1" customWidth="1"/>
    <col min="9220" max="9220" width="12.42578125" style="389" customWidth="1"/>
    <col min="9221" max="9221" width="9.140625" style="389"/>
    <col min="9222" max="9222" width="12.85546875" style="389" customWidth="1"/>
    <col min="9223" max="9223" width="12.28515625" style="389" customWidth="1"/>
    <col min="9224" max="9472" width="9.140625" style="389"/>
    <col min="9473" max="9473" width="15.140625" style="389" customWidth="1"/>
    <col min="9474" max="9474" width="50.7109375" style="389" customWidth="1"/>
    <col min="9475" max="9475" width="11.28515625" style="389" bestFit="1" customWidth="1"/>
    <col min="9476" max="9476" width="12.42578125" style="389" customWidth="1"/>
    <col min="9477" max="9477" width="9.140625" style="389"/>
    <col min="9478" max="9478" width="12.85546875" style="389" customWidth="1"/>
    <col min="9479" max="9479" width="12.28515625" style="389" customWidth="1"/>
    <col min="9480" max="9728" width="9.140625" style="389"/>
    <col min="9729" max="9729" width="15.140625" style="389" customWidth="1"/>
    <col min="9730" max="9730" width="50.7109375" style="389" customWidth="1"/>
    <col min="9731" max="9731" width="11.28515625" style="389" bestFit="1" customWidth="1"/>
    <col min="9732" max="9732" width="12.42578125" style="389" customWidth="1"/>
    <col min="9733" max="9733" width="9.140625" style="389"/>
    <col min="9734" max="9734" width="12.85546875" style="389" customWidth="1"/>
    <col min="9735" max="9735" width="12.28515625" style="389" customWidth="1"/>
    <col min="9736" max="9984" width="9.140625" style="389"/>
    <col min="9985" max="9985" width="15.140625" style="389" customWidth="1"/>
    <col min="9986" max="9986" width="50.7109375" style="389" customWidth="1"/>
    <col min="9987" max="9987" width="11.28515625" style="389" bestFit="1" customWidth="1"/>
    <col min="9988" max="9988" width="12.42578125" style="389" customWidth="1"/>
    <col min="9989" max="9989" width="9.140625" style="389"/>
    <col min="9990" max="9990" width="12.85546875" style="389" customWidth="1"/>
    <col min="9991" max="9991" width="12.28515625" style="389" customWidth="1"/>
    <col min="9992" max="10240" width="9.140625" style="389"/>
    <col min="10241" max="10241" width="15.140625" style="389" customWidth="1"/>
    <col min="10242" max="10242" width="50.7109375" style="389" customWidth="1"/>
    <col min="10243" max="10243" width="11.28515625" style="389" bestFit="1" customWidth="1"/>
    <col min="10244" max="10244" width="12.42578125" style="389" customWidth="1"/>
    <col min="10245" max="10245" width="9.140625" style="389"/>
    <col min="10246" max="10246" width="12.85546875" style="389" customWidth="1"/>
    <col min="10247" max="10247" width="12.28515625" style="389" customWidth="1"/>
    <col min="10248" max="10496" width="9.140625" style="389"/>
    <col min="10497" max="10497" width="15.140625" style="389" customWidth="1"/>
    <col min="10498" max="10498" width="50.7109375" style="389" customWidth="1"/>
    <col min="10499" max="10499" width="11.28515625" style="389" bestFit="1" customWidth="1"/>
    <col min="10500" max="10500" width="12.42578125" style="389" customWidth="1"/>
    <col min="10501" max="10501" width="9.140625" style="389"/>
    <col min="10502" max="10502" width="12.85546875" style="389" customWidth="1"/>
    <col min="10503" max="10503" width="12.28515625" style="389" customWidth="1"/>
    <col min="10504" max="10752" width="9.140625" style="389"/>
    <col min="10753" max="10753" width="15.140625" style="389" customWidth="1"/>
    <col min="10754" max="10754" width="50.7109375" style="389" customWidth="1"/>
    <col min="10755" max="10755" width="11.28515625" style="389" bestFit="1" customWidth="1"/>
    <col min="10756" max="10756" width="12.42578125" style="389" customWidth="1"/>
    <col min="10757" max="10757" width="9.140625" style="389"/>
    <col min="10758" max="10758" width="12.85546875" style="389" customWidth="1"/>
    <col min="10759" max="10759" width="12.28515625" style="389" customWidth="1"/>
    <col min="10760" max="11008" width="9.140625" style="389"/>
    <col min="11009" max="11009" width="15.140625" style="389" customWidth="1"/>
    <col min="11010" max="11010" width="50.7109375" style="389" customWidth="1"/>
    <col min="11011" max="11011" width="11.28515625" style="389" bestFit="1" customWidth="1"/>
    <col min="11012" max="11012" width="12.42578125" style="389" customWidth="1"/>
    <col min="11013" max="11013" width="9.140625" style="389"/>
    <col min="11014" max="11014" width="12.85546875" style="389" customWidth="1"/>
    <col min="11015" max="11015" width="12.28515625" style="389" customWidth="1"/>
    <col min="11016" max="11264" width="9.140625" style="389"/>
    <col min="11265" max="11265" width="15.140625" style="389" customWidth="1"/>
    <col min="11266" max="11266" width="50.7109375" style="389" customWidth="1"/>
    <col min="11267" max="11267" width="11.28515625" style="389" bestFit="1" customWidth="1"/>
    <col min="11268" max="11268" width="12.42578125" style="389" customWidth="1"/>
    <col min="11269" max="11269" width="9.140625" style="389"/>
    <col min="11270" max="11270" width="12.85546875" style="389" customWidth="1"/>
    <col min="11271" max="11271" width="12.28515625" style="389" customWidth="1"/>
    <col min="11272" max="11520" width="9.140625" style="389"/>
    <col min="11521" max="11521" width="15.140625" style="389" customWidth="1"/>
    <col min="11522" max="11522" width="50.7109375" style="389" customWidth="1"/>
    <col min="11523" max="11523" width="11.28515625" style="389" bestFit="1" customWidth="1"/>
    <col min="11524" max="11524" width="12.42578125" style="389" customWidth="1"/>
    <col min="11525" max="11525" width="9.140625" style="389"/>
    <col min="11526" max="11526" width="12.85546875" style="389" customWidth="1"/>
    <col min="11527" max="11527" width="12.28515625" style="389" customWidth="1"/>
    <col min="11528" max="11776" width="9.140625" style="389"/>
    <col min="11777" max="11777" width="15.140625" style="389" customWidth="1"/>
    <col min="11778" max="11778" width="50.7109375" style="389" customWidth="1"/>
    <col min="11779" max="11779" width="11.28515625" style="389" bestFit="1" customWidth="1"/>
    <col min="11780" max="11780" width="12.42578125" style="389" customWidth="1"/>
    <col min="11781" max="11781" width="9.140625" style="389"/>
    <col min="11782" max="11782" width="12.85546875" style="389" customWidth="1"/>
    <col min="11783" max="11783" width="12.28515625" style="389" customWidth="1"/>
    <col min="11784" max="12032" width="9.140625" style="389"/>
    <col min="12033" max="12033" width="15.140625" style="389" customWidth="1"/>
    <col min="12034" max="12034" width="50.7109375" style="389" customWidth="1"/>
    <col min="12035" max="12035" width="11.28515625" style="389" bestFit="1" customWidth="1"/>
    <col min="12036" max="12036" width="12.42578125" style="389" customWidth="1"/>
    <col min="12037" max="12037" width="9.140625" style="389"/>
    <col min="12038" max="12038" width="12.85546875" style="389" customWidth="1"/>
    <col min="12039" max="12039" width="12.28515625" style="389" customWidth="1"/>
    <col min="12040" max="12288" width="9.140625" style="389"/>
    <col min="12289" max="12289" width="15.140625" style="389" customWidth="1"/>
    <col min="12290" max="12290" width="50.7109375" style="389" customWidth="1"/>
    <col min="12291" max="12291" width="11.28515625" style="389" bestFit="1" customWidth="1"/>
    <col min="12292" max="12292" width="12.42578125" style="389" customWidth="1"/>
    <col min="12293" max="12293" width="9.140625" style="389"/>
    <col min="12294" max="12294" width="12.85546875" style="389" customWidth="1"/>
    <col min="12295" max="12295" width="12.28515625" style="389" customWidth="1"/>
    <col min="12296" max="12544" width="9.140625" style="389"/>
    <col min="12545" max="12545" width="15.140625" style="389" customWidth="1"/>
    <col min="12546" max="12546" width="50.7109375" style="389" customWidth="1"/>
    <col min="12547" max="12547" width="11.28515625" style="389" bestFit="1" customWidth="1"/>
    <col min="12548" max="12548" width="12.42578125" style="389" customWidth="1"/>
    <col min="12549" max="12549" width="9.140625" style="389"/>
    <col min="12550" max="12550" width="12.85546875" style="389" customWidth="1"/>
    <col min="12551" max="12551" width="12.28515625" style="389" customWidth="1"/>
    <col min="12552" max="12800" width="9.140625" style="389"/>
    <col min="12801" max="12801" width="15.140625" style="389" customWidth="1"/>
    <col min="12802" max="12802" width="50.7109375" style="389" customWidth="1"/>
    <col min="12803" max="12803" width="11.28515625" style="389" bestFit="1" customWidth="1"/>
    <col min="12804" max="12804" width="12.42578125" style="389" customWidth="1"/>
    <col min="12805" max="12805" width="9.140625" style="389"/>
    <col min="12806" max="12806" width="12.85546875" style="389" customWidth="1"/>
    <col min="12807" max="12807" width="12.28515625" style="389" customWidth="1"/>
    <col min="12808" max="13056" width="9.140625" style="389"/>
    <col min="13057" max="13057" width="15.140625" style="389" customWidth="1"/>
    <col min="13058" max="13058" width="50.7109375" style="389" customWidth="1"/>
    <col min="13059" max="13059" width="11.28515625" style="389" bestFit="1" customWidth="1"/>
    <col min="13060" max="13060" width="12.42578125" style="389" customWidth="1"/>
    <col min="13061" max="13061" width="9.140625" style="389"/>
    <col min="13062" max="13062" width="12.85546875" style="389" customWidth="1"/>
    <col min="13063" max="13063" width="12.28515625" style="389" customWidth="1"/>
    <col min="13064" max="13312" width="9.140625" style="389"/>
    <col min="13313" max="13313" width="15.140625" style="389" customWidth="1"/>
    <col min="13314" max="13314" width="50.7109375" style="389" customWidth="1"/>
    <col min="13315" max="13315" width="11.28515625" style="389" bestFit="1" customWidth="1"/>
    <col min="13316" max="13316" width="12.42578125" style="389" customWidth="1"/>
    <col min="13317" max="13317" width="9.140625" style="389"/>
    <col min="13318" max="13318" width="12.85546875" style="389" customWidth="1"/>
    <col min="13319" max="13319" width="12.28515625" style="389" customWidth="1"/>
    <col min="13320" max="13568" width="9.140625" style="389"/>
    <col min="13569" max="13569" width="15.140625" style="389" customWidth="1"/>
    <col min="13570" max="13570" width="50.7109375" style="389" customWidth="1"/>
    <col min="13571" max="13571" width="11.28515625" style="389" bestFit="1" customWidth="1"/>
    <col min="13572" max="13572" width="12.42578125" style="389" customWidth="1"/>
    <col min="13573" max="13573" width="9.140625" style="389"/>
    <col min="13574" max="13574" width="12.85546875" style="389" customWidth="1"/>
    <col min="13575" max="13575" width="12.28515625" style="389" customWidth="1"/>
    <col min="13576" max="13824" width="9.140625" style="389"/>
    <col min="13825" max="13825" width="15.140625" style="389" customWidth="1"/>
    <col min="13826" max="13826" width="50.7109375" style="389" customWidth="1"/>
    <col min="13827" max="13827" width="11.28515625" style="389" bestFit="1" customWidth="1"/>
    <col min="13828" max="13828" width="12.42578125" style="389" customWidth="1"/>
    <col min="13829" max="13829" width="9.140625" style="389"/>
    <col min="13830" max="13830" width="12.85546875" style="389" customWidth="1"/>
    <col min="13831" max="13831" width="12.28515625" style="389" customWidth="1"/>
    <col min="13832" max="14080" width="9.140625" style="389"/>
    <col min="14081" max="14081" width="15.140625" style="389" customWidth="1"/>
    <col min="14082" max="14082" width="50.7109375" style="389" customWidth="1"/>
    <col min="14083" max="14083" width="11.28515625" style="389" bestFit="1" customWidth="1"/>
    <col min="14084" max="14084" width="12.42578125" style="389" customWidth="1"/>
    <col min="14085" max="14085" width="9.140625" style="389"/>
    <col min="14086" max="14086" width="12.85546875" style="389" customWidth="1"/>
    <col min="14087" max="14087" width="12.28515625" style="389" customWidth="1"/>
    <col min="14088" max="14336" width="9.140625" style="389"/>
    <col min="14337" max="14337" width="15.140625" style="389" customWidth="1"/>
    <col min="14338" max="14338" width="50.7109375" style="389" customWidth="1"/>
    <col min="14339" max="14339" width="11.28515625" style="389" bestFit="1" customWidth="1"/>
    <col min="14340" max="14340" width="12.42578125" style="389" customWidth="1"/>
    <col min="14341" max="14341" width="9.140625" style="389"/>
    <col min="14342" max="14342" width="12.85546875" style="389" customWidth="1"/>
    <col min="14343" max="14343" width="12.28515625" style="389" customWidth="1"/>
    <col min="14344" max="14592" width="9.140625" style="389"/>
    <col min="14593" max="14593" width="15.140625" style="389" customWidth="1"/>
    <col min="14594" max="14594" width="50.7109375" style="389" customWidth="1"/>
    <col min="14595" max="14595" width="11.28515625" style="389" bestFit="1" customWidth="1"/>
    <col min="14596" max="14596" width="12.42578125" style="389" customWidth="1"/>
    <col min="14597" max="14597" width="9.140625" style="389"/>
    <col min="14598" max="14598" width="12.85546875" style="389" customWidth="1"/>
    <col min="14599" max="14599" width="12.28515625" style="389" customWidth="1"/>
    <col min="14600" max="14848" width="9.140625" style="389"/>
    <col min="14849" max="14849" width="15.140625" style="389" customWidth="1"/>
    <col min="14850" max="14850" width="50.7109375" style="389" customWidth="1"/>
    <col min="14851" max="14851" width="11.28515625" style="389" bestFit="1" customWidth="1"/>
    <col min="14852" max="14852" width="12.42578125" style="389" customWidth="1"/>
    <col min="14853" max="14853" width="9.140625" style="389"/>
    <col min="14854" max="14854" width="12.85546875" style="389" customWidth="1"/>
    <col min="14855" max="14855" width="12.28515625" style="389" customWidth="1"/>
    <col min="14856" max="15104" width="9.140625" style="389"/>
    <col min="15105" max="15105" width="15.140625" style="389" customWidth="1"/>
    <col min="15106" max="15106" width="50.7109375" style="389" customWidth="1"/>
    <col min="15107" max="15107" width="11.28515625" style="389" bestFit="1" customWidth="1"/>
    <col min="15108" max="15108" width="12.42578125" style="389" customWidth="1"/>
    <col min="15109" max="15109" width="9.140625" style="389"/>
    <col min="15110" max="15110" width="12.85546875" style="389" customWidth="1"/>
    <col min="15111" max="15111" width="12.28515625" style="389" customWidth="1"/>
    <col min="15112" max="15360" width="9.140625" style="389"/>
    <col min="15361" max="15361" width="15.140625" style="389" customWidth="1"/>
    <col min="15362" max="15362" width="50.7109375" style="389" customWidth="1"/>
    <col min="15363" max="15363" width="11.28515625" style="389" bestFit="1" customWidth="1"/>
    <col min="15364" max="15364" width="12.42578125" style="389" customWidth="1"/>
    <col min="15365" max="15365" width="9.140625" style="389"/>
    <col min="15366" max="15366" width="12.85546875" style="389" customWidth="1"/>
    <col min="15367" max="15367" width="12.28515625" style="389" customWidth="1"/>
    <col min="15368" max="15616" width="9.140625" style="389"/>
    <col min="15617" max="15617" width="15.140625" style="389" customWidth="1"/>
    <col min="15618" max="15618" width="50.7109375" style="389" customWidth="1"/>
    <col min="15619" max="15619" width="11.28515625" style="389" bestFit="1" customWidth="1"/>
    <col min="15620" max="15620" width="12.42578125" style="389" customWidth="1"/>
    <col min="15621" max="15621" width="9.140625" style="389"/>
    <col min="15622" max="15622" width="12.85546875" style="389" customWidth="1"/>
    <col min="15623" max="15623" width="12.28515625" style="389" customWidth="1"/>
    <col min="15624" max="15872" width="9.140625" style="389"/>
    <col min="15873" max="15873" width="15.140625" style="389" customWidth="1"/>
    <col min="15874" max="15874" width="50.7109375" style="389" customWidth="1"/>
    <col min="15875" max="15875" width="11.28515625" style="389" bestFit="1" customWidth="1"/>
    <col min="15876" max="15876" width="12.42578125" style="389" customWidth="1"/>
    <col min="15877" max="15877" width="9.140625" style="389"/>
    <col min="15878" max="15878" width="12.85546875" style="389" customWidth="1"/>
    <col min="15879" max="15879" width="12.28515625" style="389" customWidth="1"/>
    <col min="15880" max="16128" width="9.140625" style="389"/>
    <col min="16129" max="16129" width="15.140625" style="389" customWidth="1"/>
    <col min="16130" max="16130" width="50.7109375" style="389" customWidth="1"/>
    <col min="16131" max="16131" width="11.28515625" style="389" bestFit="1" customWidth="1"/>
    <col min="16132" max="16132" width="12.42578125" style="389" customWidth="1"/>
    <col min="16133" max="16133" width="9.140625" style="389"/>
    <col min="16134" max="16134" width="12.85546875" style="389" customWidth="1"/>
    <col min="16135" max="16135" width="12.28515625" style="389" customWidth="1"/>
    <col min="16136" max="16384" width="9.140625" style="389"/>
  </cols>
  <sheetData>
    <row r="6" spans="1:18" s="446" customFormat="1" x14ac:dyDescent="0.2">
      <c r="A6" s="448"/>
      <c r="B6" s="448"/>
      <c r="C6" s="448"/>
      <c r="D6" s="448"/>
      <c r="E6" s="448"/>
      <c r="F6" s="448"/>
      <c r="G6" s="448"/>
    </row>
    <row r="7" spans="1:18" s="446" customFormat="1" x14ac:dyDescent="0.2">
      <c r="A7" s="448"/>
      <c r="B7" s="448"/>
      <c r="C7" s="448"/>
      <c r="D7" s="448"/>
      <c r="E7" s="448"/>
      <c r="F7" s="448"/>
      <c r="G7" s="448"/>
    </row>
    <row r="8" spans="1:18" s="446" customFormat="1" x14ac:dyDescent="0.2">
      <c r="A8" s="448"/>
      <c r="B8" s="448"/>
      <c r="C8" s="448"/>
      <c r="D8" s="448"/>
      <c r="E8" s="448"/>
      <c r="F8" s="448"/>
      <c r="G8" s="448"/>
    </row>
    <row r="9" spans="1:18" s="446" customFormat="1" x14ac:dyDescent="0.2">
      <c r="A9" s="448"/>
      <c r="B9" s="448"/>
      <c r="C9" s="448"/>
      <c r="D9" s="448"/>
      <c r="E9" s="448"/>
      <c r="F9" s="448"/>
      <c r="G9" s="448"/>
    </row>
    <row r="10" spans="1:18" s="446" customFormat="1" ht="12.75" customHeight="1" x14ac:dyDescent="0.2">
      <c r="A10" s="800" t="str">
        <f>Unitário!A8</f>
        <v>Serviço: Desmonte  Ponte de Madeira de 13 metros</v>
      </c>
      <c r="B10" s="800"/>
      <c r="C10" s="800"/>
      <c r="D10" s="800"/>
      <c r="E10" s="800"/>
      <c r="F10" s="800"/>
      <c r="G10" s="800"/>
      <c r="H10" s="450"/>
      <c r="I10" s="450"/>
      <c r="J10" s="450"/>
      <c r="K10" s="450"/>
      <c r="L10" s="443"/>
      <c r="M10" s="443"/>
      <c r="N10" s="443"/>
      <c r="O10" s="444"/>
      <c r="P10" s="445"/>
    </row>
    <row r="11" spans="1:18" s="446" customFormat="1" ht="12.75" customHeight="1" x14ac:dyDescent="0.2">
      <c r="A11" s="800" t="str">
        <f>Unitário!A9</f>
        <v>Obra: Construçãode  Ponte de Madeira de 13 metros</v>
      </c>
      <c r="B11" s="800"/>
      <c r="C11" s="800"/>
      <c r="D11" s="800"/>
      <c r="E11" s="800"/>
      <c r="F11" s="800"/>
      <c r="G11" s="800"/>
      <c r="H11" s="450"/>
      <c r="I11" s="450"/>
      <c r="J11" s="450"/>
      <c r="K11" s="450"/>
      <c r="L11" s="443"/>
      <c r="M11" s="443"/>
      <c r="N11" s="443"/>
      <c r="O11" s="444"/>
      <c r="P11" s="445"/>
    </row>
    <row r="12" spans="1:18" s="446" customFormat="1" x14ac:dyDescent="0.2">
      <c r="A12" s="814" t="str">
        <f>Unitário!A10</f>
        <v>Trecho: Zona Rural do Município</v>
      </c>
      <c r="B12" s="814"/>
      <c r="C12" s="814"/>
      <c r="D12" s="814"/>
      <c r="E12" s="814"/>
      <c r="F12" s="814"/>
      <c r="G12" s="814"/>
      <c r="H12" s="507"/>
      <c r="I12" s="507"/>
      <c r="J12" s="507"/>
      <c r="K12" s="507"/>
      <c r="L12" s="447"/>
      <c r="M12" s="447"/>
      <c r="N12" s="447"/>
      <c r="O12" s="444"/>
      <c r="P12" s="445"/>
    </row>
    <row r="13" spans="1:18" s="446" customFormat="1" ht="12.75" customHeight="1" x14ac:dyDescent="0.2">
      <c r="A13" s="814" t="str">
        <f>Unitário!A12</f>
        <v>Local:  Fazenda Caracol</v>
      </c>
      <c r="B13" s="814"/>
      <c r="C13" s="814"/>
      <c r="D13" s="814"/>
      <c r="E13" s="814"/>
      <c r="F13" s="814"/>
      <c r="G13" s="814"/>
      <c r="H13" s="445"/>
      <c r="I13" s="445"/>
      <c r="J13" s="445"/>
      <c r="K13" s="448"/>
      <c r="L13" s="448"/>
      <c r="M13" s="448"/>
      <c r="N13" s="448"/>
      <c r="O13" s="444"/>
      <c r="P13" s="389"/>
    </row>
    <row r="14" spans="1:18" s="446" customFormat="1" ht="12.75" customHeight="1" x14ac:dyDescent="0.2">
      <c r="A14" s="814" t="str">
        <f>Unitário!A13</f>
        <v>Coordenada geográfica:  20°43'4.49"S   52°36'46.06"O</v>
      </c>
      <c r="B14" s="814"/>
      <c r="C14" s="814"/>
      <c r="D14" s="814"/>
      <c r="E14" s="814"/>
      <c r="F14" s="814"/>
      <c r="G14" s="814"/>
      <c r="H14" s="445"/>
      <c r="I14" s="445"/>
      <c r="J14" s="445"/>
      <c r="K14" s="448"/>
      <c r="L14" s="448"/>
      <c r="M14" s="448"/>
      <c r="N14" s="448"/>
      <c r="O14" s="444"/>
      <c r="P14" s="389"/>
    </row>
    <row r="15" spans="1:18" s="446" customFormat="1" ht="12.75" customHeight="1" x14ac:dyDescent="0.2">
      <c r="A15" s="814" t="str">
        <f>Unitário!A14</f>
        <v>Município: Brasilândia - MS</v>
      </c>
      <c r="B15" s="814"/>
      <c r="C15" s="814"/>
      <c r="D15" s="814"/>
      <c r="E15" s="814"/>
      <c r="F15" s="814"/>
      <c r="G15" s="814"/>
      <c r="H15" s="508"/>
      <c r="I15" s="508"/>
      <c r="J15" s="508"/>
      <c r="K15" s="508"/>
      <c r="L15" s="449"/>
      <c r="M15" s="449"/>
      <c r="N15" s="449"/>
      <c r="O15" s="444"/>
      <c r="P15" s="445"/>
    </row>
    <row r="16" spans="1:18" s="455" customFormat="1" ht="12.75" customHeight="1" x14ac:dyDescent="0.2">
      <c r="A16" s="509" t="s">
        <v>1243</v>
      </c>
      <c r="B16" s="451">
        <f>Unitário!H12</f>
        <v>0.24229999999999999</v>
      </c>
      <c r="C16" s="452"/>
      <c r="D16" s="450"/>
      <c r="E16" s="450"/>
      <c r="F16" s="510" t="s">
        <v>1290</v>
      </c>
      <c r="G16" s="510"/>
      <c r="H16" s="510"/>
      <c r="I16" s="510"/>
      <c r="J16" s="510"/>
      <c r="K16" s="510"/>
      <c r="L16" s="453"/>
      <c r="M16" s="453"/>
      <c r="N16" s="453"/>
      <c r="O16" s="453"/>
      <c r="P16" s="450"/>
      <c r="Q16" s="454"/>
      <c r="R16" s="450"/>
    </row>
    <row r="17" spans="1:12" s="458" customFormat="1" ht="21" thickBot="1" x14ac:dyDescent="0.35">
      <c r="A17" s="802" t="s">
        <v>1349</v>
      </c>
      <c r="B17" s="802"/>
      <c r="C17" s="802"/>
      <c r="D17" s="802"/>
      <c r="E17" s="802"/>
      <c r="F17" s="802"/>
      <c r="G17" s="802"/>
      <c r="H17" s="459"/>
      <c r="I17" s="445"/>
      <c r="J17" s="457"/>
      <c r="K17" s="445"/>
      <c r="L17" s="460"/>
    </row>
    <row r="18" spans="1:12" x14ac:dyDescent="0.2">
      <c r="A18" s="815" t="s">
        <v>1209</v>
      </c>
      <c r="B18" s="815" t="s">
        <v>1291</v>
      </c>
      <c r="C18" s="511" t="s">
        <v>871</v>
      </c>
      <c r="D18" s="812" t="s">
        <v>1292</v>
      </c>
      <c r="E18" s="813"/>
      <c r="F18" s="812">
        <v>60</v>
      </c>
      <c r="G18" s="813"/>
    </row>
    <row r="19" spans="1:12" ht="13.5" thickBot="1" x14ac:dyDescent="0.25">
      <c r="A19" s="816"/>
      <c r="B19" s="816"/>
      <c r="C19" s="512" t="s">
        <v>1293</v>
      </c>
      <c r="D19" s="512" t="s">
        <v>1293</v>
      </c>
      <c r="E19" s="513" t="s">
        <v>1294</v>
      </c>
      <c r="F19" s="512" t="s">
        <v>1293</v>
      </c>
      <c r="G19" s="513" t="s">
        <v>1294</v>
      </c>
    </row>
    <row r="20" spans="1:12" ht="12.75" customHeight="1" x14ac:dyDescent="0.2">
      <c r="A20" s="514" t="s">
        <v>1251</v>
      </c>
      <c r="B20" s="515" t="s">
        <v>1252</v>
      </c>
      <c r="C20" s="516">
        <f>'Orçamento Mão de Obra'!K31</f>
        <v>20165.28</v>
      </c>
      <c r="D20" s="516">
        <f>C20*E20</f>
        <v>20165.28</v>
      </c>
      <c r="E20" s="517">
        <v>1</v>
      </c>
      <c r="F20" s="516"/>
      <c r="G20" s="517"/>
    </row>
    <row r="21" spans="1:12" ht="12.75" customHeight="1" x14ac:dyDescent="0.2">
      <c r="A21" s="518" t="s">
        <v>1256</v>
      </c>
      <c r="B21" s="519" t="str">
        <f>[1]Orçamento!B24</f>
        <v xml:space="preserve">DESMONTE - Mão de Obra </v>
      </c>
      <c r="C21" s="520">
        <f>'Orçamento Mão de Obra'!K42</f>
        <v>2268.4499999999998</v>
      </c>
      <c r="D21" s="520">
        <f>C21*E21</f>
        <v>2268.4499999999998</v>
      </c>
      <c r="E21" s="521">
        <v>1</v>
      </c>
      <c r="F21" s="520">
        <f>C21*G21</f>
        <v>0</v>
      </c>
      <c r="G21" s="521"/>
    </row>
    <row r="22" spans="1:12" ht="12.75" customHeight="1" x14ac:dyDescent="0.2">
      <c r="A22" s="518" t="s">
        <v>1265</v>
      </c>
      <c r="B22" s="519" t="str">
        <f>[1]Orçamento!B33</f>
        <v>Execução - Mão de Obra e Ferragens (excluso madeira)</v>
      </c>
      <c r="C22" s="520">
        <f>'Orçamento Mão de Obra'!K52</f>
        <v>62992.99</v>
      </c>
      <c r="D22" s="520">
        <f>C22*E22</f>
        <v>0</v>
      </c>
      <c r="E22" s="521"/>
      <c r="F22" s="520">
        <f>G22*C22</f>
        <v>62992.99</v>
      </c>
      <c r="G22" s="521">
        <v>1</v>
      </c>
    </row>
    <row r="23" spans="1:12" ht="12.75" customHeight="1" x14ac:dyDescent="0.2">
      <c r="A23" s="522" t="s">
        <v>1275</v>
      </c>
      <c r="B23" s="523" t="str">
        <f>[1]Orçamento!B42</f>
        <v>Sinalização</v>
      </c>
      <c r="C23" s="524">
        <f>'Orçamento Mão de Obra'!K57</f>
        <v>1123.78</v>
      </c>
      <c r="D23" s="520">
        <f>C23*E23</f>
        <v>0</v>
      </c>
      <c r="E23" s="525"/>
      <c r="F23" s="520">
        <f>G23*C23</f>
        <v>1123.78</v>
      </c>
      <c r="G23" s="525">
        <v>1</v>
      </c>
    </row>
    <row r="24" spans="1:12" ht="12.75" customHeight="1" thickBot="1" x14ac:dyDescent="0.25">
      <c r="A24" s="522" t="s">
        <v>1285</v>
      </c>
      <c r="B24" s="523" t="str">
        <f>[1]Orçamento!B47</f>
        <v>Impermeabilização para proteção e conservação</v>
      </c>
      <c r="C24" s="526">
        <f>'Orçamento Mão de Obra'!K60</f>
        <v>9403.9599999999991</v>
      </c>
      <c r="D24" s="520">
        <f>C24*E24</f>
        <v>0</v>
      </c>
      <c r="E24" s="527"/>
      <c r="F24" s="526">
        <f>G24*C24</f>
        <v>9403.9599999999991</v>
      </c>
      <c r="G24" s="527">
        <v>1</v>
      </c>
    </row>
    <row r="25" spans="1:12" ht="13.5" thickBot="1" x14ac:dyDescent="0.25">
      <c r="A25" s="528"/>
      <c r="B25" s="529" t="s">
        <v>1295</v>
      </c>
      <c r="C25" s="530">
        <f>SUM(C20:C24)</f>
        <v>95954.46</v>
      </c>
      <c r="D25" s="528"/>
      <c r="E25" s="442"/>
      <c r="F25" s="528"/>
      <c r="G25" s="442"/>
    </row>
    <row r="26" spans="1:12" ht="12.75" customHeight="1" x14ac:dyDescent="0.2">
      <c r="A26" s="820" t="s">
        <v>1296</v>
      </c>
      <c r="B26" s="821"/>
      <c r="C26" s="822"/>
      <c r="D26" s="531">
        <f>SUM(D20:D25)</f>
        <v>22433.73</v>
      </c>
      <c r="E26" s="532"/>
      <c r="F26" s="531">
        <f>SUM(F20:F25)</f>
        <v>73520.73</v>
      </c>
      <c r="G26" s="532"/>
    </row>
    <row r="27" spans="1:12" ht="12.75" customHeight="1" x14ac:dyDescent="0.2">
      <c r="A27" s="823" t="s">
        <v>1297</v>
      </c>
      <c r="B27" s="824"/>
      <c r="C27" s="825"/>
      <c r="D27" s="533">
        <f>D26</f>
        <v>22433.73</v>
      </c>
      <c r="E27" s="534"/>
      <c r="F27" s="535">
        <f>F26+D27</f>
        <v>95954.46</v>
      </c>
      <c r="G27" s="534"/>
    </row>
    <row r="28" spans="1:12" ht="12.75" customHeight="1" x14ac:dyDescent="0.2">
      <c r="A28" s="823" t="s">
        <v>1294</v>
      </c>
      <c r="B28" s="824"/>
      <c r="C28" s="825"/>
      <c r="D28" s="536"/>
      <c r="E28" s="537">
        <f>D26/C25</f>
        <v>0.23380000000000001</v>
      </c>
      <c r="F28" s="536"/>
      <c r="G28" s="537">
        <f>F26/C25</f>
        <v>0.76619999999999999</v>
      </c>
    </row>
    <row r="29" spans="1:12" ht="13.5" customHeight="1" thickBot="1" x14ac:dyDescent="0.25">
      <c r="A29" s="826" t="s">
        <v>1298</v>
      </c>
      <c r="B29" s="827"/>
      <c r="C29" s="828"/>
      <c r="D29" s="538"/>
      <c r="E29" s="539">
        <f>D27/C25</f>
        <v>0.23380000000000001</v>
      </c>
      <c r="F29" s="538"/>
      <c r="G29" s="539">
        <f>F27/C25</f>
        <v>1</v>
      </c>
    </row>
    <row r="30" spans="1:12" ht="12.75" customHeight="1" x14ac:dyDescent="0.2">
      <c r="A30" s="829" t="str">
        <f>Orçamento!A61</f>
        <v>Brasilânida MS,04 de outubro de 2024</v>
      </c>
      <c r="B30" s="830"/>
      <c r="C30" s="830"/>
      <c r="D30" s="830"/>
      <c r="E30" s="830"/>
      <c r="F30" s="830"/>
      <c r="G30" s="831"/>
      <c r="H30" s="445"/>
      <c r="I30" s="445"/>
      <c r="J30" s="445"/>
    </row>
    <row r="31" spans="1:12" ht="12.75" customHeight="1" x14ac:dyDescent="0.2">
      <c r="A31" s="832"/>
      <c r="B31" s="787"/>
      <c r="C31" s="787"/>
      <c r="D31" s="787"/>
      <c r="E31" s="787"/>
      <c r="F31" s="787"/>
      <c r="G31" s="833"/>
      <c r="H31" s="476"/>
      <c r="I31" s="476"/>
      <c r="J31" s="476"/>
    </row>
    <row r="32" spans="1:12" x14ac:dyDescent="0.2">
      <c r="A32" s="834"/>
      <c r="B32" s="835"/>
      <c r="C32" s="835"/>
      <c r="D32" s="835"/>
      <c r="E32" s="835"/>
      <c r="F32" s="835"/>
      <c r="G32" s="836"/>
      <c r="H32" s="445"/>
      <c r="I32" s="445"/>
      <c r="J32" s="540"/>
    </row>
    <row r="33" spans="1:10" ht="13.5" thickBot="1" x14ac:dyDescent="0.25">
      <c r="A33" s="817"/>
      <c r="B33" s="818"/>
      <c r="C33" s="818"/>
      <c r="D33" s="818"/>
      <c r="E33" s="818"/>
      <c r="F33" s="818"/>
      <c r="G33" s="819"/>
      <c r="H33" s="445"/>
      <c r="I33" s="445"/>
      <c r="J33" s="540"/>
    </row>
    <row r="37" spans="1:10" ht="9.75" customHeight="1" x14ac:dyDescent="0.2"/>
    <row r="38" spans="1:10" hidden="1" x14ac:dyDescent="0.2"/>
    <row r="39" spans="1:10" ht="18.75" customHeight="1" x14ac:dyDescent="0.2"/>
  </sheetData>
  <mergeCells count="19">
    <mergeCell ref="A33:G33"/>
    <mergeCell ref="A27:C27"/>
    <mergeCell ref="A28:C28"/>
    <mergeCell ref="A29:C29"/>
    <mergeCell ref="A30:G30"/>
    <mergeCell ref="A31:G31"/>
    <mergeCell ref="A32:G32"/>
    <mergeCell ref="A17:G17"/>
    <mergeCell ref="A18:A19"/>
    <mergeCell ref="B18:B19"/>
    <mergeCell ref="D18:E18"/>
    <mergeCell ref="F18:G18"/>
    <mergeCell ref="A26:C26"/>
    <mergeCell ref="A10:G10"/>
    <mergeCell ref="A11:G11"/>
    <mergeCell ref="A12:G12"/>
    <mergeCell ref="A13:G13"/>
    <mergeCell ref="A14:G14"/>
    <mergeCell ref="A15:G15"/>
  </mergeCells>
  <pageMargins left="0.511811024" right="0.511811024" top="0.78740157499999996" bottom="0.78740157499999996" header="0.31496062000000002" footer="0.31496062000000002"/>
  <pageSetup paperSize="9" orientation="landscape" r:id="rId1"/>
  <headerFooter>
    <oddFooter xml:space="preserve">&amp;CRua Elviro Mancini 530 – Centro – Cep 79.670-000 Brasilândia MS
Fone – (067) 3546-1301 www.brasilandia.ms.gov.br
</oddFooter>
  </headerFooter>
  <drawing r:id="rId2"/>
  <legacyDrawing r:id="rId3"/>
  <oleObjects>
    <mc:AlternateContent xmlns:mc="http://schemas.openxmlformats.org/markup-compatibility/2006">
      <mc:Choice Requires="x14">
        <oleObject progId="PBrush" shapeId="547841" r:id="rId4">
          <objectPr defaultSize="0" autoPict="0" r:id="rId5">
            <anchor moveWithCells="1" sizeWithCells="1">
              <from>
                <xdr:col>1</xdr:col>
                <xdr:colOff>3162300</xdr:colOff>
                <xdr:row>0</xdr:row>
                <xdr:rowOff>9525</xdr:rowOff>
              </from>
              <to>
                <xdr:col>2</xdr:col>
                <xdr:colOff>733425</xdr:colOff>
                <xdr:row>4</xdr:row>
                <xdr:rowOff>133350</xdr:rowOff>
              </to>
            </anchor>
          </objectPr>
        </oleObject>
      </mc:Choice>
      <mc:Fallback>
        <oleObject progId="PBrush" shapeId="547841"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4:M35"/>
  <sheetViews>
    <sheetView topLeftCell="A11" zoomScale="115" zoomScaleNormal="115" workbookViewId="0">
      <selection activeCell="E39" sqref="E39"/>
    </sheetView>
  </sheetViews>
  <sheetFormatPr defaultRowHeight="12.75" x14ac:dyDescent="0.2"/>
  <cols>
    <col min="1" max="1" width="6.42578125" style="389" customWidth="1"/>
    <col min="2" max="2" width="46.140625" style="389" customWidth="1"/>
    <col min="3" max="3" width="8.85546875" style="389" customWidth="1"/>
    <col min="4" max="4" width="3.42578125" style="389" customWidth="1"/>
    <col min="5" max="5" width="9.140625" style="389"/>
    <col min="6" max="6" width="4.140625" style="389" customWidth="1"/>
    <col min="7" max="7" width="16" style="389" customWidth="1"/>
    <col min="8" max="8" width="11.42578125" style="389" bestFit="1" customWidth="1"/>
    <col min="9" max="9" width="13.7109375" style="389" customWidth="1"/>
    <col min="10" max="257" width="9.140625" style="389"/>
    <col min="258" max="258" width="14.85546875" style="389" customWidth="1"/>
    <col min="259" max="259" width="46.140625" style="389" customWidth="1"/>
    <col min="260" max="260" width="8.85546875" style="389" customWidth="1"/>
    <col min="261" max="261" width="3.42578125" style="389" customWidth="1"/>
    <col min="262" max="262" width="9.140625" style="389"/>
    <col min="263" max="263" width="4.140625" style="389" customWidth="1"/>
    <col min="264" max="264" width="8.42578125" style="389" customWidth="1"/>
    <col min="265" max="265" width="13.7109375" style="389" customWidth="1"/>
    <col min="266" max="513" width="9.140625" style="389"/>
    <col min="514" max="514" width="14.85546875" style="389" customWidth="1"/>
    <col min="515" max="515" width="46.140625" style="389" customWidth="1"/>
    <col min="516" max="516" width="8.85546875" style="389" customWidth="1"/>
    <col min="517" max="517" width="3.42578125" style="389" customWidth="1"/>
    <col min="518" max="518" width="9.140625" style="389"/>
    <col min="519" max="519" width="4.140625" style="389" customWidth="1"/>
    <col min="520" max="520" width="8.42578125" style="389" customWidth="1"/>
    <col min="521" max="521" width="13.7109375" style="389" customWidth="1"/>
    <col min="522" max="769" width="9.140625" style="389"/>
    <col min="770" max="770" width="14.85546875" style="389" customWidth="1"/>
    <col min="771" max="771" width="46.140625" style="389" customWidth="1"/>
    <col min="772" max="772" width="8.85546875" style="389" customWidth="1"/>
    <col min="773" max="773" width="3.42578125" style="389" customWidth="1"/>
    <col min="774" max="774" width="9.140625" style="389"/>
    <col min="775" max="775" width="4.140625" style="389" customWidth="1"/>
    <col min="776" max="776" width="8.42578125" style="389" customWidth="1"/>
    <col min="777" max="777" width="13.7109375" style="389" customWidth="1"/>
    <col min="778" max="1025" width="9.140625" style="389"/>
    <col min="1026" max="1026" width="14.85546875" style="389" customWidth="1"/>
    <col min="1027" max="1027" width="46.140625" style="389" customWidth="1"/>
    <col min="1028" max="1028" width="8.85546875" style="389" customWidth="1"/>
    <col min="1029" max="1029" width="3.42578125" style="389" customWidth="1"/>
    <col min="1030" max="1030" width="9.140625" style="389"/>
    <col min="1031" max="1031" width="4.140625" style="389" customWidth="1"/>
    <col min="1032" max="1032" width="8.42578125" style="389" customWidth="1"/>
    <col min="1033" max="1033" width="13.7109375" style="389" customWidth="1"/>
    <col min="1034" max="1281" width="9.140625" style="389"/>
    <col min="1282" max="1282" width="14.85546875" style="389" customWidth="1"/>
    <col min="1283" max="1283" width="46.140625" style="389" customWidth="1"/>
    <col min="1284" max="1284" width="8.85546875" style="389" customWidth="1"/>
    <col min="1285" max="1285" width="3.42578125" style="389" customWidth="1"/>
    <col min="1286" max="1286" width="9.140625" style="389"/>
    <col min="1287" max="1287" width="4.140625" style="389" customWidth="1"/>
    <col min="1288" max="1288" width="8.42578125" style="389" customWidth="1"/>
    <col min="1289" max="1289" width="13.7109375" style="389" customWidth="1"/>
    <col min="1290" max="1537" width="9.140625" style="389"/>
    <col min="1538" max="1538" width="14.85546875" style="389" customWidth="1"/>
    <col min="1539" max="1539" width="46.140625" style="389" customWidth="1"/>
    <col min="1540" max="1540" width="8.85546875" style="389" customWidth="1"/>
    <col min="1541" max="1541" width="3.42578125" style="389" customWidth="1"/>
    <col min="1542" max="1542" width="9.140625" style="389"/>
    <col min="1543" max="1543" width="4.140625" style="389" customWidth="1"/>
    <col min="1544" max="1544" width="8.42578125" style="389" customWidth="1"/>
    <col min="1545" max="1545" width="13.7109375" style="389" customWidth="1"/>
    <col min="1546" max="1793" width="9.140625" style="389"/>
    <col min="1794" max="1794" width="14.85546875" style="389" customWidth="1"/>
    <col min="1795" max="1795" width="46.140625" style="389" customWidth="1"/>
    <col min="1796" max="1796" width="8.85546875" style="389" customWidth="1"/>
    <col min="1797" max="1797" width="3.42578125" style="389" customWidth="1"/>
    <col min="1798" max="1798" width="9.140625" style="389"/>
    <col min="1799" max="1799" width="4.140625" style="389" customWidth="1"/>
    <col min="1800" max="1800" width="8.42578125" style="389" customWidth="1"/>
    <col min="1801" max="1801" width="13.7109375" style="389" customWidth="1"/>
    <col min="1802" max="2049" width="9.140625" style="389"/>
    <col min="2050" max="2050" width="14.85546875" style="389" customWidth="1"/>
    <col min="2051" max="2051" width="46.140625" style="389" customWidth="1"/>
    <col min="2052" max="2052" width="8.85546875" style="389" customWidth="1"/>
    <col min="2053" max="2053" width="3.42578125" style="389" customWidth="1"/>
    <col min="2054" max="2054" width="9.140625" style="389"/>
    <col min="2055" max="2055" width="4.140625" style="389" customWidth="1"/>
    <col min="2056" max="2056" width="8.42578125" style="389" customWidth="1"/>
    <col min="2057" max="2057" width="13.7109375" style="389" customWidth="1"/>
    <col min="2058" max="2305" width="9.140625" style="389"/>
    <col min="2306" max="2306" width="14.85546875" style="389" customWidth="1"/>
    <col min="2307" max="2307" width="46.140625" style="389" customWidth="1"/>
    <col min="2308" max="2308" width="8.85546875" style="389" customWidth="1"/>
    <col min="2309" max="2309" width="3.42578125" style="389" customWidth="1"/>
    <col min="2310" max="2310" width="9.140625" style="389"/>
    <col min="2311" max="2311" width="4.140625" style="389" customWidth="1"/>
    <col min="2312" max="2312" width="8.42578125" style="389" customWidth="1"/>
    <col min="2313" max="2313" width="13.7109375" style="389" customWidth="1"/>
    <col min="2314" max="2561" width="9.140625" style="389"/>
    <col min="2562" max="2562" width="14.85546875" style="389" customWidth="1"/>
    <col min="2563" max="2563" width="46.140625" style="389" customWidth="1"/>
    <col min="2564" max="2564" width="8.85546875" style="389" customWidth="1"/>
    <col min="2565" max="2565" width="3.42578125" style="389" customWidth="1"/>
    <col min="2566" max="2566" width="9.140625" style="389"/>
    <col min="2567" max="2567" width="4.140625" style="389" customWidth="1"/>
    <col min="2568" max="2568" width="8.42578125" style="389" customWidth="1"/>
    <col min="2569" max="2569" width="13.7109375" style="389" customWidth="1"/>
    <col min="2570" max="2817" width="9.140625" style="389"/>
    <col min="2818" max="2818" width="14.85546875" style="389" customWidth="1"/>
    <col min="2819" max="2819" width="46.140625" style="389" customWidth="1"/>
    <col min="2820" max="2820" width="8.85546875" style="389" customWidth="1"/>
    <col min="2821" max="2821" width="3.42578125" style="389" customWidth="1"/>
    <col min="2822" max="2822" width="9.140625" style="389"/>
    <col min="2823" max="2823" width="4.140625" style="389" customWidth="1"/>
    <col min="2824" max="2824" width="8.42578125" style="389" customWidth="1"/>
    <col min="2825" max="2825" width="13.7109375" style="389" customWidth="1"/>
    <col min="2826" max="3073" width="9.140625" style="389"/>
    <col min="3074" max="3074" width="14.85546875" style="389" customWidth="1"/>
    <col min="3075" max="3075" width="46.140625" style="389" customWidth="1"/>
    <col min="3076" max="3076" width="8.85546875" style="389" customWidth="1"/>
    <col min="3077" max="3077" width="3.42578125" style="389" customWidth="1"/>
    <col min="3078" max="3078" width="9.140625" style="389"/>
    <col min="3079" max="3079" width="4.140625" style="389" customWidth="1"/>
    <col min="3080" max="3080" width="8.42578125" style="389" customWidth="1"/>
    <col min="3081" max="3081" width="13.7109375" style="389" customWidth="1"/>
    <col min="3082" max="3329" width="9.140625" style="389"/>
    <col min="3330" max="3330" width="14.85546875" style="389" customWidth="1"/>
    <col min="3331" max="3331" width="46.140625" style="389" customWidth="1"/>
    <col min="3332" max="3332" width="8.85546875" style="389" customWidth="1"/>
    <col min="3333" max="3333" width="3.42578125" style="389" customWidth="1"/>
    <col min="3334" max="3334" width="9.140625" style="389"/>
    <col min="3335" max="3335" width="4.140625" style="389" customWidth="1"/>
    <col min="3336" max="3336" width="8.42578125" style="389" customWidth="1"/>
    <col min="3337" max="3337" width="13.7109375" style="389" customWidth="1"/>
    <col min="3338" max="3585" width="9.140625" style="389"/>
    <col min="3586" max="3586" width="14.85546875" style="389" customWidth="1"/>
    <col min="3587" max="3587" width="46.140625" style="389" customWidth="1"/>
    <col min="3588" max="3588" width="8.85546875" style="389" customWidth="1"/>
    <col min="3589" max="3589" width="3.42578125" style="389" customWidth="1"/>
    <col min="3590" max="3590" width="9.140625" style="389"/>
    <col min="3591" max="3591" width="4.140625" style="389" customWidth="1"/>
    <col min="3592" max="3592" width="8.42578125" style="389" customWidth="1"/>
    <col min="3593" max="3593" width="13.7109375" style="389" customWidth="1"/>
    <col min="3594" max="3841" width="9.140625" style="389"/>
    <col min="3842" max="3842" width="14.85546875" style="389" customWidth="1"/>
    <col min="3843" max="3843" width="46.140625" style="389" customWidth="1"/>
    <col min="3844" max="3844" width="8.85546875" style="389" customWidth="1"/>
    <col min="3845" max="3845" width="3.42578125" style="389" customWidth="1"/>
    <col min="3846" max="3846" width="9.140625" style="389"/>
    <col min="3847" max="3847" width="4.140625" style="389" customWidth="1"/>
    <col min="3848" max="3848" width="8.42578125" style="389" customWidth="1"/>
    <col min="3849" max="3849" width="13.7109375" style="389" customWidth="1"/>
    <col min="3850" max="4097" width="9.140625" style="389"/>
    <col min="4098" max="4098" width="14.85546875" style="389" customWidth="1"/>
    <col min="4099" max="4099" width="46.140625" style="389" customWidth="1"/>
    <col min="4100" max="4100" width="8.85546875" style="389" customWidth="1"/>
    <col min="4101" max="4101" width="3.42578125" style="389" customWidth="1"/>
    <col min="4102" max="4102" width="9.140625" style="389"/>
    <col min="4103" max="4103" width="4.140625" style="389" customWidth="1"/>
    <col min="4104" max="4104" width="8.42578125" style="389" customWidth="1"/>
    <col min="4105" max="4105" width="13.7109375" style="389" customWidth="1"/>
    <col min="4106" max="4353" width="9.140625" style="389"/>
    <col min="4354" max="4354" width="14.85546875" style="389" customWidth="1"/>
    <col min="4355" max="4355" width="46.140625" style="389" customWidth="1"/>
    <col min="4356" max="4356" width="8.85546875" style="389" customWidth="1"/>
    <col min="4357" max="4357" width="3.42578125" style="389" customWidth="1"/>
    <col min="4358" max="4358" width="9.140625" style="389"/>
    <col min="4359" max="4359" width="4.140625" style="389" customWidth="1"/>
    <col min="4360" max="4360" width="8.42578125" style="389" customWidth="1"/>
    <col min="4361" max="4361" width="13.7109375" style="389" customWidth="1"/>
    <col min="4362" max="4609" width="9.140625" style="389"/>
    <col min="4610" max="4610" width="14.85546875" style="389" customWidth="1"/>
    <col min="4611" max="4611" width="46.140625" style="389" customWidth="1"/>
    <col min="4612" max="4612" width="8.85546875" style="389" customWidth="1"/>
    <col min="4613" max="4613" width="3.42578125" style="389" customWidth="1"/>
    <col min="4614" max="4614" width="9.140625" style="389"/>
    <col min="4615" max="4615" width="4.140625" style="389" customWidth="1"/>
    <col min="4616" max="4616" width="8.42578125" style="389" customWidth="1"/>
    <col min="4617" max="4617" width="13.7109375" style="389" customWidth="1"/>
    <col min="4618" max="4865" width="9.140625" style="389"/>
    <col min="4866" max="4866" width="14.85546875" style="389" customWidth="1"/>
    <col min="4867" max="4867" width="46.140625" style="389" customWidth="1"/>
    <col min="4868" max="4868" width="8.85546875" style="389" customWidth="1"/>
    <col min="4869" max="4869" width="3.42578125" style="389" customWidth="1"/>
    <col min="4870" max="4870" width="9.140625" style="389"/>
    <col min="4871" max="4871" width="4.140625" style="389" customWidth="1"/>
    <col min="4872" max="4872" width="8.42578125" style="389" customWidth="1"/>
    <col min="4873" max="4873" width="13.7109375" style="389" customWidth="1"/>
    <col min="4874" max="5121" width="9.140625" style="389"/>
    <col min="5122" max="5122" width="14.85546875" style="389" customWidth="1"/>
    <col min="5123" max="5123" width="46.140625" style="389" customWidth="1"/>
    <col min="5124" max="5124" width="8.85546875" style="389" customWidth="1"/>
    <col min="5125" max="5125" width="3.42578125" style="389" customWidth="1"/>
    <col min="5126" max="5126" width="9.140625" style="389"/>
    <col min="5127" max="5127" width="4.140625" style="389" customWidth="1"/>
    <col min="5128" max="5128" width="8.42578125" style="389" customWidth="1"/>
    <col min="5129" max="5129" width="13.7109375" style="389" customWidth="1"/>
    <col min="5130" max="5377" width="9.140625" style="389"/>
    <col min="5378" max="5378" width="14.85546875" style="389" customWidth="1"/>
    <col min="5379" max="5379" width="46.140625" style="389" customWidth="1"/>
    <col min="5380" max="5380" width="8.85546875" style="389" customWidth="1"/>
    <col min="5381" max="5381" width="3.42578125" style="389" customWidth="1"/>
    <col min="5382" max="5382" width="9.140625" style="389"/>
    <col min="5383" max="5383" width="4.140625" style="389" customWidth="1"/>
    <col min="5384" max="5384" width="8.42578125" style="389" customWidth="1"/>
    <col min="5385" max="5385" width="13.7109375" style="389" customWidth="1"/>
    <col min="5386" max="5633" width="9.140625" style="389"/>
    <col min="5634" max="5634" width="14.85546875" style="389" customWidth="1"/>
    <col min="5635" max="5635" width="46.140625" style="389" customWidth="1"/>
    <col min="5636" max="5636" width="8.85546875" style="389" customWidth="1"/>
    <col min="5637" max="5637" width="3.42578125" style="389" customWidth="1"/>
    <col min="5638" max="5638" width="9.140625" style="389"/>
    <col min="5639" max="5639" width="4.140625" style="389" customWidth="1"/>
    <col min="5640" max="5640" width="8.42578125" style="389" customWidth="1"/>
    <col min="5641" max="5641" width="13.7109375" style="389" customWidth="1"/>
    <col min="5642" max="5889" width="9.140625" style="389"/>
    <col min="5890" max="5890" width="14.85546875" style="389" customWidth="1"/>
    <col min="5891" max="5891" width="46.140625" style="389" customWidth="1"/>
    <col min="5892" max="5892" width="8.85546875" style="389" customWidth="1"/>
    <col min="5893" max="5893" width="3.42578125" style="389" customWidth="1"/>
    <col min="5894" max="5894" width="9.140625" style="389"/>
    <col min="5895" max="5895" width="4.140625" style="389" customWidth="1"/>
    <col min="5896" max="5896" width="8.42578125" style="389" customWidth="1"/>
    <col min="5897" max="5897" width="13.7109375" style="389" customWidth="1"/>
    <col min="5898" max="6145" width="9.140625" style="389"/>
    <col min="6146" max="6146" width="14.85546875" style="389" customWidth="1"/>
    <col min="6147" max="6147" width="46.140625" style="389" customWidth="1"/>
    <col min="6148" max="6148" width="8.85546875" style="389" customWidth="1"/>
    <col min="6149" max="6149" width="3.42578125" style="389" customWidth="1"/>
    <col min="6150" max="6150" width="9.140625" style="389"/>
    <col min="6151" max="6151" width="4.140625" style="389" customWidth="1"/>
    <col min="6152" max="6152" width="8.42578125" style="389" customWidth="1"/>
    <col min="6153" max="6153" width="13.7109375" style="389" customWidth="1"/>
    <col min="6154" max="6401" width="9.140625" style="389"/>
    <col min="6402" max="6402" width="14.85546875" style="389" customWidth="1"/>
    <col min="6403" max="6403" width="46.140625" style="389" customWidth="1"/>
    <col min="6404" max="6404" width="8.85546875" style="389" customWidth="1"/>
    <col min="6405" max="6405" width="3.42578125" style="389" customWidth="1"/>
    <col min="6406" max="6406" width="9.140625" style="389"/>
    <col min="6407" max="6407" width="4.140625" style="389" customWidth="1"/>
    <col min="6408" max="6408" width="8.42578125" style="389" customWidth="1"/>
    <col min="6409" max="6409" width="13.7109375" style="389" customWidth="1"/>
    <col min="6410" max="6657" width="9.140625" style="389"/>
    <col min="6658" max="6658" width="14.85546875" style="389" customWidth="1"/>
    <col min="6659" max="6659" width="46.140625" style="389" customWidth="1"/>
    <col min="6660" max="6660" width="8.85546875" style="389" customWidth="1"/>
    <col min="6661" max="6661" width="3.42578125" style="389" customWidth="1"/>
    <col min="6662" max="6662" width="9.140625" style="389"/>
    <col min="6663" max="6663" width="4.140625" style="389" customWidth="1"/>
    <col min="6664" max="6664" width="8.42578125" style="389" customWidth="1"/>
    <col min="6665" max="6665" width="13.7109375" style="389" customWidth="1"/>
    <col min="6666" max="6913" width="9.140625" style="389"/>
    <col min="6914" max="6914" width="14.85546875" style="389" customWidth="1"/>
    <col min="6915" max="6915" width="46.140625" style="389" customWidth="1"/>
    <col min="6916" max="6916" width="8.85546875" style="389" customWidth="1"/>
    <col min="6917" max="6917" width="3.42578125" style="389" customWidth="1"/>
    <col min="6918" max="6918" width="9.140625" style="389"/>
    <col min="6919" max="6919" width="4.140625" style="389" customWidth="1"/>
    <col min="6920" max="6920" width="8.42578125" style="389" customWidth="1"/>
    <col min="6921" max="6921" width="13.7109375" style="389" customWidth="1"/>
    <col min="6922" max="7169" width="9.140625" style="389"/>
    <col min="7170" max="7170" width="14.85546875" style="389" customWidth="1"/>
    <col min="7171" max="7171" width="46.140625" style="389" customWidth="1"/>
    <col min="7172" max="7172" width="8.85546875" style="389" customWidth="1"/>
    <col min="7173" max="7173" width="3.42578125" style="389" customWidth="1"/>
    <col min="7174" max="7174" width="9.140625" style="389"/>
    <col min="7175" max="7175" width="4.140625" style="389" customWidth="1"/>
    <col min="7176" max="7176" width="8.42578125" style="389" customWidth="1"/>
    <col min="7177" max="7177" width="13.7109375" style="389" customWidth="1"/>
    <col min="7178" max="7425" width="9.140625" style="389"/>
    <col min="7426" max="7426" width="14.85546875" style="389" customWidth="1"/>
    <col min="7427" max="7427" width="46.140625" style="389" customWidth="1"/>
    <col min="7428" max="7428" width="8.85546875" style="389" customWidth="1"/>
    <col min="7429" max="7429" width="3.42578125" style="389" customWidth="1"/>
    <col min="7430" max="7430" width="9.140625" style="389"/>
    <col min="7431" max="7431" width="4.140625" style="389" customWidth="1"/>
    <col min="7432" max="7432" width="8.42578125" style="389" customWidth="1"/>
    <col min="7433" max="7433" width="13.7109375" style="389" customWidth="1"/>
    <col min="7434" max="7681" width="9.140625" style="389"/>
    <col min="7682" max="7682" width="14.85546875" style="389" customWidth="1"/>
    <col min="7683" max="7683" width="46.140625" style="389" customWidth="1"/>
    <col min="7684" max="7684" width="8.85546875" style="389" customWidth="1"/>
    <col min="7685" max="7685" width="3.42578125" style="389" customWidth="1"/>
    <col min="7686" max="7686" width="9.140625" style="389"/>
    <col min="7687" max="7687" width="4.140625" style="389" customWidth="1"/>
    <col min="7688" max="7688" width="8.42578125" style="389" customWidth="1"/>
    <col min="7689" max="7689" width="13.7109375" style="389" customWidth="1"/>
    <col min="7690" max="7937" width="9.140625" style="389"/>
    <col min="7938" max="7938" width="14.85546875" style="389" customWidth="1"/>
    <col min="7939" max="7939" width="46.140625" style="389" customWidth="1"/>
    <col min="7940" max="7940" width="8.85546875" style="389" customWidth="1"/>
    <col min="7941" max="7941" width="3.42578125" style="389" customWidth="1"/>
    <col min="7942" max="7942" width="9.140625" style="389"/>
    <col min="7943" max="7943" width="4.140625" style="389" customWidth="1"/>
    <col min="7944" max="7944" width="8.42578125" style="389" customWidth="1"/>
    <col min="7945" max="7945" width="13.7109375" style="389" customWidth="1"/>
    <col min="7946" max="8193" width="9.140625" style="389"/>
    <col min="8194" max="8194" width="14.85546875" style="389" customWidth="1"/>
    <col min="8195" max="8195" width="46.140625" style="389" customWidth="1"/>
    <col min="8196" max="8196" width="8.85546875" style="389" customWidth="1"/>
    <col min="8197" max="8197" width="3.42578125" style="389" customWidth="1"/>
    <col min="8198" max="8198" width="9.140625" style="389"/>
    <col min="8199" max="8199" width="4.140625" style="389" customWidth="1"/>
    <col min="8200" max="8200" width="8.42578125" style="389" customWidth="1"/>
    <col min="8201" max="8201" width="13.7109375" style="389" customWidth="1"/>
    <col min="8202" max="8449" width="9.140625" style="389"/>
    <col min="8450" max="8450" width="14.85546875" style="389" customWidth="1"/>
    <col min="8451" max="8451" width="46.140625" style="389" customWidth="1"/>
    <col min="8452" max="8452" width="8.85546875" style="389" customWidth="1"/>
    <col min="8453" max="8453" width="3.42578125" style="389" customWidth="1"/>
    <col min="8454" max="8454" width="9.140625" style="389"/>
    <col min="8455" max="8455" width="4.140625" style="389" customWidth="1"/>
    <col min="8456" max="8456" width="8.42578125" style="389" customWidth="1"/>
    <col min="8457" max="8457" width="13.7109375" style="389" customWidth="1"/>
    <col min="8458" max="8705" width="9.140625" style="389"/>
    <col min="8706" max="8706" width="14.85546875" style="389" customWidth="1"/>
    <col min="8707" max="8707" width="46.140625" style="389" customWidth="1"/>
    <col min="8708" max="8708" width="8.85546875" style="389" customWidth="1"/>
    <col min="8709" max="8709" width="3.42578125" style="389" customWidth="1"/>
    <col min="8710" max="8710" width="9.140625" style="389"/>
    <col min="8711" max="8711" width="4.140625" style="389" customWidth="1"/>
    <col min="8712" max="8712" width="8.42578125" style="389" customWidth="1"/>
    <col min="8713" max="8713" width="13.7109375" style="389" customWidth="1"/>
    <col min="8714" max="8961" width="9.140625" style="389"/>
    <col min="8962" max="8962" width="14.85546875" style="389" customWidth="1"/>
    <col min="8963" max="8963" width="46.140625" style="389" customWidth="1"/>
    <col min="8964" max="8964" width="8.85546875" style="389" customWidth="1"/>
    <col min="8965" max="8965" width="3.42578125" style="389" customWidth="1"/>
    <col min="8966" max="8966" width="9.140625" style="389"/>
    <col min="8967" max="8967" width="4.140625" style="389" customWidth="1"/>
    <col min="8968" max="8968" width="8.42578125" style="389" customWidth="1"/>
    <col min="8969" max="8969" width="13.7109375" style="389" customWidth="1"/>
    <col min="8970" max="9217" width="9.140625" style="389"/>
    <col min="9218" max="9218" width="14.85546875" style="389" customWidth="1"/>
    <col min="9219" max="9219" width="46.140625" style="389" customWidth="1"/>
    <col min="9220" max="9220" width="8.85546875" style="389" customWidth="1"/>
    <col min="9221" max="9221" width="3.42578125" style="389" customWidth="1"/>
    <col min="9222" max="9222" width="9.140625" style="389"/>
    <col min="9223" max="9223" width="4.140625" style="389" customWidth="1"/>
    <col min="9224" max="9224" width="8.42578125" style="389" customWidth="1"/>
    <col min="9225" max="9225" width="13.7109375" style="389" customWidth="1"/>
    <col min="9226" max="9473" width="9.140625" style="389"/>
    <col min="9474" max="9474" width="14.85546875" style="389" customWidth="1"/>
    <col min="9475" max="9475" width="46.140625" style="389" customWidth="1"/>
    <col min="9476" max="9476" width="8.85546875" style="389" customWidth="1"/>
    <col min="9477" max="9477" width="3.42578125" style="389" customWidth="1"/>
    <col min="9478" max="9478" width="9.140625" style="389"/>
    <col min="9479" max="9479" width="4.140625" style="389" customWidth="1"/>
    <col min="9480" max="9480" width="8.42578125" style="389" customWidth="1"/>
    <col min="9481" max="9481" width="13.7109375" style="389" customWidth="1"/>
    <col min="9482" max="9729" width="9.140625" style="389"/>
    <col min="9730" max="9730" width="14.85546875" style="389" customWidth="1"/>
    <col min="9731" max="9731" width="46.140625" style="389" customWidth="1"/>
    <col min="9732" max="9732" width="8.85546875" style="389" customWidth="1"/>
    <col min="9733" max="9733" width="3.42578125" style="389" customWidth="1"/>
    <col min="9734" max="9734" width="9.140625" style="389"/>
    <col min="9735" max="9735" width="4.140625" style="389" customWidth="1"/>
    <col min="9736" max="9736" width="8.42578125" style="389" customWidth="1"/>
    <col min="9737" max="9737" width="13.7109375" style="389" customWidth="1"/>
    <col min="9738" max="9985" width="9.140625" style="389"/>
    <col min="9986" max="9986" width="14.85546875" style="389" customWidth="1"/>
    <col min="9987" max="9987" width="46.140625" style="389" customWidth="1"/>
    <col min="9988" max="9988" width="8.85546875" style="389" customWidth="1"/>
    <col min="9989" max="9989" width="3.42578125" style="389" customWidth="1"/>
    <col min="9990" max="9990" width="9.140625" style="389"/>
    <col min="9991" max="9991" width="4.140625" style="389" customWidth="1"/>
    <col min="9992" max="9992" width="8.42578125" style="389" customWidth="1"/>
    <col min="9993" max="9993" width="13.7109375" style="389" customWidth="1"/>
    <col min="9994" max="10241" width="9.140625" style="389"/>
    <col min="10242" max="10242" width="14.85546875" style="389" customWidth="1"/>
    <col min="10243" max="10243" width="46.140625" style="389" customWidth="1"/>
    <col min="10244" max="10244" width="8.85546875" style="389" customWidth="1"/>
    <col min="10245" max="10245" width="3.42578125" style="389" customWidth="1"/>
    <col min="10246" max="10246" width="9.140625" style="389"/>
    <col min="10247" max="10247" width="4.140625" style="389" customWidth="1"/>
    <col min="10248" max="10248" width="8.42578125" style="389" customWidth="1"/>
    <col min="10249" max="10249" width="13.7109375" style="389" customWidth="1"/>
    <col min="10250" max="10497" width="9.140625" style="389"/>
    <col min="10498" max="10498" width="14.85546875" style="389" customWidth="1"/>
    <col min="10499" max="10499" width="46.140625" style="389" customWidth="1"/>
    <col min="10500" max="10500" width="8.85546875" style="389" customWidth="1"/>
    <col min="10501" max="10501" width="3.42578125" style="389" customWidth="1"/>
    <col min="10502" max="10502" width="9.140625" style="389"/>
    <col min="10503" max="10503" width="4.140625" style="389" customWidth="1"/>
    <col min="10504" max="10504" width="8.42578125" style="389" customWidth="1"/>
    <col min="10505" max="10505" width="13.7109375" style="389" customWidth="1"/>
    <col min="10506" max="10753" width="9.140625" style="389"/>
    <col min="10754" max="10754" width="14.85546875" style="389" customWidth="1"/>
    <col min="10755" max="10755" width="46.140625" style="389" customWidth="1"/>
    <col min="10756" max="10756" width="8.85546875" style="389" customWidth="1"/>
    <col min="10757" max="10757" width="3.42578125" style="389" customWidth="1"/>
    <col min="10758" max="10758" width="9.140625" style="389"/>
    <col min="10759" max="10759" width="4.140625" style="389" customWidth="1"/>
    <col min="10760" max="10760" width="8.42578125" style="389" customWidth="1"/>
    <col min="10761" max="10761" width="13.7109375" style="389" customWidth="1"/>
    <col min="10762" max="11009" width="9.140625" style="389"/>
    <col min="11010" max="11010" width="14.85546875" style="389" customWidth="1"/>
    <col min="11011" max="11011" width="46.140625" style="389" customWidth="1"/>
    <col min="11012" max="11012" width="8.85546875" style="389" customWidth="1"/>
    <col min="11013" max="11013" width="3.42578125" style="389" customWidth="1"/>
    <col min="11014" max="11014" width="9.140625" style="389"/>
    <col min="11015" max="11015" width="4.140625" style="389" customWidth="1"/>
    <col min="11016" max="11016" width="8.42578125" style="389" customWidth="1"/>
    <col min="11017" max="11017" width="13.7109375" style="389" customWidth="1"/>
    <col min="11018" max="11265" width="9.140625" style="389"/>
    <col min="11266" max="11266" width="14.85546875" style="389" customWidth="1"/>
    <col min="11267" max="11267" width="46.140625" style="389" customWidth="1"/>
    <col min="11268" max="11268" width="8.85546875" style="389" customWidth="1"/>
    <col min="11269" max="11269" width="3.42578125" style="389" customWidth="1"/>
    <col min="11270" max="11270" width="9.140625" style="389"/>
    <col min="11271" max="11271" width="4.140625" style="389" customWidth="1"/>
    <col min="11272" max="11272" width="8.42578125" style="389" customWidth="1"/>
    <col min="11273" max="11273" width="13.7109375" style="389" customWidth="1"/>
    <col min="11274" max="11521" width="9.140625" style="389"/>
    <col min="11522" max="11522" width="14.85546875" style="389" customWidth="1"/>
    <col min="11523" max="11523" width="46.140625" style="389" customWidth="1"/>
    <col min="11524" max="11524" width="8.85546875" style="389" customWidth="1"/>
    <col min="11525" max="11525" width="3.42578125" style="389" customWidth="1"/>
    <col min="11526" max="11526" width="9.140625" style="389"/>
    <col min="11527" max="11527" width="4.140625" style="389" customWidth="1"/>
    <col min="11528" max="11528" width="8.42578125" style="389" customWidth="1"/>
    <col min="11529" max="11529" width="13.7109375" style="389" customWidth="1"/>
    <col min="11530" max="11777" width="9.140625" style="389"/>
    <col min="11778" max="11778" width="14.85546875" style="389" customWidth="1"/>
    <col min="11779" max="11779" width="46.140625" style="389" customWidth="1"/>
    <col min="11780" max="11780" width="8.85546875" style="389" customWidth="1"/>
    <col min="11781" max="11781" width="3.42578125" style="389" customWidth="1"/>
    <col min="11782" max="11782" width="9.140625" style="389"/>
    <col min="11783" max="11783" width="4.140625" style="389" customWidth="1"/>
    <col min="11784" max="11784" width="8.42578125" style="389" customWidth="1"/>
    <col min="11785" max="11785" width="13.7109375" style="389" customWidth="1"/>
    <col min="11786" max="12033" width="9.140625" style="389"/>
    <col min="12034" max="12034" width="14.85546875" style="389" customWidth="1"/>
    <col min="12035" max="12035" width="46.140625" style="389" customWidth="1"/>
    <col min="12036" max="12036" width="8.85546875" style="389" customWidth="1"/>
    <col min="12037" max="12037" width="3.42578125" style="389" customWidth="1"/>
    <col min="12038" max="12038" width="9.140625" style="389"/>
    <col min="12039" max="12039" width="4.140625" style="389" customWidth="1"/>
    <col min="12040" max="12040" width="8.42578125" style="389" customWidth="1"/>
    <col min="12041" max="12041" width="13.7109375" style="389" customWidth="1"/>
    <col min="12042" max="12289" width="9.140625" style="389"/>
    <col min="12290" max="12290" width="14.85546875" style="389" customWidth="1"/>
    <col min="12291" max="12291" width="46.140625" style="389" customWidth="1"/>
    <col min="12292" max="12292" width="8.85546875" style="389" customWidth="1"/>
    <col min="12293" max="12293" width="3.42578125" style="389" customWidth="1"/>
    <col min="12294" max="12294" width="9.140625" style="389"/>
    <col min="12295" max="12295" width="4.140625" style="389" customWidth="1"/>
    <col min="12296" max="12296" width="8.42578125" style="389" customWidth="1"/>
    <col min="12297" max="12297" width="13.7109375" style="389" customWidth="1"/>
    <col min="12298" max="12545" width="9.140625" style="389"/>
    <col min="12546" max="12546" width="14.85546875" style="389" customWidth="1"/>
    <col min="12547" max="12547" width="46.140625" style="389" customWidth="1"/>
    <col min="12548" max="12548" width="8.85546875" style="389" customWidth="1"/>
    <col min="12549" max="12549" width="3.42578125" style="389" customWidth="1"/>
    <col min="12550" max="12550" width="9.140625" style="389"/>
    <col min="12551" max="12551" width="4.140625" style="389" customWidth="1"/>
    <col min="12552" max="12552" width="8.42578125" style="389" customWidth="1"/>
    <col min="12553" max="12553" width="13.7109375" style="389" customWidth="1"/>
    <col min="12554" max="12801" width="9.140625" style="389"/>
    <col min="12802" max="12802" width="14.85546875" style="389" customWidth="1"/>
    <col min="12803" max="12803" width="46.140625" style="389" customWidth="1"/>
    <col min="12804" max="12804" width="8.85546875" style="389" customWidth="1"/>
    <col min="12805" max="12805" width="3.42578125" style="389" customWidth="1"/>
    <col min="12806" max="12806" width="9.140625" style="389"/>
    <col min="12807" max="12807" width="4.140625" style="389" customWidth="1"/>
    <col min="12808" max="12808" width="8.42578125" style="389" customWidth="1"/>
    <col min="12809" max="12809" width="13.7109375" style="389" customWidth="1"/>
    <col min="12810" max="13057" width="9.140625" style="389"/>
    <col min="13058" max="13058" width="14.85546875" style="389" customWidth="1"/>
    <col min="13059" max="13059" width="46.140625" style="389" customWidth="1"/>
    <col min="13060" max="13060" width="8.85546875" style="389" customWidth="1"/>
    <col min="13061" max="13061" width="3.42578125" style="389" customWidth="1"/>
    <col min="13062" max="13062" width="9.140625" style="389"/>
    <col min="13063" max="13063" width="4.140625" style="389" customWidth="1"/>
    <col min="13064" max="13064" width="8.42578125" style="389" customWidth="1"/>
    <col min="13065" max="13065" width="13.7109375" style="389" customWidth="1"/>
    <col min="13066" max="13313" width="9.140625" style="389"/>
    <col min="13314" max="13314" width="14.85546875" style="389" customWidth="1"/>
    <col min="13315" max="13315" width="46.140625" style="389" customWidth="1"/>
    <col min="13316" max="13316" width="8.85546875" style="389" customWidth="1"/>
    <col min="13317" max="13317" width="3.42578125" style="389" customWidth="1"/>
    <col min="13318" max="13318" width="9.140625" style="389"/>
    <col min="13319" max="13319" width="4.140625" style="389" customWidth="1"/>
    <col min="13320" max="13320" width="8.42578125" style="389" customWidth="1"/>
    <col min="13321" max="13321" width="13.7109375" style="389" customWidth="1"/>
    <col min="13322" max="13569" width="9.140625" style="389"/>
    <col min="13570" max="13570" width="14.85546875" style="389" customWidth="1"/>
    <col min="13571" max="13571" width="46.140625" style="389" customWidth="1"/>
    <col min="13572" max="13572" width="8.85546875" style="389" customWidth="1"/>
    <col min="13573" max="13573" width="3.42578125" style="389" customWidth="1"/>
    <col min="13574" max="13574" width="9.140625" style="389"/>
    <col min="13575" max="13575" width="4.140625" style="389" customWidth="1"/>
    <col min="13576" max="13576" width="8.42578125" style="389" customWidth="1"/>
    <col min="13577" max="13577" width="13.7109375" style="389" customWidth="1"/>
    <col min="13578" max="13825" width="9.140625" style="389"/>
    <col min="13826" max="13826" width="14.85546875" style="389" customWidth="1"/>
    <col min="13827" max="13827" width="46.140625" style="389" customWidth="1"/>
    <col min="13828" max="13828" width="8.85546875" style="389" customWidth="1"/>
    <col min="13829" max="13829" width="3.42578125" style="389" customWidth="1"/>
    <col min="13830" max="13830" width="9.140625" style="389"/>
    <col min="13831" max="13831" width="4.140625" style="389" customWidth="1"/>
    <col min="13832" max="13832" width="8.42578125" style="389" customWidth="1"/>
    <col min="13833" max="13833" width="13.7109375" style="389" customWidth="1"/>
    <col min="13834" max="14081" width="9.140625" style="389"/>
    <col min="14082" max="14082" width="14.85546875" style="389" customWidth="1"/>
    <col min="14083" max="14083" width="46.140625" style="389" customWidth="1"/>
    <col min="14084" max="14084" width="8.85546875" style="389" customWidth="1"/>
    <col min="14085" max="14085" width="3.42578125" style="389" customWidth="1"/>
    <col min="14086" max="14086" width="9.140625" style="389"/>
    <col min="14087" max="14087" width="4.140625" style="389" customWidth="1"/>
    <col min="14088" max="14088" width="8.42578125" style="389" customWidth="1"/>
    <col min="14089" max="14089" width="13.7109375" style="389" customWidth="1"/>
    <col min="14090" max="14337" width="9.140625" style="389"/>
    <col min="14338" max="14338" width="14.85546875" style="389" customWidth="1"/>
    <col min="14339" max="14339" width="46.140625" style="389" customWidth="1"/>
    <col min="14340" max="14340" width="8.85546875" style="389" customWidth="1"/>
    <col min="14341" max="14341" width="3.42578125" style="389" customWidth="1"/>
    <col min="14342" max="14342" width="9.140625" style="389"/>
    <col min="14343" max="14343" width="4.140625" style="389" customWidth="1"/>
    <col min="14344" max="14344" width="8.42578125" style="389" customWidth="1"/>
    <col min="14345" max="14345" width="13.7109375" style="389" customWidth="1"/>
    <col min="14346" max="14593" width="9.140625" style="389"/>
    <col min="14594" max="14594" width="14.85546875" style="389" customWidth="1"/>
    <col min="14595" max="14595" width="46.140625" style="389" customWidth="1"/>
    <col min="14596" max="14596" width="8.85546875" style="389" customWidth="1"/>
    <col min="14597" max="14597" width="3.42578125" style="389" customWidth="1"/>
    <col min="14598" max="14598" width="9.140625" style="389"/>
    <col min="14599" max="14599" width="4.140625" style="389" customWidth="1"/>
    <col min="14600" max="14600" width="8.42578125" style="389" customWidth="1"/>
    <col min="14601" max="14601" width="13.7109375" style="389" customWidth="1"/>
    <col min="14602" max="14849" width="9.140625" style="389"/>
    <col min="14850" max="14850" width="14.85546875" style="389" customWidth="1"/>
    <col min="14851" max="14851" width="46.140625" style="389" customWidth="1"/>
    <col min="14852" max="14852" width="8.85546875" style="389" customWidth="1"/>
    <col min="14853" max="14853" width="3.42578125" style="389" customWidth="1"/>
    <col min="14854" max="14854" width="9.140625" style="389"/>
    <col min="14855" max="14855" width="4.140625" style="389" customWidth="1"/>
    <col min="14856" max="14856" width="8.42578125" style="389" customWidth="1"/>
    <col min="14857" max="14857" width="13.7109375" style="389" customWidth="1"/>
    <col min="14858" max="15105" width="9.140625" style="389"/>
    <col min="15106" max="15106" width="14.85546875" style="389" customWidth="1"/>
    <col min="15107" max="15107" width="46.140625" style="389" customWidth="1"/>
    <col min="15108" max="15108" width="8.85546875" style="389" customWidth="1"/>
    <col min="15109" max="15109" width="3.42578125" style="389" customWidth="1"/>
    <col min="15110" max="15110" width="9.140625" style="389"/>
    <col min="15111" max="15111" width="4.140625" style="389" customWidth="1"/>
    <col min="15112" max="15112" width="8.42578125" style="389" customWidth="1"/>
    <col min="15113" max="15113" width="13.7109375" style="389" customWidth="1"/>
    <col min="15114" max="15361" width="9.140625" style="389"/>
    <col min="15362" max="15362" width="14.85546875" style="389" customWidth="1"/>
    <col min="15363" max="15363" width="46.140625" style="389" customWidth="1"/>
    <col min="15364" max="15364" width="8.85546875" style="389" customWidth="1"/>
    <col min="15365" max="15365" width="3.42578125" style="389" customWidth="1"/>
    <col min="15366" max="15366" width="9.140625" style="389"/>
    <col min="15367" max="15367" width="4.140625" style="389" customWidth="1"/>
    <col min="15368" max="15368" width="8.42578125" style="389" customWidth="1"/>
    <col min="15369" max="15369" width="13.7109375" style="389" customWidth="1"/>
    <col min="15370" max="15617" width="9.140625" style="389"/>
    <col min="15618" max="15618" width="14.85546875" style="389" customWidth="1"/>
    <col min="15619" max="15619" width="46.140625" style="389" customWidth="1"/>
    <col min="15620" max="15620" width="8.85546875" style="389" customWidth="1"/>
    <col min="15621" max="15621" width="3.42578125" style="389" customWidth="1"/>
    <col min="15622" max="15622" width="9.140625" style="389"/>
    <col min="15623" max="15623" width="4.140625" style="389" customWidth="1"/>
    <col min="15624" max="15624" width="8.42578125" style="389" customWidth="1"/>
    <col min="15625" max="15625" width="13.7109375" style="389" customWidth="1"/>
    <col min="15626" max="15873" width="9.140625" style="389"/>
    <col min="15874" max="15874" width="14.85546875" style="389" customWidth="1"/>
    <col min="15875" max="15875" width="46.140625" style="389" customWidth="1"/>
    <col min="15876" max="15876" width="8.85546875" style="389" customWidth="1"/>
    <col min="15877" max="15877" width="3.42578125" style="389" customWidth="1"/>
    <col min="15878" max="15878" width="9.140625" style="389"/>
    <col min="15879" max="15879" width="4.140625" style="389" customWidth="1"/>
    <col min="15880" max="15880" width="8.42578125" style="389" customWidth="1"/>
    <col min="15881" max="15881" width="13.7109375" style="389" customWidth="1"/>
    <col min="15882" max="16129" width="9.140625" style="389"/>
    <col min="16130" max="16130" width="14.85546875" style="389" customWidth="1"/>
    <col min="16131" max="16131" width="46.140625" style="389" customWidth="1"/>
    <col min="16132" max="16132" width="8.85546875" style="389" customWidth="1"/>
    <col min="16133" max="16133" width="3.42578125" style="389" customWidth="1"/>
    <col min="16134" max="16134" width="9.140625" style="389"/>
    <col min="16135" max="16135" width="4.140625" style="389" customWidth="1"/>
    <col min="16136" max="16136" width="8.42578125" style="389" customWidth="1"/>
    <col min="16137" max="16137" width="13.7109375" style="389" customWidth="1"/>
    <col min="16138" max="16384" width="9.140625" style="389"/>
  </cols>
  <sheetData>
    <row r="4" spans="1:13" s="446" customFormat="1" x14ac:dyDescent="0.2"/>
    <row r="5" spans="1:13" s="446" customFormat="1" x14ac:dyDescent="0.2"/>
    <row r="6" spans="1:13" s="446" customFormat="1" x14ac:dyDescent="0.2"/>
    <row r="7" spans="1:13" s="446" customFormat="1" x14ac:dyDescent="0.2"/>
    <row r="8" spans="1:13" s="446" customFormat="1" ht="27.75" customHeight="1" x14ac:dyDescent="0.2"/>
    <row r="9" spans="1:13" s="446" customFormat="1" ht="25.9" customHeight="1" x14ac:dyDescent="0.2">
      <c r="A9" s="799" t="str">
        <f>Unitário!A8</f>
        <v>Serviço: Desmonte  Ponte de Madeira de 13 metros</v>
      </c>
      <c r="B9" s="799"/>
      <c r="C9" s="799"/>
      <c r="D9" s="799"/>
      <c r="E9" s="799"/>
      <c r="F9" s="799"/>
      <c r="G9" s="799"/>
      <c r="H9" s="799"/>
      <c r="I9" s="799"/>
      <c r="J9" s="445"/>
    </row>
    <row r="10" spans="1:13" s="446" customFormat="1" ht="25.9" customHeight="1" x14ac:dyDescent="0.2">
      <c r="A10" s="799" t="str">
        <f>Unitário!A9</f>
        <v>Obra: Construçãode  Ponte de Madeira de 13 metros</v>
      </c>
      <c r="B10" s="799"/>
      <c r="C10" s="799"/>
      <c r="D10" s="799"/>
      <c r="E10" s="799"/>
      <c r="F10" s="799"/>
      <c r="G10" s="799"/>
      <c r="H10" s="799"/>
      <c r="I10" s="799"/>
      <c r="J10" s="445"/>
    </row>
    <row r="11" spans="1:13" s="446" customFormat="1" ht="13.15" customHeight="1" x14ac:dyDescent="0.2">
      <c r="A11" s="799" t="str">
        <f>Unitário!A10</f>
        <v>Trecho: Zona Rural do Município</v>
      </c>
      <c r="B11" s="799">
        <f>Orçamento!D17</f>
        <v>0</v>
      </c>
      <c r="C11" s="799"/>
      <c r="D11" s="799"/>
      <c r="E11" s="799"/>
      <c r="F11" s="799"/>
      <c r="G11" s="799"/>
      <c r="H11" s="799"/>
      <c r="I11" s="799"/>
      <c r="J11" s="389"/>
    </row>
    <row r="12" spans="1:13" s="446" customFormat="1" ht="13.15" customHeight="1" x14ac:dyDescent="0.2">
      <c r="A12" s="799" t="str">
        <f>Unitário!A12</f>
        <v>Local:  Fazenda Caracol</v>
      </c>
      <c r="B12" s="799">
        <f>Orçamento!D19</f>
        <v>0</v>
      </c>
      <c r="C12" s="799"/>
      <c r="D12" s="799"/>
      <c r="E12" s="799"/>
      <c r="F12" s="799"/>
      <c r="G12" s="799"/>
      <c r="H12" s="799"/>
      <c r="I12" s="799"/>
      <c r="J12" s="445"/>
    </row>
    <row r="13" spans="1:13" s="446" customFormat="1" ht="13.15" customHeight="1" x14ac:dyDescent="0.2">
      <c r="A13" s="799" t="str">
        <f>Unitário!A13</f>
        <v>Coordenada geográfica:  20°43'4.49"S   52°36'46.06"O</v>
      </c>
      <c r="B13" s="799">
        <f>Orçamento!D20</f>
        <v>0</v>
      </c>
      <c r="C13" s="799"/>
      <c r="D13" s="799"/>
      <c r="E13" s="799"/>
      <c r="F13" s="799"/>
      <c r="G13" s="799"/>
      <c r="H13" s="799"/>
      <c r="I13" s="799"/>
      <c r="J13" s="445"/>
    </row>
    <row r="14" spans="1:13" s="458" customFormat="1" x14ac:dyDescent="0.2">
      <c r="A14" s="799" t="str">
        <f>Unitário!A14</f>
        <v>Município: Brasilândia - MS</v>
      </c>
      <c r="B14" s="799">
        <f>Orçamento!D21</f>
        <v>0.24</v>
      </c>
      <c r="C14" s="799"/>
      <c r="D14" s="799"/>
      <c r="E14" s="799"/>
      <c r="F14" s="799"/>
      <c r="G14" s="799"/>
      <c r="H14" s="799"/>
      <c r="I14" s="799"/>
      <c r="J14" s="445"/>
      <c r="K14" s="457"/>
      <c r="L14" s="445"/>
    </row>
    <row r="15" spans="1:13" s="458" customFormat="1" ht="18.75" thickBot="1" x14ac:dyDescent="0.3">
      <c r="A15" s="844" t="s">
        <v>1309</v>
      </c>
      <c r="B15" s="844"/>
      <c r="C15" s="844"/>
      <c r="D15" s="844"/>
      <c r="E15" s="844"/>
      <c r="F15" s="844"/>
      <c r="G15" s="844"/>
      <c r="H15" s="844"/>
      <c r="I15" s="844"/>
      <c r="J15" s="445"/>
      <c r="K15" s="457"/>
      <c r="L15" s="445"/>
      <c r="M15" s="460"/>
    </row>
    <row r="16" spans="1:13" ht="15" x14ac:dyDescent="0.25">
      <c r="A16" s="840" t="s">
        <v>1209</v>
      </c>
      <c r="B16" s="838" t="s">
        <v>1299</v>
      </c>
      <c r="C16" s="837" t="s">
        <v>1300</v>
      </c>
      <c r="D16" s="837"/>
      <c r="E16" s="837"/>
      <c r="F16" s="837"/>
      <c r="G16" s="837"/>
      <c r="H16" s="837"/>
      <c r="I16" s="842" t="s">
        <v>1301</v>
      </c>
    </row>
    <row r="17" spans="1:11" ht="15" x14ac:dyDescent="0.25">
      <c r="A17" s="841"/>
      <c r="B17" s="839"/>
      <c r="C17" s="757" t="s">
        <v>1312</v>
      </c>
      <c r="D17" s="757"/>
      <c r="E17" s="757" t="s">
        <v>1311</v>
      </c>
      <c r="F17" s="757"/>
      <c r="G17" s="757" t="s">
        <v>1368</v>
      </c>
      <c r="H17" s="757" t="s">
        <v>1313</v>
      </c>
      <c r="I17" s="843"/>
    </row>
    <row r="18" spans="1:11" ht="15" x14ac:dyDescent="0.25">
      <c r="A18" s="758">
        <f>A17+1</f>
        <v>1</v>
      </c>
      <c r="B18" s="541" t="s">
        <v>1428</v>
      </c>
      <c r="C18" s="542">
        <v>0.25</v>
      </c>
      <c r="D18" s="542" t="s">
        <v>1302</v>
      </c>
      <c r="E18" s="542">
        <v>0.3</v>
      </c>
      <c r="F18" s="542" t="s">
        <v>1302</v>
      </c>
      <c r="G18" s="542">
        <v>6</v>
      </c>
      <c r="H18" s="542">
        <v>8</v>
      </c>
      <c r="I18" s="565">
        <f t="shared" ref="I18" si="0">G18*E18*C18*H18</f>
        <v>3.6</v>
      </c>
    </row>
    <row r="19" spans="1:11" ht="15" x14ac:dyDescent="0.25">
      <c r="A19" s="758">
        <f>A18+1</f>
        <v>2</v>
      </c>
      <c r="B19" s="541" t="s">
        <v>1428</v>
      </c>
      <c r="C19" s="542">
        <v>0.25</v>
      </c>
      <c r="D19" s="542" t="s">
        <v>1302</v>
      </c>
      <c r="E19" s="542">
        <v>0.3</v>
      </c>
      <c r="F19" s="542" t="s">
        <v>1302</v>
      </c>
      <c r="G19" s="542">
        <v>7</v>
      </c>
      <c r="H19" s="542">
        <v>4</v>
      </c>
      <c r="I19" s="565">
        <f t="shared" ref="I19:I30" si="1">G19*E19*C19*H19</f>
        <v>2.1</v>
      </c>
    </row>
    <row r="20" spans="1:11" ht="15" x14ac:dyDescent="0.25">
      <c r="A20" s="758">
        <f t="shared" ref="A20:A31" si="2">A19+1</f>
        <v>3</v>
      </c>
      <c r="B20" s="541" t="s">
        <v>1303</v>
      </c>
      <c r="C20" s="542">
        <v>0.25</v>
      </c>
      <c r="D20" s="542" t="s">
        <v>1302</v>
      </c>
      <c r="E20" s="542">
        <v>0.3</v>
      </c>
      <c r="F20" s="542" t="s">
        <v>1302</v>
      </c>
      <c r="G20" s="542">
        <v>6.5</v>
      </c>
      <c r="H20" s="542">
        <v>12</v>
      </c>
      <c r="I20" s="565">
        <f t="shared" si="1"/>
        <v>5.85</v>
      </c>
    </row>
    <row r="21" spans="1:11" ht="15" x14ac:dyDescent="0.25">
      <c r="A21" s="758">
        <f t="shared" si="2"/>
        <v>4</v>
      </c>
      <c r="B21" s="541" t="s">
        <v>1304</v>
      </c>
      <c r="C21" s="542">
        <v>0.25</v>
      </c>
      <c r="D21" s="542" t="s">
        <v>1302</v>
      </c>
      <c r="E21" s="542">
        <v>0.3</v>
      </c>
      <c r="F21" s="542" t="s">
        <v>1302</v>
      </c>
      <c r="G21" s="542">
        <v>1.5</v>
      </c>
      <c r="H21" s="542">
        <v>12</v>
      </c>
      <c r="I21" s="565">
        <f t="shared" si="1"/>
        <v>1.35</v>
      </c>
    </row>
    <row r="22" spans="1:11" ht="15" x14ac:dyDescent="0.25">
      <c r="A22" s="758">
        <f t="shared" si="2"/>
        <v>5</v>
      </c>
      <c r="B22" s="541" t="s">
        <v>1304</v>
      </c>
      <c r="C22" s="542">
        <v>0.25</v>
      </c>
      <c r="D22" s="542" t="s">
        <v>1302</v>
      </c>
      <c r="E22" s="542">
        <v>0.3</v>
      </c>
      <c r="F22" s="542" t="s">
        <v>1302</v>
      </c>
      <c r="G22" s="542">
        <v>3</v>
      </c>
      <c r="H22" s="542">
        <v>6</v>
      </c>
      <c r="I22" s="565">
        <f t="shared" si="1"/>
        <v>1.35</v>
      </c>
    </row>
    <row r="23" spans="1:11" ht="15" x14ac:dyDescent="0.25">
      <c r="A23" s="758">
        <f t="shared" si="2"/>
        <v>6</v>
      </c>
      <c r="B23" s="541" t="s">
        <v>1344</v>
      </c>
      <c r="C23" s="542">
        <v>0.25</v>
      </c>
      <c r="D23" s="542" t="s">
        <v>1302</v>
      </c>
      <c r="E23" s="542">
        <v>0.3</v>
      </c>
      <c r="F23" s="542" t="s">
        <v>1302</v>
      </c>
      <c r="G23" s="542">
        <v>5</v>
      </c>
      <c r="H23" s="542">
        <v>2</v>
      </c>
      <c r="I23" s="565">
        <f t="shared" si="1"/>
        <v>0.75</v>
      </c>
    </row>
    <row r="24" spans="1:11" ht="15" x14ac:dyDescent="0.25">
      <c r="A24" s="758">
        <f t="shared" si="2"/>
        <v>7</v>
      </c>
      <c r="B24" s="541" t="s">
        <v>1344</v>
      </c>
      <c r="C24" s="542">
        <v>0.15</v>
      </c>
      <c r="D24" s="542" t="s">
        <v>1302</v>
      </c>
      <c r="E24" s="542">
        <v>0.3</v>
      </c>
      <c r="F24" s="542" t="s">
        <v>1302</v>
      </c>
      <c r="G24" s="542">
        <v>5</v>
      </c>
      <c r="H24" s="542">
        <v>4</v>
      </c>
      <c r="I24" s="565">
        <f t="shared" ref="I24" si="3">G24*E24*C24*H24</f>
        <v>0.9</v>
      </c>
    </row>
    <row r="25" spans="1:11" ht="15" x14ac:dyDescent="0.25">
      <c r="A25" s="758">
        <f t="shared" si="2"/>
        <v>8</v>
      </c>
      <c r="B25" s="541" t="s">
        <v>1305</v>
      </c>
      <c r="C25" s="542">
        <v>0.1</v>
      </c>
      <c r="D25" s="542" t="s">
        <v>1302</v>
      </c>
      <c r="E25" s="542">
        <v>0.25</v>
      </c>
      <c r="F25" s="542" t="s">
        <v>1302</v>
      </c>
      <c r="G25" s="542">
        <v>5</v>
      </c>
      <c r="H25" s="542">
        <v>4</v>
      </c>
      <c r="I25" s="565">
        <f t="shared" si="1"/>
        <v>0.5</v>
      </c>
    </row>
    <row r="26" spans="1:11" ht="15" x14ac:dyDescent="0.25">
      <c r="A26" s="758">
        <f t="shared" si="2"/>
        <v>9</v>
      </c>
      <c r="B26" s="541" t="s">
        <v>1306</v>
      </c>
      <c r="C26" s="542">
        <v>0.2</v>
      </c>
      <c r="D26" s="542" t="s">
        <v>1302</v>
      </c>
      <c r="E26" s="542">
        <v>0.2</v>
      </c>
      <c r="F26" s="542" t="s">
        <v>1302</v>
      </c>
      <c r="G26" s="542">
        <v>5</v>
      </c>
      <c r="H26" s="542">
        <v>12</v>
      </c>
      <c r="I26" s="565">
        <f t="shared" si="1"/>
        <v>2.4</v>
      </c>
    </row>
    <row r="27" spans="1:11" ht="15" x14ac:dyDescent="0.25">
      <c r="A27" s="758">
        <f t="shared" si="2"/>
        <v>10</v>
      </c>
      <c r="B27" s="541" t="s">
        <v>1307</v>
      </c>
      <c r="C27" s="542">
        <v>0.15</v>
      </c>
      <c r="D27" s="542" t="s">
        <v>1302</v>
      </c>
      <c r="E27" s="542">
        <v>0.15</v>
      </c>
      <c r="F27" s="542" t="s">
        <v>1302</v>
      </c>
      <c r="G27" s="542">
        <v>6.5</v>
      </c>
      <c r="H27" s="542">
        <v>4</v>
      </c>
      <c r="I27" s="565">
        <f t="shared" si="1"/>
        <v>0.59</v>
      </c>
      <c r="J27" s="391"/>
      <c r="K27" s="543"/>
    </row>
    <row r="28" spans="1:11" ht="15" x14ac:dyDescent="0.25">
      <c r="A28" s="758">
        <f t="shared" si="2"/>
        <v>11</v>
      </c>
      <c r="B28" s="541" t="s">
        <v>1351</v>
      </c>
      <c r="C28" s="542">
        <v>7.0000000000000007E-2</v>
      </c>
      <c r="D28" s="542" t="s">
        <v>1302</v>
      </c>
      <c r="E28" s="542">
        <v>0.25</v>
      </c>
      <c r="F28" s="542" t="s">
        <v>1302</v>
      </c>
      <c r="G28" s="542">
        <v>4.5</v>
      </c>
      <c r="H28" s="542">
        <v>43</v>
      </c>
      <c r="I28" s="565">
        <f t="shared" si="1"/>
        <v>3.39</v>
      </c>
    </row>
    <row r="29" spans="1:11" ht="15" x14ac:dyDescent="0.25">
      <c r="A29" s="758">
        <f t="shared" si="2"/>
        <v>12</v>
      </c>
      <c r="B29" s="541" t="s">
        <v>1400</v>
      </c>
      <c r="C29" s="542">
        <f>C28</f>
        <v>7.0000000000000007E-2</v>
      </c>
      <c r="D29" s="542" t="s">
        <v>1302</v>
      </c>
      <c r="E29" s="542">
        <v>0.25</v>
      </c>
      <c r="F29" s="542" t="s">
        <v>1302</v>
      </c>
      <c r="G29" s="542">
        <v>4.5</v>
      </c>
      <c r="H29" s="542">
        <v>12</v>
      </c>
      <c r="I29" s="565">
        <f>C29*E29*G29*H29</f>
        <v>0.95</v>
      </c>
    </row>
    <row r="30" spans="1:11" ht="15" x14ac:dyDescent="0.25">
      <c r="A30" s="758">
        <f t="shared" si="2"/>
        <v>13</v>
      </c>
      <c r="B30" s="541" t="s">
        <v>1308</v>
      </c>
      <c r="C30" s="542">
        <v>7.0000000000000007E-2</v>
      </c>
      <c r="D30" s="542" t="s">
        <v>1302</v>
      </c>
      <c r="E30" s="542">
        <v>0.25</v>
      </c>
      <c r="F30" s="542" t="s">
        <v>1302</v>
      </c>
      <c r="G30" s="542">
        <v>3</v>
      </c>
      <c r="H30" s="542">
        <v>24</v>
      </c>
      <c r="I30" s="565">
        <f t="shared" si="1"/>
        <v>1.26</v>
      </c>
      <c r="J30" s="391"/>
    </row>
    <row r="31" spans="1:11" ht="15" x14ac:dyDescent="0.25">
      <c r="A31" s="758">
        <f t="shared" si="2"/>
        <v>14</v>
      </c>
      <c r="B31" s="541" t="s">
        <v>1431</v>
      </c>
      <c r="C31" s="542">
        <v>7.0000000000000007E-2</v>
      </c>
      <c r="D31" s="542" t="s">
        <v>1302</v>
      </c>
      <c r="E31" s="542">
        <v>0.3</v>
      </c>
      <c r="F31" s="542" t="s">
        <v>1302</v>
      </c>
      <c r="G31" s="542">
        <v>6.5</v>
      </c>
      <c r="H31" s="542">
        <v>16</v>
      </c>
      <c r="I31" s="565">
        <f t="shared" ref="I31" si="4">G31*E31*C31*H31</f>
        <v>2.1800000000000002</v>
      </c>
      <c r="J31" s="391"/>
    </row>
    <row r="32" spans="1:11" ht="15.75" thickBot="1" x14ac:dyDescent="0.3">
      <c r="A32" s="394"/>
      <c r="B32" s="545"/>
      <c r="C32" s="546"/>
      <c r="D32" s="546"/>
      <c r="E32" s="546"/>
      <c r="F32" s="546"/>
      <c r="H32" s="551" t="s">
        <v>871</v>
      </c>
      <c r="I32" s="552">
        <f>SUM(I18:I31)</f>
        <v>27.17</v>
      </c>
      <c r="J32" s="391"/>
    </row>
    <row r="34" spans="7:9" x14ac:dyDescent="0.2">
      <c r="G34" s="547"/>
      <c r="H34" s="547"/>
      <c r="I34" s="548"/>
    </row>
    <row r="35" spans="7:9" x14ac:dyDescent="0.2">
      <c r="G35" s="543"/>
      <c r="H35" s="543"/>
      <c r="I35" s="549"/>
    </row>
  </sheetData>
  <mergeCells count="11">
    <mergeCell ref="A9:I9"/>
    <mergeCell ref="A11:I11"/>
    <mergeCell ref="A12:I12"/>
    <mergeCell ref="A14:I14"/>
    <mergeCell ref="A10:I10"/>
    <mergeCell ref="A13:I13"/>
    <mergeCell ref="C16:H16"/>
    <mergeCell ref="B16:B17"/>
    <mergeCell ref="A16:A17"/>
    <mergeCell ref="I16:I17"/>
    <mergeCell ref="A15:I15"/>
  </mergeCells>
  <pageMargins left="0.51181102362204722" right="0.51181102362204722" top="0.78740157480314965" bottom="0.78740157480314965" header="0.31496062992125984" footer="0.31496062992125984"/>
  <pageSetup paperSize="9" scale="97" orientation="landscape" r:id="rId1"/>
  <headerFooter>
    <oddFooter xml:space="preserve">&amp;C
Rua Elviro Mancini 530 – Centro – Cep 79.670-000 Brasilândia MS
Fone – (067) 3546-1301 www.brasilandia.ms.gov.br
</oddFooter>
  </headerFooter>
  <drawing r:id="rId2"/>
  <legacyDrawing r:id="rId3"/>
  <oleObjects>
    <mc:AlternateContent xmlns:mc="http://schemas.openxmlformats.org/markup-compatibility/2006">
      <mc:Choice Requires="x14">
        <oleObject progId="PBrush" shapeId="477185" r:id="rId4">
          <objectPr defaultSize="0" autoPict="0" r:id="rId5">
            <anchor moveWithCells="1" sizeWithCells="1">
              <from>
                <xdr:col>1</xdr:col>
                <xdr:colOff>2238375</xdr:colOff>
                <xdr:row>0</xdr:row>
                <xdr:rowOff>38100</xdr:rowOff>
              </from>
              <to>
                <xdr:col>2</xdr:col>
                <xdr:colOff>0</xdr:colOff>
                <xdr:row>4</xdr:row>
                <xdr:rowOff>95250</xdr:rowOff>
              </to>
            </anchor>
          </objectPr>
        </oleObject>
      </mc:Choice>
      <mc:Fallback>
        <oleObject progId="PBrush" shapeId="477185"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4:AA102"/>
  <sheetViews>
    <sheetView showGridLines="0" topLeftCell="A56" zoomScale="115" zoomScaleNormal="115" workbookViewId="0">
      <selection activeCell="H11" sqref="H11"/>
    </sheetView>
  </sheetViews>
  <sheetFormatPr defaultRowHeight="12.75" x14ac:dyDescent="0.2"/>
  <cols>
    <col min="1" max="1" width="14.85546875" style="389" customWidth="1"/>
    <col min="2" max="2" width="75.5703125" style="389" customWidth="1"/>
    <col min="3" max="3" width="11.85546875" style="389" customWidth="1"/>
    <col min="4" max="4" width="3.42578125" style="389" customWidth="1"/>
    <col min="5" max="5" width="9.140625" style="389"/>
    <col min="6" max="6" width="4.140625" style="389" customWidth="1"/>
    <col min="7" max="7" width="10.7109375" style="389" customWidth="1"/>
    <col min="8" max="8" width="13.28515625" style="389" customWidth="1"/>
    <col min="9" max="9" width="14.7109375" style="389" customWidth="1"/>
    <col min="10" max="10" width="14.42578125" style="389" customWidth="1"/>
    <col min="11" max="11" width="17.5703125" style="389" customWidth="1"/>
    <col min="12" max="14" width="15.140625" style="389" customWidth="1"/>
    <col min="15" max="15" width="14" style="389" customWidth="1"/>
    <col min="16" max="16" width="14.42578125" style="389" customWidth="1"/>
    <col min="17" max="17" width="12.5703125" style="389" customWidth="1"/>
    <col min="18" max="18" width="11.5703125" style="389" customWidth="1"/>
    <col min="19" max="19" width="13.140625" style="389" customWidth="1"/>
    <col min="20" max="20" width="11.5703125" style="389" customWidth="1"/>
    <col min="21" max="21" width="13.28515625" style="389" bestFit="1" customWidth="1"/>
    <col min="22" max="268" width="9.140625" style="389"/>
    <col min="269" max="269" width="14.85546875" style="389" customWidth="1"/>
    <col min="270" max="270" width="46.140625" style="389" customWidth="1"/>
    <col min="271" max="271" width="8.85546875" style="389" customWidth="1"/>
    <col min="272" max="272" width="3.42578125" style="389" customWidth="1"/>
    <col min="273" max="273" width="9.140625" style="389"/>
    <col min="274" max="274" width="4.140625" style="389" customWidth="1"/>
    <col min="275" max="275" width="8.42578125" style="389" customWidth="1"/>
    <col min="276" max="276" width="13.7109375" style="389" customWidth="1"/>
    <col min="277" max="277" width="13.28515625" style="389" bestFit="1" customWidth="1"/>
    <col min="278" max="524" width="9.140625" style="389"/>
    <col min="525" max="525" width="14.85546875" style="389" customWidth="1"/>
    <col min="526" max="526" width="46.140625" style="389" customWidth="1"/>
    <col min="527" max="527" width="8.85546875" style="389" customWidth="1"/>
    <col min="528" max="528" width="3.42578125" style="389" customWidth="1"/>
    <col min="529" max="529" width="9.140625" style="389"/>
    <col min="530" max="530" width="4.140625" style="389" customWidth="1"/>
    <col min="531" max="531" width="8.42578125" style="389" customWidth="1"/>
    <col min="532" max="532" width="13.7109375" style="389" customWidth="1"/>
    <col min="533" max="533" width="13.28515625" style="389" bestFit="1" customWidth="1"/>
    <col min="534" max="780" width="9.140625" style="389"/>
    <col min="781" max="781" width="14.85546875" style="389" customWidth="1"/>
    <col min="782" max="782" width="46.140625" style="389" customWidth="1"/>
    <col min="783" max="783" width="8.85546875" style="389" customWidth="1"/>
    <col min="784" max="784" width="3.42578125" style="389" customWidth="1"/>
    <col min="785" max="785" width="9.140625" style="389"/>
    <col min="786" max="786" width="4.140625" style="389" customWidth="1"/>
    <col min="787" max="787" width="8.42578125" style="389" customWidth="1"/>
    <col min="788" max="788" width="13.7109375" style="389" customWidth="1"/>
    <col min="789" max="789" width="13.28515625" style="389" bestFit="1" customWidth="1"/>
    <col min="790" max="1036" width="9.140625" style="389"/>
    <col min="1037" max="1037" width="14.85546875" style="389" customWidth="1"/>
    <col min="1038" max="1038" width="46.140625" style="389" customWidth="1"/>
    <col min="1039" max="1039" width="8.85546875" style="389" customWidth="1"/>
    <col min="1040" max="1040" width="3.42578125" style="389" customWidth="1"/>
    <col min="1041" max="1041" width="9.140625" style="389"/>
    <col min="1042" max="1042" width="4.140625" style="389" customWidth="1"/>
    <col min="1043" max="1043" width="8.42578125" style="389" customWidth="1"/>
    <col min="1044" max="1044" width="13.7109375" style="389" customWidth="1"/>
    <col min="1045" max="1045" width="13.28515625" style="389" bestFit="1" customWidth="1"/>
    <col min="1046" max="1292" width="9.140625" style="389"/>
    <col min="1293" max="1293" width="14.85546875" style="389" customWidth="1"/>
    <col min="1294" max="1294" width="46.140625" style="389" customWidth="1"/>
    <col min="1295" max="1295" width="8.85546875" style="389" customWidth="1"/>
    <col min="1296" max="1296" width="3.42578125" style="389" customWidth="1"/>
    <col min="1297" max="1297" width="9.140625" style="389"/>
    <col min="1298" max="1298" width="4.140625" style="389" customWidth="1"/>
    <col min="1299" max="1299" width="8.42578125" style="389" customWidth="1"/>
    <col min="1300" max="1300" width="13.7109375" style="389" customWidth="1"/>
    <col min="1301" max="1301" width="13.28515625" style="389" bestFit="1" customWidth="1"/>
    <col min="1302" max="1548" width="9.140625" style="389"/>
    <col min="1549" max="1549" width="14.85546875" style="389" customWidth="1"/>
    <col min="1550" max="1550" width="46.140625" style="389" customWidth="1"/>
    <col min="1551" max="1551" width="8.85546875" style="389" customWidth="1"/>
    <col min="1552" max="1552" width="3.42578125" style="389" customWidth="1"/>
    <col min="1553" max="1553" width="9.140625" style="389"/>
    <col min="1554" max="1554" width="4.140625" style="389" customWidth="1"/>
    <col min="1555" max="1555" width="8.42578125" style="389" customWidth="1"/>
    <col min="1556" max="1556" width="13.7109375" style="389" customWidth="1"/>
    <col min="1557" max="1557" width="13.28515625" style="389" bestFit="1" customWidth="1"/>
    <col min="1558" max="1804" width="9.140625" style="389"/>
    <col min="1805" max="1805" width="14.85546875" style="389" customWidth="1"/>
    <col min="1806" max="1806" width="46.140625" style="389" customWidth="1"/>
    <col min="1807" max="1807" width="8.85546875" style="389" customWidth="1"/>
    <col min="1808" max="1808" width="3.42578125" style="389" customWidth="1"/>
    <col min="1809" max="1809" width="9.140625" style="389"/>
    <col min="1810" max="1810" width="4.140625" style="389" customWidth="1"/>
    <col min="1811" max="1811" width="8.42578125" style="389" customWidth="1"/>
    <col min="1812" max="1812" width="13.7109375" style="389" customWidth="1"/>
    <col min="1813" max="1813" width="13.28515625" style="389" bestFit="1" customWidth="1"/>
    <col min="1814" max="2060" width="9.140625" style="389"/>
    <col min="2061" max="2061" width="14.85546875" style="389" customWidth="1"/>
    <col min="2062" max="2062" width="46.140625" style="389" customWidth="1"/>
    <col min="2063" max="2063" width="8.85546875" style="389" customWidth="1"/>
    <col min="2064" max="2064" width="3.42578125" style="389" customWidth="1"/>
    <col min="2065" max="2065" width="9.140625" style="389"/>
    <col min="2066" max="2066" width="4.140625" style="389" customWidth="1"/>
    <col min="2067" max="2067" width="8.42578125" style="389" customWidth="1"/>
    <col min="2068" max="2068" width="13.7109375" style="389" customWidth="1"/>
    <col min="2069" max="2069" width="13.28515625" style="389" bestFit="1" customWidth="1"/>
    <col min="2070" max="2316" width="9.140625" style="389"/>
    <col min="2317" max="2317" width="14.85546875" style="389" customWidth="1"/>
    <col min="2318" max="2318" width="46.140625" style="389" customWidth="1"/>
    <col min="2319" max="2319" width="8.85546875" style="389" customWidth="1"/>
    <col min="2320" max="2320" width="3.42578125" style="389" customWidth="1"/>
    <col min="2321" max="2321" width="9.140625" style="389"/>
    <col min="2322" max="2322" width="4.140625" style="389" customWidth="1"/>
    <col min="2323" max="2323" width="8.42578125" style="389" customWidth="1"/>
    <col min="2324" max="2324" width="13.7109375" style="389" customWidth="1"/>
    <col min="2325" max="2325" width="13.28515625" style="389" bestFit="1" customWidth="1"/>
    <col min="2326" max="2572" width="9.140625" style="389"/>
    <col min="2573" max="2573" width="14.85546875" style="389" customWidth="1"/>
    <col min="2574" max="2574" width="46.140625" style="389" customWidth="1"/>
    <col min="2575" max="2575" width="8.85546875" style="389" customWidth="1"/>
    <col min="2576" max="2576" width="3.42578125" style="389" customWidth="1"/>
    <col min="2577" max="2577" width="9.140625" style="389"/>
    <col min="2578" max="2578" width="4.140625" style="389" customWidth="1"/>
    <col min="2579" max="2579" width="8.42578125" style="389" customWidth="1"/>
    <col min="2580" max="2580" width="13.7109375" style="389" customWidth="1"/>
    <col min="2581" max="2581" width="13.28515625" style="389" bestFit="1" customWidth="1"/>
    <col min="2582" max="2828" width="9.140625" style="389"/>
    <col min="2829" max="2829" width="14.85546875" style="389" customWidth="1"/>
    <col min="2830" max="2830" width="46.140625" style="389" customWidth="1"/>
    <col min="2831" max="2831" width="8.85546875" style="389" customWidth="1"/>
    <col min="2832" max="2832" width="3.42578125" style="389" customWidth="1"/>
    <col min="2833" max="2833" width="9.140625" style="389"/>
    <col min="2834" max="2834" width="4.140625" style="389" customWidth="1"/>
    <col min="2835" max="2835" width="8.42578125" style="389" customWidth="1"/>
    <col min="2836" max="2836" width="13.7109375" style="389" customWidth="1"/>
    <col min="2837" max="2837" width="13.28515625" style="389" bestFit="1" customWidth="1"/>
    <col min="2838" max="3084" width="9.140625" style="389"/>
    <col min="3085" max="3085" width="14.85546875" style="389" customWidth="1"/>
    <col min="3086" max="3086" width="46.140625" style="389" customWidth="1"/>
    <col min="3087" max="3087" width="8.85546875" style="389" customWidth="1"/>
    <col min="3088" max="3088" width="3.42578125" style="389" customWidth="1"/>
    <col min="3089" max="3089" width="9.140625" style="389"/>
    <col min="3090" max="3090" width="4.140625" style="389" customWidth="1"/>
    <col min="3091" max="3091" width="8.42578125" style="389" customWidth="1"/>
    <col min="3092" max="3092" width="13.7109375" style="389" customWidth="1"/>
    <col min="3093" max="3093" width="13.28515625" style="389" bestFit="1" customWidth="1"/>
    <col min="3094" max="3340" width="9.140625" style="389"/>
    <col min="3341" max="3341" width="14.85546875" style="389" customWidth="1"/>
    <col min="3342" max="3342" width="46.140625" style="389" customWidth="1"/>
    <col min="3343" max="3343" width="8.85546875" style="389" customWidth="1"/>
    <col min="3344" max="3344" width="3.42578125" style="389" customWidth="1"/>
    <col min="3345" max="3345" width="9.140625" style="389"/>
    <col min="3346" max="3346" width="4.140625" style="389" customWidth="1"/>
    <col min="3347" max="3347" width="8.42578125" style="389" customWidth="1"/>
    <col min="3348" max="3348" width="13.7109375" style="389" customWidth="1"/>
    <col min="3349" max="3349" width="13.28515625" style="389" bestFit="1" customWidth="1"/>
    <col min="3350" max="3596" width="9.140625" style="389"/>
    <col min="3597" max="3597" width="14.85546875" style="389" customWidth="1"/>
    <col min="3598" max="3598" width="46.140625" style="389" customWidth="1"/>
    <col min="3599" max="3599" width="8.85546875" style="389" customWidth="1"/>
    <col min="3600" max="3600" width="3.42578125" style="389" customWidth="1"/>
    <col min="3601" max="3601" width="9.140625" style="389"/>
    <col min="3602" max="3602" width="4.140625" style="389" customWidth="1"/>
    <col min="3603" max="3603" width="8.42578125" style="389" customWidth="1"/>
    <col min="3604" max="3604" width="13.7109375" style="389" customWidth="1"/>
    <col min="3605" max="3605" width="13.28515625" style="389" bestFit="1" customWidth="1"/>
    <col min="3606" max="3852" width="9.140625" style="389"/>
    <col min="3853" max="3853" width="14.85546875" style="389" customWidth="1"/>
    <col min="3854" max="3854" width="46.140625" style="389" customWidth="1"/>
    <col min="3855" max="3855" width="8.85546875" style="389" customWidth="1"/>
    <col min="3856" max="3856" width="3.42578125" style="389" customWidth="1"/>
    <col min="3857" max="3857" width="9.140625" style="389"/>
    <col min="3858" max="3858" width="4.140625" style="389" customWidth="1"/>
    <col min="3859" max="3859" width="8.42578125" style="389" customWidth="1"/>
    <col min="3860" max="3860" width="13.7109375" style="389" customWidth="1"/>
    <col min="3861" max="3861" width="13.28515625" style="389" bestFit="1" customWidth="1"/>
    <col min="3862" max="4108" width="9.140625" style="389"/>
    <col min="4109" max="4109" width="14.85546875" style="389" customWidth="1"/>
    <col min="4110" max="4110" width="46.140625" style="389" customWidth="1"/>
    <col min="4111" max="4111" width="8.85546875" style="389" customWidth="1"/>
    <col min="4112" max="4112" width="3.42578125" style="389" customWidth="1"/>
    <col min="4113" max="4113" width="9.140625" style="389"/>
    <col min="4114" max="4114" width="4.140625" style="389" customWidth="1"/>
    <col min="4115" max="4115" width="8.42578125" style="389" customWidth="1"/>
    <col min="4116" max="4116" width="13.7109375" style="389" customWidth="1"/>
    <col min="4117" max="4117" width="13.28515625" style="389" bestFit="1" customWidth="1"/>
    <col min="4118" max="4364" width="9.140625" style="389"/>
    <col min="4365" max="4365" width="14.85546875" style="389" customWidth="1"/>
    <col min="4366" max="4366" width="46.140625" style="389" customWidth="1"/>
    <col min="4367" max="4367" width="8.85546875" style="389" customWidth="1"/>
    <col min="4368" max="4368" width="3.42578125" style="389" customWidth="1"/>
    <col min="4369" max="4369" width="9.140625" style="389"/>
    <col min="4370" max="4370" width="4.140625" style="389" customWidth="1"/>
    <col min="4371" max="4371" width="8.42578125" style="389" customWidth="1"/>
    <col min="4372" max="4372" width="13.7109375" style="389" customWidth="1"/>
    <col min="4373" max="4373" width="13.28515625" style="389" bestFit="1" customWidth="1"/>
    <col min="4374" max="4620" width="9.140625" style="389"/>
    <col min="4621" max="4621" width="14.85546875" style="389" customWidth="1"/>
    <col min="4622" max="4622" width="46.140625" style="389" customWidth="1"/>
    <col min="4623" max="4623" width="8.85546875" style="389" customWidth="1"/>
    <col min="4624" max="4624" width="3.42578125" style="389" customWidth="1"/>
    <col min="4625" max="4625" width="9.140625" style="389"/>
    <col min="4626" max="4626" width="4.140625" style="389" customWidth="1"/>
    <col min="4627" max="4627" width="8.42578125" style="389" customWidth="1"/>
    <col min="4628" max="4628" width="13.7109375" style="389" customWidth="1"/>
    <col min="4629" max="4629" width="13.28515625" style="389" bestFit="1" customWidth="1"/>
    <col min="4630" max="4876" width="9.140625" style="389"/>
    <col min="4877" max="4877" width="14.85546875" style="389" customWidth="1"/>
    <col min="4878" max="4878" width="46.140625" style="389" customWidth="1"/>
    <col min="4879" max="4879" width="8.85546875" style="389" customWidth="1"/>
    <col min="4880" max="4880" width="3.42578125" style="389" customWidth="1"/>
    <col min="4881" max="4881" width="9.140625" style="389"/>
    <col min="4882" max="4882" width="4.140625" style="389" customWidth="1"/>
    <col min="4883" max="4883" width="8.42578125" style="389" customWidth="1"/>
    <col min="4884" max="4884" width="13.7109375" style="389" customWidth="1"/>
    <col min="4885" max="4885" width="13.28515625" style="389" bestFit="1" customWidth="1"/>
    <col min="4886" max="5132" width="9.140625" style="389"/>
    <col min="5133" max="5133" width="14.85546875" style="389" customWidth="1"/>
    <col min="5134" max="5134" width="46.140625" style="389" customWidth="1"/>
    <col min="5135" max="5135" width="8.85546875" style="389" customWidth="1"/>
    <col min="5136" max="5136" width="3.42578125" style="389" customWidth="1"/>
    <col min="5137" max="5137" width="9.140625" style="389"/>
    <col min="5138" max="5138" width="4.140625" style="389" customWidth="1"/>
    <col min="5139" max="5139" width="8.42578125" style="389" customWidth="1"/>
    <col min="5140" max="5140" width="13.7109375" style="389" customWidth="1"/>
    <col min="5141" max="5141" width="13.28515625" style="389" bestFit="1" customWidth="1"/>
    <col min="5142" max="5388" width="9.140625" style="389"/>
    <col min="5389" max="5389" width="14.85546875" style="389" customWidth="1"/>
    <col min="5390" max="5390" width="46.140625" style="389" customWidth="1"/>
    <col min="5391" max="5391" width="8.85546875" style="389" customWidth="1"/>
    <col min="5392" max="5392" width="3.42578125" style="389" customWidth="1"/>
    <col min="5393" max="5393" width="9.140625" style="389"/>
    <col min="5394" max="5394" width="4.140625" style="389" customWidth="1"/>
    <col min="5395" max="5395" width="8.42578125" style="389" customWidth="1"/>
    <col min="5396" max="5396" width="13.7109375" style="389" customWidth="1"/>
    <col min="5397" max="5397" width="13.28515625" style="389" bestFit="1" customWidth="1"/>
    <col min="5398" max="5644" width="9.140625" style="389"/>
    <col min="5645" max="5645" width="14.85546875" style="389" customWidth="1"/>
    <col min="5646" max="5646" width="46.140625" style="389" customWidth="1"/>
    <col min="5647" max="5647" width="8.85546875" style="389" customWidth="1"/>
    <col min="5648" max="5648" width="3.42578125" style="389" customWidth="1"/>
    <col min="5649" max="5649" width="9.140625" style="389"/>
    <col min="5650" max="5650" width="4.140625" style="389" customWidth="1"/>
    <col min="5651" max="5651" width="8.42578125" style="389" customWidth="1"/>
    <col min="5652" max="5652" width="13.7109375" style="389" customWidth="1"/>
    <col min="5653" max="5653" width="13.28515625" style="389" bestFit="1" customWidth="1"/>
    <col min="5654" max="5900" width="9.140625" style="389"/>
    <col min="5901" max="5901" width="14.85546875" style="389" customWidth="1"/>
    <col min="5902" max="5902" width="46.140625" style="389" customWidth="1"/>
    <col min="5903" max="5903" width="8.85546875" style="389" customWidth="1"/>
    <col min="5904" max="5904" width="3.42578125" style="389" customWidth="1"/>
    <col min="5905" max="5905" width="9.140625" style="389"/>
    <col min="5906" max="5906" width="4.140625" style="389" customWidth="1"/>
    <col min="5907" max="5907" width="8.42578125" style="389" customWidth="1"/>
    <col min="5908" max="5908" width="13.7109375" style="389" customWidth="1"/>
    <col min="5909" max="5909" width="13.28515625" style="389" bestFit="1" customWidth="1"/>
    <col min="5910" max="6156" width="9.140625" style="389"/>
    <col min="6157" max="6157" width="14.85546875" style="389" customWidth="1"/>
    <col min="6158" max="6158" width="46.140625" style="389" customWidth="1"/>
    <col min="6159" max="6159" width="8.85546875" style="389" customWidth="1"/>
    <col min="6160" max="6160" width="3.42578125" style="389" customWidth="1"/>
    <col min="6161" max="6161" width="9.140625" style="389"/>
    <col min="6162" max="6162" width="4.140625" style="389" customWidth="1"/>
    <col min="6163" max="6163" width="8.42578125" style="389" customWidth="1"/>
    <col min="6164" max="6164" width="13.7109375" style="389" customWidth="1"/>
    <col min="6165" max="6165" width="13.28515625" style="389" bestFit="1" customWidth="1"/>
    <col min="6166" max="6412" width="9.140625" style="389"/>
    <col min="6413" max="6413" width="14.85546875" style="389" customWidth="1"/>
    <col min="6414" max="6414" width="46.140625" style="389" customWidth="1"/>
    <col min="6415" max="6415" width="8.85546875" style="389" customWidth="1"/>
    <col min="6416" max="6416" width="3.42578125" style="389" customWidth="1"/>
    <col min="6417" max="6417" width="9.140625" style="389"/>
    <col min="6418" max="6418" width="4.140625" style="389" customWidth="1"/>
    <col min="6419" max="6419" width="8.42578125" style="389" customWidth="1"/>
    <col min="6420" max="6420" width="13.7109375" style="389" customWidth="1"/>
    <col min="6421" max="6421" width="13.28515625" style="389" bestFit="1" customWidth="1"/>
    <col min="6422" max="6668" width="9.140625" style="389"/>
    <col min="6669" max="6669" width="14.85546875" style="389" customWidth="1"/>
    <col min="6670" max="6670" width="46.140625" style="389" customWidth="1"/>
    <col min="6671" max="6671" width="8.85546875" style="389" customWidth="1"/>
    <col min="6672" max="6672" width="3.42578125" style="389" customWidth="1"/>
    <col min="6673" max="6673" width="9.140625" style="389"/>
    <col min="6674" max="6674" width="4.140625" style="389" customWidth="1"/>
    <col min="6675" max="6675" width="8.42578125" style="389" customWidth="1"/>
    <col min="6676" max="6676" width="13.7109375" style="389" customWidth="1"/>
    <col min="6677" max="6677" width="13.28515625" style="389" bestFit="1" customWidth="1"/>
    <col min="6678" max="6924" width="9.140625" style="389"/>
    <col min="6925" max="6925" width="14.85546875" style="389" customWidth="1"/>
    <col min="6926" max="6926" width="46.140625" style="389" customWidth="1"/>
    <col min="6927" max="6927" width="8.85546875" style="389" customWidth="1"/>
    <col min="6928" max="6928" width="3.42578125" style="389" customWidth="1"/>
    <col min="6929" max="6929" width="9.140625" style="389"/>
    <col min="6930" max="6930" width="4.140625" style="389" customWidth="1"/>
    <col min="6931" max="6931" width="8.42578125" style="389" customWidth="1"/>
    <col min="6932" max="6932" width="13.7109375" style="389" customWidth="1"/>
    <col min="6933" max="6933" width="13.28515625" style="389" bestFit="1" customWidth="1"/>
    <col min="6934" max="7180" width="9.140625" style="389"/>
    <col min="7181" max="7181" width="14.85546875" style="389" customWidth="1"/>
    <col min="7182" max="7182" width="46.140625" style="389" customWidth="1"/>
    <col min="7183" max="7183" width="8.85546875" style="389" customWidth="1"/>
    <col min="7184" max="7184" width="3.42578125" style="389" customWidth="1"/>
    <col min="7185" max="7185" width="9.140625" style="389"/>
    <col min="7186" max="7186" width="4.140625" style="389" customWidth="1"/>
    <col min="7187" max="7187" width="8.42578125" style="389" customWidth="1"/>
    <col min="7188" max="7188" width="13.7109375" style="389" customWidth="1"/>
    <col min="7189" max="7189" width="13.28515625" style="389" bestFit="1" customWidth="1"/>
    <col min="7190" max="7436" width="9.140625" style="389"/>
    <col min="7437" max="7437" width="14.85546875" style="389" customWidth="1"/>
    <col min="7438" max="7438" width="46.140625" style="389" customWidth="1"/>
    <col min="7439" max="7439" width="8.85546875" style="389" customWidth="1"/>
    <col min="7440" max="7440" width="3.42578125" style="389" customWidth="1"/>
    <col min="7441" max="7441" width="9.140625" style="389"/>
    <col min="7442" max="7442" width="4.140625" style="389" customWidth="1"/>
    <col min="7443" max="7443" width="8.42578125" style="389" customWidth="1"/>
    <col min="7444" max="7444" width="13.7109375" style="389" customWidth="1"/>
    <col min="7445" max="7445" width="13.28515625" style="389" bestFit="1" customWidth="1"/>
    <col min="7446" max="7692" width="9.140625" style="389"/>
    <col min="7693" max="7693" width="14.85546875" style="389" customWidth="1"/>
    <col min="7694" max="7694" width="46.140625" style="389" customWidth="1"/>
    <col min="7695" max="7695" width="8.85546875" style="389" customWidth="1"/>
    <col min="7696" max="7696" width="3.42578125" style="389" customWidth="1"/>
    <col min="7697" max="7697" width="9.140625" style="389"/>
    <col min="7698" max="7698" width="4.140625" style="389" customWidth="1"/>
    <col min="7699" max="7699" width="8.42578125" style="389" customWidth="1"/>
    <col min="7700" max="7700" width="13.7109375" style="389" customWidth="1"/>
    <col min="7701" max="7701" width="13.28515625" style="389" bestFit="1" customWidth="1"/>
    <col min="7702" max="7948" width="9.140625" style="389"/>
    <col min="7949" max="7949" width="14.85546875" style="389" customWidth="1"/>
    <col min="7950" max="7950" width="46.140625" style="389" customWidth="1"/>
    <col min="7951" max="7951" width="8.85546875" style="389" customWidth="1"/>
    <col min="7952" max="7952" width="3.42578125" style="389" customWidth="1"/>
    <col min="7953" max="7953" width="9.140625" style="389"/>
    <col min="7954" max="7954" width="4.140625" style="389" customWidth="1"/>
    <col min="7955" max="7955" width="8.42578125" style="389" customWidth="1"/>
    <col min="7956" max="7956" width="13.7109375" style="389" customWidth="1"/>
    <col min="7957" max="7957" width="13.28515625" style="389" bestFit="1" customWidth="1"/>
    <col min="7958" max="8204" width="9.140625" style="389"/>
    <col min="8205" max="8205" width="14.85546875" style="389" customWidth="1"/>
    <col min="8206" max="8206" width="46.140625" style="389" customWidth="1"/>
    <col min="8207" max="8207" width="8.85546875" style="389" customWidth="1"/>
    <col min="8208" max="8208" width="3.42578125" style="389" customWidth="1"/>
    <col min="8209" max="8209" width="9.140625" style="389"/>
    <col min="8210" max="8210" width="4.140625" style="389" customWidth="1"/>
    <col min="8211" max="8211" width="8.42578125" style="389" customWidth="1"/>
    <col min="8212" max="8212" width="13.7109375" style="389" customWidth="1"/>
    <col min="8213" max="8213" width="13.28515625" style="389" bestFit="1" customWidth="1"/>
    <col min="8214" max="8460" width="9.140625" style="389"/>
    <col min="8461" max="8461" width="14.85546875" style="389" customWidth="1"/>
    <col min="8462" max="8462" width="46.140625" style="389" customWidth="1"/>
    <col min="8463" max="8463" width="8.85546875" style="389" customWidth="1"/>
    <col min="8464" max="8464" width="3.42578125" style="389" customWidth="1"/>
    <col min="8465" max="8465" width="9.140625" style="389"/>
    <col min="8466" max="8466" width="4.140625" style="389" customWidth="1"/>
    <col min="8467" max="8467" width="8.42578125" style="389" customWidth="1"/>
    <col min="8468" max="8468" width="13.7109375" style="389" customWidth="1"/>
    <col min="8469" max="8469" width="13.28515625" style="389" bestFit="1" customWidth="1"/>
    <col min="8470" max="8716" width="9.140625" style="389"/>
    <col min="8717" max="8717" width="14.85546875" style="389" customWidth="1"/>
    <col min="8718" max="8718" width="46.140625" style="389" customWidth="1"/>
    <col min="8719" max="8719" width="8.85546875" style="389" customWidth="1"/>
    <col min="8720" max="8720" width="3.42578125" style="389" customWidth="1"/>
    <col min="8721" max="8721" width="9.140625" style="389"/>
    <col min="8722" max="8722" width="4.140625" style="389" customWidth="1"/>
    <col min="8723" max="8723" width="8.42578125" style="389" customWidth="1"/>
    <col min="8724" max="8724" width="13.7109375" style="389" customWidth="1"/>
    <col min="8725" max="8725" width="13.28515625" style="389" bestFit="1" customWidth="1"/>
    <col min="8726" max="8972" width="9.140625" style="389"/>
    <col min="8973" max="8973" width="14.85546875" style="389" customWidth="1"/>
    <col min="8974" max="8974" width="46.140625" style="389" customWidth="1"/>
    <col min="8975" max="8975" width="8.85546875" style="389" customWidth="1"/>
    <col min="8976" max="8976" width="3.42578125" style="389" customWidth="1"/>
    <col min="8977" max="8977" width="9.140625" style="389"/>
    <col min="8978" max="8978" width="4.140625" style="389" customWidth="1"/>
    <col min="8979" max="8979" width="8.42578125" style="389" customWidth="1"/>
    <col min="8980" max="8980" width="13.7109375" style="389" customWidth="1"/>
    <col min="8981" max="8981" width="13.28515625" style="389" bestFit="1" customWidth="1"/>
    <col min="8982" max="9228" width="9.140625" style="389"/>
    <col min="9229" max="9229" width="14.85546875" style="389" customWidth="1"/>
    <col min="9230" max="9230" width="46.140625" style="389" customWidth="1"/>
    <col min="9231" max="9231" width="8.85546875" style="389" customWidth="1"/>
    <col min="9232" max="9232" width="3.42578125" style="389" customWidth="1"/>
    <col min="9233" max="9233" width="9.140625" style="389"/>
    <col min="9234" max="9234" width="4.140625" style="389" customWidth="1"/>
    <col min="9235" max="9235" width="8.42578125" style="389" customWidth="1"/>
    <col min="9236" max="9236" width="13.7109375" style="389" customWidth="1"/>
    <col min="9237" max="9237" width="13.28515625" style="389" bestFit="1" customWidth="1"/>
    <col min="9238" max="9484" width="9.140625" style="389"/>
    <col min="9485" max="9485" width="14.85546875" style="389" customWidth="1"/>
    <col min="9486" max="9486" width="46.140625" style="389" customWidth="1"/>
    <col min="9487" max="9487" width="8.85546875" style="389" customWidth="1"/>
    <col min="9488" max="9488" width="3.42578125" style="389" customWidth="1"/>
    <col min="9489" max="9489" width="9.140625" style="389"/>
    <col min="9490" max="9490" width="4.140625" style="389" customWidth="1"/>
    <col min="9491" max="9491" width="8.42578125" style="389" customWidth="1"/>
    <col min="9492" max="9492" width="13.7109375" style="389" customWidth="1"/>
    <col min="9493" max="9493" width="13.28515625" style="389" bestFit="1" customWidth="1"/>
    <col min="9494" max="9740" width="9.140625" style="389"/>
    <col min="9741" max="9741" width="14.85546875" style="389" customWidth="1"/>
    <col min="9742" max="9742" width="46.140625" style="389" customWidth="1"/>
    <col min="9743" max="9743" width="8.85546875" style="389" customWidth="1"/>
    <col min="9744" max="9744" width="3.42578125" style="389" customWidth="1"/>
    <col min="9745" max="9745" width="9.140625" style="389"/>
    <col min="9746" max="9746" width="4.140625" style="389" customWidth="1"/>
    <col min="9747" max="9747" width="8.42578125" style="389" customWidth="1"/>
    <col min="9748" max="9748" width="13.7109375" style="389" customWidth="1"/>
    <col min="9749" max="9749" width="13.28515625" style="389" bestFit="1" customWidth="1"/>
    <col min="9750" max="9996" width="9.140625" style="389"/>
    <col min="9997" max="9997" width="14.85546875" style="389" customWidth="1"/>
    <col min="9998" max="9998" width="46.140625" style="389" customWidth="1"/>
    <col min="9999" max="9999" width="8.85546875" style="389" customWidth="1"/>
    <col min="10000" max="10000" width="3.42578125" style="389" customWidth="1"/>
    <col min="10001" max="10001" width="9.140625" style="389"/>
    <col min="10002" max="10002" width="4.140625" style="389" customWidth="1"/>
    <col min="10003" max="10003" width="8.42578125" style="389" customWidth="1"/>
    <col min="10004" max="10004" width="13.7109375" style="389" customWidth="1"/>
    <col min="10005" max="10005" width="13.28515625" style="389" bestFit="1" customWidth="1"/>
    <col min="10006" max="10252" width="9.140625" style="389"/>
    <col min="10253" max="10253" width="14.85546875" style="389" customWidth="1"/>
    <col min="10254" max="10254" width="46.140625" style="389" customWidth="1"/>
    <col min="10255" max="10255" width="8.85546875" style="389" customWidth="1"/>
    <col min="10256" max="10256" width="3.42578125" style="389" customWidth="1"/>
    <col min="10257" max="10257" width="9.140625" style="389"/>
    <col min="10258" max="10258" width="4.140625" style="389" customWidth="1"/>
    <col min="10259" max="10259" width="8.42578125" style="389" customWidth="1"/>
    <col min="10260" max="10260" width="13.7109375" style="389" customWidth="1"/>
    <col min="10261" max="10261" width="13.28515625" style="389" bestFit="1" customWidth="1"/>
    <col min="10262" max="10508" width="9.140625" style="389"/>
    <col min="10509" max="10509" width="14.85546875" style="389" customWidth="1"/>
    <col min="10510" max="10510" width="46.140625" style="389" customWidth="1"/>
    <col min="10511" max="10511" width="8.85546875" style="389" customWidth="1"/>
    <col min="10512" max="10512" width="3.42578125" style="389" customWidth="1"/>
    <col min="10513" max="10513" width="9.140625" style="389"/>
    <col min="10514" max="10514" width="4.140625" style="389" customWidth="1"/>
    <col min="10515" max="10515" width="8.42578125" style="389" customWidth="1"/>
    <col min="10516" max="10516" width="13.7109375" style="389" customWidth="1"/>
    <col min="10517" max="10517" width="13.28515625" style="389" bestFit="1" customWidth="1"/>
    <col min="10518" max="10764" width="9.140625" style="389"/>
    <col min="10765" max="10765" width="14.85546875" style="389" customWidth="1"/>
    <col min="10766" max="10766" width="46.140625" style="389" customWidth="1"/>
    <col min="10767" max="10767" width="8.85546875" style="389" customWidth="1"/>
    <col min="10768" max="10768" width="3.42578125" style="389" customWidth="1"/>
    <col min="10769" max="10769" width="9.140625" style="389"/>
    <col min="10770" max="10770" width="4.140625" style="389" customWidth="1"/>
    <col min="10771" max="10771" width="8.42578125" style="389" customWidth="1"/>
    <col min="10772" max="10772" width="13.7109375" style="389" customWidth="1"/>
    <col min="10773" max="10773" width="13.28515625" style="389" bestFit="1" customWidth="1"/>
    <col min="10774" max="11020" width="9.140625" style="389"/>
    <col min="11021" max="11021" width="14.85546875" style="389" customWidth="1"/>
    <col min="11022" max="11022" width="46.140625" style="389" customWidth="1"/>
    <col min="11023" max="11023" width="8.85546875" style="389" customWidth="1"/>
    <col min="11024" max="11024" width="3.42578125" style="389" customWidth="1"/>
    <col min="11025" max="11025" width="9.140625" style="389"/>
    <col min="11026" max="11026" width="4.140625" style="389" customWidth="1"/>
    <col min="11027" max="11027" width="8.42578125" style="389" customWidth="1"/>
    <col min="11028" max="11028" width="13.7109375" style="389" customWidth="1"/>
    <col min="11029" max="11029" width="13.28515625" style="389" bestFit="1" customWidth="1"/>
    <col min="11030" max="11276" width="9.140625" style="389"/>
    <col min="11277" max="11277" width="14.85546875" style="389" customWidth="1"/>
    <col min="11278" max="11278" width="46.140625" style="389" customWidth="1"/>
    <col min="11279" max="11279" width="8.85546875" style="389" customWidth="1"/>
    <col min="11280" max="11280" width="3.42578125" style="389" customWidth="1"/>
    <col min="11281" max="11281" width="9.140625" style="389"/>
    <col min="11282" max="11282" width="4.140625" style="389" customWidth="1"/>
    <col min="11283" max="11283" width="8.42578125" style="389" customWidth="1"/>
    <col min="11284" max="11284" width="13.7109375" style="389" customWidth="1"/>
    <col min="11285" max="11285" width="13.28515625" style="389" bestFit="1" customWidth="1"/>
    <col min="11286" max="11532" width="9.140625" style="389"/>
    <col min="11533" max="11533" width="14.85546875" style="389" customWidth="1"/>
    <col min="11534" max="11534" width="46.140625" style="389" customWidth="1"/>
    <col min="11535" max="11535" width="8.85546875" style="389" customWidth="1"/>
    <col min="11536" max="11536" width="3.42578125" style="389" customWidth="1"/>
    <col min="11537" max="11537" width="9.140625" style="389"/>
    <col min="11538" max="11538" width="4.140625" style="389" customWidth="1"/>
    <col min="11539" max="11539" width="8.42578125" style="389" customWidth="1"/>
    <col min="11540" max="11540" width="13.7109375" style="389" customWidth="1"/>
    <col min="11541" max="11541" width="13.28515625" style="389" bestFit="1" customWidth="1"/>
    <col min="11542" max="11788" width="9.140625" style="389"/>
    <col min="11789" max="11789" width="14.85546875" style="389" customWidth="1"/>
    <col min="11790" max="11790" width="46.140625" style="389" customWidth="1"/>
    <col min="11791" max="11791" width="8.85546875" style="389" customWidth="1"/>
    <col min="11792" max="11792" width="3.42578125" style="389" customWidth="1"/>
    <col min="11793" max="11793" width="9.140625" style="389"/>
    <col min="11794" max="11794" width="4.140625" style="389" customWidth="1"/>
    <col min="11795" max="11795" width="8.42578125" style="389" customWidth="1"/>
    <col min="11796" max="11796" width="13.7109375" style="389" customWidth="1"/>
    <col min="11797" max="11797" width="13.28515625" style="389" bestFit="1" customWidth="1"/>
    <col min="11798" max="12044" width="9.140625" style="389"/>
    <col min="12045" max="12045" width="14.85546875" style="389" customWidth="1"/>
    <col min="12046" max="12046" width="46.140625" style="389" customWidth="1"/>
    <col min="12047" max="12047" width="8.85546875" style="389" customWidth="1"/>
    <col min="12048" max="12048" width="3.42578125" style="389" customWidth="1"/>
    <col min="12049" max="12049" width="9.140625" style="389"/>
    <col min="12050" max="12050" width="4.140625" style="389" customWidth="1"/>
    <col min="12051" max="12051" width="8.42578125" style="389" customWidth="1"/>
    <col min="12052" max="12052" width="13.7109375" style="389" customWidth="1"/>
    <col min="12053" max="12053" width="13.28515625" style="389" bestFit="1" customWidth="1"/>
    <col min="12054" max="12300" width="9.140625" style="389"/>
    <col min="12301" max="12301" width="14.85546875" style="389" customWidth="1"/>
    <col min="12302" max="12302" width="46.140625" style="389" customWidth="1"/>
    <col min="12303" max="12303" width="8.85546875" style="389" customWidth="1"/>
    <col min="12304" max="12304" width="3.42578125" style="389" customWidth="1"/>
    <col min="12305" max="12305" width="9.140625" style="389"/>
    <col min="12306" max="12306" width="4.140625" style="389" customWidth="1"/>
    <col min="12307" max="12307" width="8.42578125" style="389" customWidth="1"/>
    <col min="12308" max="12308" width="13.7109375" style="389" customWidth="1"/>
    <col min="12309" max="12309" width="13.28515625" style="389" bestFit="1" customWidth="1"/>
    <col min="12310" max="12556" width="9.140625" style="389"/>
    <col min="12557" max="12557" width="14.85546875" style="389" customWidth="1"/>
    <col min="12558" max="12558" width="46.140625" style="389" customWidth="1"/>
    <col min="12559" max="12559" width="8.85546875" style="389" customWidth="1"/>
    <col min="12560" max="12560" width="3.42578125" style="389" customWidth="1"/>
    <col min="12561" max="12561" width="9.140625" style="389"/>
    <col min="12562" max="12562" width="4.140625" style="389" customWidth="1"/>
    <col min="12563" max="12563" width="8.42578125" style="389" customWidth="1"/>
    <col min="12564" max="12564" width="13.7109375" style="389" customWidth="1"/>
    <col min="12565" max="12565" width="13.28515625" style="389" bestFit="1" customWidth="1"/>
    <col min="12566" max="12812" width="9.140625" style="389"/>
    <col min="12813" max="12813" width="14.85546875" style="389" customWidth="1"/>
    <col min="12814" max="12814" width="46.140625" style="389" customWidth="1"/>
    <col min="12815" max="12815" width="8.85546875" style="389" customWidth="1"/>
    <col min="12816" max="12816" width="3.42578125" style="389" customWidth="1"/>
    <col min="12817" max="12817" width="9.140625" style="389"/>
    <col min="12818" max="12818" width="4.140625" style="389" customWidth="1"/>
    <col min="12819" max="12819" width="8.42578125" style="389" customWidth="1"/>
    <col min="12820" max="12820" width="13.7109375" style="389" customWidth="1"/>
    <col min="12821" max="12821" width="13.28515625" style="389" bestFit="1" customWidth="1"/>
    <col min="12822" max="13068" width="9.140625" style="389"/>
    <col min="13069" max="13069" width="14.85546875" style="389" customWidth="1"/>
    <col min="13070" max="13070" width="46.140625" style="389" customWidth="1"/>
    <col min="13071" max="13071" width="8.85546875" style="389" customWidth="1"/>
    <col min="13072" max="13072" width="3.42578125" style="389" customWidth="1"/>
    <col min="13073" max="13073" width="9.140625" style="389"/>
    <col min="13074" max="13074" width="4.140625" style="389" customWidth="1"/>
    <col min="13075" max="13075" width="8.42578125" style="389" customWidth="1"/>
    <col min="13076" max="13076" width="13.7109375" style="389" customWidth="1"/>
    <col min="13077" max="13077" width="13.28515625" style="389" bestFit="1" customWidth="1"/>
    <col min="13078" max="13324" width="9.140625" style="389"/>
    <col min="13325" max="13325" width="14.85546875" style="389" customWidth="1"/>
    <col min="13326" max="13326" width="46.140625" style="389" customWidth="1"/>
    <col min="13327" max="13327" width="8.85546875" style="389" customWidth="1"/>
    <col min="13328" max="13328" width="3.42578125" style="389" customWidth="1"/>
    <col min="13329" max="13329" width="9.140625" style="389"/>
    <col min="13330" max="13330" width="4.140625" style="389" customWidth="1"/>
    <col min="13331" max="13331" width="8.42578125" style="389" customWidth="1"/>
    <col min="13332" max="13332" width="13.7109375" style="389" customWidth="1"/>
    <col min="13333" max="13333" width="13.28515625" style="389" bestFit="1" customWidth="1"/>
    <col min="13334" max="13580" width="9.140625" style="389"/>
    <col min="13581" max="13581" width="14.85546875" style="389" customWidth="1"/>
    <col min="13582" max="13582" width="46.140625" style="389" customWidth="1"/>
    <col min="13583" max="13583" width="8.85546875" style="389" customWidth="1"/>
    <col min="13584" max="13584" width="3.42578125" style="389" customWidth="1"/>
    <col min="13585" max="13585" width="9.140625" style="389"/>
    <col min="13586" max="13586" width="4.140625" style="389" customWidth="1"/>
    <col min="13587" max="13587" width="8.42578125" style="389" customWidth="1"/>
    <col min="13588" max="13588" width="13.7109375" style="389" customWidth="1"/>
    <col min="13589" max="13589" width="13.28515625" style="389" bestFit="1" customWidth="1"/>
    <col min="13590" max="13836" width="9.140625" style="389"/>
    <col min="13837" max="13837" width="14.85546875" style="389" customWidth="1"/>
    <col min="13838" max="13838" width="46.140625" style="389" customWidth="1"/>
    <col min="13839" max="13839" width="8.85546875" style="389" customWidth="1"/>
    <col min="13840" max="13840" width="3.42578125" style="389" customWidth="1"/>
    <col min="13841" max="13841" width="9.140625" style="389"/>
    <col min="13842" max="13842" width="4.140625" style="389" customWidth="1"/>
    <col min="13843" max="13843" width="8.42578125" style="389" customWidth="1"/>
    <col min="13844" max="13844" width="13.7109375" style="389" customWidth="1"/>
    <col min="13845" max="13845" width="13.28515625" style="389" bestFit="1" customWidth="1"/>
    <col min="13846" max="14092" width="9.140625" style="389"/>
    <col min="14093" max="14093" width="14.85546875" style="389" customWidth="1"/>
    <col min="14094" max="14094" width="46.140625" style="389" customWidth="1"/>
    <col min="14095" max="14095" width="8.85546875" style="389" customWidth="1"/>
    <col min="14096" max="14096" width="3.42578125" style="389" customWidth="1"/>
    <col min="14097" max="14097" width="9.140625" style="389"/>
    <col min="14098" max="14098" width="4.140625" style="389" customWidth="1"/>
    <col min="14099" max="14099" width="8.42578125" style="389" customWidth="1"/>
    <col min="14100" max="14100" width="13.7109375" style="389" customWidth="1"/>
    <col min="14101" max="14101" width="13.28515625" style="389" bestFit="1" customWidth="1"/>
    <col min="14102" max="14348" width="9.140625" style="389"/>
    <col min="14349" max="14349" width="14.85546875" style="389" customWidth="1"/>
    <col min="14350" max="14350" width="46.140625" style="389" customWidth="1"/>
    <col min="14351" max="14351" width="8.85546875" style="389" customWidth="1"/>
    <col min="14352" max="14352" width="3.42578125" style="389" customWidth="1"/>
    <col min="14353" max="14353" width="9.140625" style="389"/>
    <col min="14354" max="14354" width="4.140625" style="389" customWidth="1"/>
    <col min="14355" max="14355" width="8.42578125" style="389" customWidth="1"/>
    <col min="14356" max="14356" width="13.7109375" style="389" customWidth="1"/>
    <col min="14357" max="14357" width="13.28515625" style="389" bestFit="1" customWidth="1"/>
    <col min="14358" max="14604" width="9.140625" style="389"/>
    <col min="14605" max="14605" width="14.85546875" style="389" customWidth="1"/>
    <col min="14606" max="14606" width="46.140625" style="389" customWidth="1"/>
    <col min="14607" max="14607" width="8.85546875" style="389" customWidth="1"/>
    <col min="14608" max="14608" width="3.42578125" style="389" customWidth="1"/>
    <col min="14609" max="14609" width="9.140625" style="389"/>
    <col min="14610" max="14610" width="4.140625" style="389" customWidth="1"/>
    <col min="14611" max="14611" width="8.42578125" style="389" customWidth="1"/>
    <col min="14612" max="14612" width="13.7109375" style="389" customWidth="1"/>
    <col min="14613" max="14613" width="13.28515625" style="389" bestFit="1" customWidth="1"/>
    <col min="14614" max="14860" width="9.140625" style="389"/>
    <col min="14861" max="14861" width="14.85546875" style="389" customWidth="1"/>
    <col min="14862" max="14862" width="46.140625" style="389" customWidth="1"/>
    <col min="14863" max="14863" width="8.85546875" style="389" customWidth="1"/>
    <col min="14864" max="14864" width="3.42578125" style="389" customWidth="1"/>
    <col min="14865" max="14865" width="9.140625" style="389"/>
    <col min="14866" max="14866" width="4.140625" style="389" customWidth="1"/>
    <col min="14867" max="14867" width="8.42578125" style="389" customWidth="1"/>
    <col min="14868" max="14868" width="13.7109375" style="389" customWidth="1"/>
    <col min="14869" max="14869" width="13.28515625" style="389" bestFit="1" customWidth="1"/>
    <col min="14870" max="15116" width="9.140625" style="389"/>
    <col min="15117" max="15117" width="14.85546875" style="389" customWidth="1"/>
    <col min="15118" max="15118" width="46.140625" style="389" customWidth="1"/>
    <col min="15119" max="15119" width="8.85546875" style="389" customWidth="1"/>
    <col min="15120" max="15120" width="3.42578125" style="389" customWidth="1"/>
    <col min="15121" max="15121" width="9.140625" style="389"/>
    <col min="15122" max="15122" width="4.140625" style="389" customWidth="1"/>
    <col min="15123" max="15123" width="8.42578125" style="389" customWidth="1"/>
    <col min="15124" max="15124" width="13.7109375" style="389" customWidth="1"/>
    <col min="15125" max="15125" width="13.28515625" style="389" bestFit="1" customWidth="1"/>
    <col min="15126" max="15372" width="9.140625" style="389"/>
    <col min="15373" max="15373" width="14.85546875" style="389" customWidth="1"/>
    <col min="15374" max="15374" width="46.140625" style="389" customWidth="1"/>
    <col min="15375" max="15375" width="8.85546875" style="389" customWidth="1"/>
    <col min="15376" max="15376" width="3.42578125" style="389" customWidth="1"/>
    <col min="15377" max="15377" width="9.140625" style="389"/>
    <col min="15378" max="15378" width="4.140625" style="389" customWidth="1"/>
    <col min="15379" max="15379" width="8.42578125" style="389" customWidth="1"/>
    <col min="15380" max="15380" width="13.7109375" style="389" customWidth="1"/>
    <col min="15381" max="15381" width="13.28515625" style="389" bestFit="1" customWidth="1"/>
    <col min="15382" max="15628" width="9.140625" style="389"/>
    <col min="15629" max="15629" width="14.85546875" style="389" customWidth="1"/>
    <col min="15630" max="15630" width="46.140625" style="389" customWidth="1"/>
    <col min="15631" max="15631" width="8.85546875" style="389" customWidth="1"/>
    <col min="15632" max="15632" width="3.42578125" style="389" customWidth="1"/>
    <col min="15633" max="15633" width="9.140625" style="389"/>
    <col min="15634" max="15634" width="4.140625" style="389" customWidth="1"/>
    <col min="15635" max="15635" width="8.42578125" style="389" customWidth="1"/>
    <col min="15636" max="15636" width="13.7109375" style="389" customWidth="1"/>
    <col min="15637" max="15637" width="13.28515625" style="389" bestFit="1" customWidth="1"/>
    <col min="15638" max="15884" width="9.140625" style="389"/>
    <col min="15885" max="15885" width="14.85546875" style="389" customWidth="1"/>
    <col min="15886" max="15886" width="46.140625" style="389" customWidth="1"/>
    <col min="15887" max="15887" width="8.85546875" style="389" customWidth="1"/>
    <col min="15888" max="15888" width="3.42578125" style="389" customWidth="1"/>
    <col min="15889" max="15889" width="9.140625" style="389"/>
    <col min="15890" max="15890" width="4.140625" style="389" customWidth="1"/>
    <col min="15891" max="15891" width="8.42578125" style="389" customWidth="1"/>
    <col min="15892" max="15892" width="13.7109375" style="389" customWidth="1"/>
    <col min="15893" max="15893" width="13.28515625" style="389" bestFit="1" customWidth="1"/>
    <col min="15894" max="16140" width="9.140625" style="389"/>
    <col min="16141" max="16141" width="14.85546875" style="389" customWidth="1"/>
    <col min="16142" max="16142" width="46.140625" style="389" customWidth="1"/>
    <col min="16143" max="16143" width="8.85546875" style="389" customWidth="1"/>
    <col min="16144" max="16144" width="3.42578125" style="389" customWidth="1"/>
    <col min="16145" max="16145" width="9.140625" style="389"/>
    <col min="16146" max="16146" width="4.140625" style="389" customWidth="1"/>
    <col min="16147" max="16147" width="8.42578125" style="389" customWidth="1"/>
    <col min="16148" max="16148" width="13.7109375" style="389" customWidth="1"/>
    <col min="16149" max="16149" width="13.28515625" style="389" bestFit="1" customWidth="1"/>
    <col min="16150" max="16384" width="9.140625" style="389"/>
  </cols>
  <sheetData>
    <row r="4" spans="1:23" s="446" customFormat="1" x14ac:dyDescent="0.2"/>
    <row r="5" spans="1:23" s="446" customFormat="1" x14ac:dyDescent="0.2"/>
    <row r="6" spans="1:23" s="446" customFormat="1" x14ac:dyDescent="0.2"/>
    <row r="7" spans="1:23" s="446" customFormat="1" x14ac:dyDescent="0.2"/>
    <row r="8" spans="1:23" s="446" customFormat="1" x14ac:dyDescent="0.2"/>
    <row r="9" spans="1:23" s="446" customFormat="1" x14ac:dyDescent="0.2"/>
    <row r="10" spans="1:23" s="446" customFormat="1" x14ac:dyDescent="0.2"/>
    <row r="11" spans="1:23" s="446" customFormat="1" ht="20.25" customHeight="1" x14ac:dyDescent="0.3">
      <c r="A11" s="845" t="str">
        <f>Unitário!A8</f>
        <v>Serviço: Desmonte  Ponte de Madeira de 13 metros</v>
      </c>
      <c r="B11" s="845"/>
      <c r="C11" s="845"/>
      <c r="D11" s="845"/>
      <c r="E11" s="845"/>
      <c r="F11" s="845"/>
      <c r="G11" s="845"/>
    </row>
    <row r="12" spans="1:23" s="446" customFormat="1" ht="20.25" x14ac:dyDescent="0.3">
      <c r="A12" s="845" t="str">
        <f>Unitário!A9</f>
        <v>Obra: Construçãode  Ponte de Madeira de 13 metros</v>
      </c>
      <c r="B12" s="845"/>
      <c r="C12" s="845"/>
      <c r="D12" s="845"/>
      <c r="E12" s="845"/>
      <c r="F12" s="845"/>
      <c r="G12" s="845"/>
      <c r="H12" s="681"/>
      <c r="I12" s="681"/>
      <c r="J12" s="681"/>
      <c r="K12" s="681"/>
      <c r="L12" s="681"/>
      <c r="M12" s="681"/>
      <c r="N12" s="681"/>
      <c r="O12" s="681"/>
      <c r="P12" s="681"/>
      <c r="Q12" s="681"/>
      <c r="R12" s="681"/>
      <c r="S12" s="681"/>
      <c r="T12" s="681"/>
      <c r="U12" s="681"/>
    </row>
    <row r="13" spans="1:23" s="446" customFormat="1" ht="20.25" x14ac:dyDescent="0.3">
      <c r="A13" s="845" t="str">
        <f>Unitário!A10</f>
        <v>Trecho: Zona Rural do Município</v>
      </c>
      <c r="B13" s="845"/>
      <c r="C13" s="845"/>
      <c r="D13" s="845"/>
      <c r="E13" s="845"/>
      <c r="F13" s="845"/>
      <c r="G13" s="845"/>
      <c r="H13" s="681"/>
      <c r="I13" s="681"/>
      <c r="J13" s="681"/>
      <c r="K13" s="681"/>
      <c r="L13" s="681"/>
      <c r="M13" s="681"/>
      <c r="N13" s="681"/>
      <c r="O13" s="681"/>
      <c r="P13" s="681"/>
      <c r="Q13" s="681"/>
      <c r="R13" s="681"/>
      <c r="S13" s="681"/>
      <c r="T13" s="681"/>
      <c r="U13" s="681"/>
    </row>
    <row r="14" spans="1:23" s="446" customFormat="1" ht="21.75" customHeight="1" x14ac:dyDescent="0.3">
      <c r="A14" s="845" t="str">
        <f>Unitário!A11</f>
        <v>Distância: 116,00 Km Trajeto MS 040</v>
      </c>
      <c r="B14" s="845"/>
      <c r="C14" s="845"/>
      <c r="D14" s="845"/>
      <c r="E14" s="845"/>
      <c r="F14" s="845"/>
      <c r="G14" s="845"/>
      <c r="H14" s="508"/>
      <c r="I14" s="508"/>
      <c r="J14" s="508"/>
      <c r="K14" s="508"/>
      <c r="L14" s="508"/>
      <c r="M14" s="508"/>
      <c r="N14" s="508"/>
      <c r="O14" s="508"/>
      <c r="P14" s="508"/>
      <c r="Q14" s="508"/>
      <c r="R14" s="508"/>
      <c r="S14" s="508"/>
      <c r="T14" s="508"/>
      <c r="U14" s="445"/>
    </row>
    <row r="15" spans="1:23" s="458" customFormat="1" ht="20.25" x14ac:dyDescent="0.3">
      <c r="A15" s="845" t="str">
        <f>Unitário!A12</f>
        <v>Local:  Fazenda Caracol</v>
      </c>
      <c r="B15" s="845"/>
      <c r="C15" s="845"/>
      <c r="D15" s="845"/>
      <c r="E15" s="845"/>
      <c r="F15" s="845"/>
      <c r="G15" s="845"/>
      <c r="H15" s="456"/>
      <c r="I15" s="456"/>
      <c r="J15" s="456"/>
      <c r="K15" s="456"/>
      <c r="L15" s="456"/>
      <c r="M15" s="456"/>
      <c r="N15" s="456"/>
      <c r="O15" s="456"/>
      <c r="P15" s="456"/>
      <c r="Q15" s="456"/>
      <c r="R15" s="456"/>
      <c r="S15" s="456"/>
      <c r="T15" s="456"/>
      <c r="U15" s="445"/>
      <c r="V15" s="457"/>
      <c r="W15" s="445"/>
    </row>
    <row r="16" spans="1:23" s="458" customFormat="1" ht="20.25" x14ac:dyDescent="0.3">
      <c r="A16" s="845" t="str">
        <f>Unitário!A13</f>
        <v>Coordenada geográfica:  20°43'4.49"S   52°36'46.06"O</v>
      </c>
      <c r="B16" s="845"/>
      <c r="C16" s="845"/>
      <c r="D16" s="845"/>
      <c r="E16" s="845"/>
      <c r="F16" s="845"/>
      <c r="G16" s="845"/>
      <c r="H16" s="456"/>
      <c r="I16" s="456"/>
      <c r="J16" s="456"/>
      <c r="K16" s="456"/>
      <c r="L16" s="456"/>
      <c r="M16" s="456"/>
      <c r="N16" s="456"/>
      <c r="O16" s="456"/>
      <c r="P16" s="456"/>
      <c r="Q16" s="456"/>
      <c r="R16" s="456"/>
      <c r="S16" s="456"/>
      <c r="T16" s="456"/>
      <c r="U16" s="445"/>
      <c r="V16" s="457"/>
      <c r="W16" s="445"/>
    </row>
    <row r="17" spans="1:27" s="458" customFormat="1" ht="20.25" x14ac:dyDescent="0.3">
      <c r="A17" s="845" t="str">
        <f>Unitário!A14</f>
        <v>Município: Brasilândia - MS</v>
      </c>
      <c r="B17" s="845"/>
      <c r="C17" s="845"/>
      <c r="D17" s="845"/>
      <c r="E17" s="845"/>
      <c r="F17" s="845"/>
      <c r="G17" s="845"/>
      <c r="H17" s="456"/>
      <c r="I17" s="456"/>
      <c r="J17" s="456"/>
      <c r="K17" s="456"/>
      <c r="L17" s="456"/>
      <c r="M17" s="456"/>
      <c r="N17" s="456"/>
      <c r="O17" s="456"/>
      <c r="P17" s="456"/>
      <c r="Q17" s="456"/>
      <c r="R17" s="456"/>
      <c r="S17" s="456"/>
      <c r="T17" s="456"/>
      <c r="U17" s="445"/>
      <c r="V17" s="457"/>
      <c r="W17" s="445"/>
    </row>
    <row r="18" spans="1:27" s="458" customFormat="1" ht="18.75" thickBot="1" x14ac:dyDescent="0.3">
      <c r="A18" s="844" t="s">
        <v>1343</v>
      </c>
      <c r="B18" s="844"/>
      <c r="C18" s="844"/>
      <c r="D18" s="844"/>
      <c r="E18" s="844"/>
      <c r="F18" s="844"/>
      <c r="G18" s="844"/>
      <c r="H18" s="844"/>
      <c r="I18" s="844"/>
      <c r="J18" s="844"/>
      <c r="K18" s="844"/>
      <c r="L18" s="844"/>
      <c r="M18" s="844"/>
      <c r="N18" s="844"/>
      <c r="O18" s="844"/>
      <c r="P18" s="844"/>
      <c r="Q18" s="844"/>
      <c r="R18" s="844"/>
      <c r="S18" s="844"/>
      <c r="T18" s="844"/>
      <c r="U18" s="445"/>
      <c r="V18" s="457"/>
      <c r="W18" s="445"/>
      <c r="X18" s="460"/>
    </row>
    <row r="19" spans="1:27" x14ac:dyDescent="0.2">
      <c r="A19" s="857" t="s">
        <v>1314</v>
      </c>
      <c r="B19" s="858"/>
      <c r="C19" s="858"/>
      <c r="D19" s="858"/>
      <c r="E19" s="858"/>
      <c r="F19" s="858"/>
      <c r="G19" s="858"/>
      <c r="H19" s="858"/>
      <c r="I19" s="858"/>
      <c r="J19" s="858"/>
      <c r="K19" s="858"/>
      <c r="L19" s="858"/>
      <c r="M19" s="858"/>
      <c r="N19" s="858"/>
      <c r="O19" s="858"/>
      <c r="P19" s="858"/>
      <c r="Q19" s="858"/>
      <c r="R19" s="858"/>
      <c r="S19" s="858"/>
      <c r="T19" s="858"/>
      <c r="U19" s="859"/>
    </row>
    <row r="20" spans="1:27" x14ac:dyDescent="0.2">
      <c r="A20" s="640" t="s">
        <v>1315</v>
      </c>
      <c r="B20" s="641"/>
      <c r="C20" s="642"/>
      <c r="D20" s="642"/>
      <c r="E20" s="642"/>
      <c r="F20" s="642"/>
      <c r="G20" s="642"/>
      <c r="H20" s="642"/>
      <c r="I20" s="642"/>
      <c r="J20" s="642"/>
      <c r="K20" s="642"/>
      <c r="L20" s="642"/>
      <c r="M20" s="642"/>
      <c r="N20" s="642"/>
      <c r="O20" s="642"/>
      <c r="P20" s="642"/>
      <c r="Q20" s="642"/>
      <c r="R20" s="642"/>
      <c r="S20" s="642"/>
      <c r="T20" s="642"/>
      <c r="U20" s="643"/>
    </row>
    <row r="21" spans="1:27" ht="13.5" thickBot="1" x14ac:dyDescent="0.25">
      <c r="A21" s="644" t="s">
        <v>1316</v>
      </c>
      <c r="B21" s="645"/>
      <c r="C21" s="646"/>
      <c r="D21" s="646"/>
      <c r="E21" s="646"/>
      <c r="F21" s="646"/>
      <c r="G21" s="646"/>
      <c r="H21" s="646"/>
      <c r="I21" s="646"/>
      <c r="J21" s="646"/>
      <c r="K21" s="646"/>
      <c r="L21" s="646"/>
      <c r="M21" s="646"/>
      <c r="N21" s="646"/>
      <c r="O21" s="646"/>
      <c r="P21" s="646"/>
      <c r="Q21" s="646"/>
      <c r="R21" s="646"/>
      <c r="S21" s="646"/>
      <c r="T21" s="646"/>
      <c r="U21" s="647"/>
      <c r="X21" s="554"/>
      <c r="Z21" s="391"/>
      <c r="AA21" s="391"/>
    </row>
    <row r="22" spans="1:27" ht="13.5" thickBot="1" x14ac:dyDescent="0.25"/>
    <row r="23" spans="1:27" ht="15.75" thickBot="1" x14ac:dyDescent="0.3">
      <c r="A23" s="846" t="s">
        <v>1209</v>
      </c>
      <c r="B23" s="846" t="s">
        <v>1299</v>
      </c>
      <c r="C23" s="606" t="s">
        <v>1366</v>
      </c>
      <c r="D23" s="607"/>
      <c r="E23" s="607"/>
      <c r="F23" s="607"/>
      <c r="G23" s="607"/>
      <c r="H23" s="607"/>
      <c r="I23" s="607"/>
      <c r="J23" s="607"/>
      <c r="K23" s="607"/>
      <c r="L23" s="607"/>
      <c r="M23" s="607"/>
      <c r="N23" s="607"/>
      <c r="O23" s="607"/>
      <c r="P23" s="607"/>
      <c r="Q23" s="607"/>
      <c r="R23" s="607"/>
      <c r="S23" s="607"/>
      <c r="T23" s="607"/>
      <c r="U23" s="846" t="s">
        <v>1310</v>
      </c>
    </row>
    <row r="24" spans="1:27" ht="15.75" thickBot="1" x14ac:dyDescent="0.3">
      <c r="A24" s="852"/>
      <c r="B24" s="853"/>
      <c r="C24" s="578"/>
      <c r="D24" s="579"/>
      <c r="E24" s="579" t="s">
        <v>1359</v>
      </c>
      <c r="F24" s="579"/>
      <c r="G24" s="583"/>
      <c r="H24" s="583"/>
      <c r="I24" s="583"/>
      <c r="J24" s="584"/>
      <c r="K24" s="592" t="s">
        <v>1360</v>
      </c>
      <c r="L24" s="583"/>
      <c r="M24" s="583"/>
      <c r="N24" s="583"/>
      <c r="O24" s="583"/>
      <c r="P24" s="583"/>
      <c r="Q24" s="592" t="s">
        <v>1355</v>
      </c>
      <c r="R24" s="583"/>
      <c r="S24" s="583"/>
      <c r="T24" s="584"/>
      <c r="U24" s="852"/>
    </row>
    <row r="25" spans="1:27" ht="15.75" thickBot="1" x14ac:dyDescent="0.3">
      <c r="A25" s="852"/>
      <c r="B25" s="853"/>
      <c r="C25" s="582" t="s">
        <v>1312</v>
      </c>
      <c r="D25" s="583"/>
      <c r="E25" s="582" t="s">
        <v>1354</v>
      </c>
      <c r="F25" s="584"/>
      <c r="G25" s="591" t="s">
        <v>1353</v>
      </c>
      <c r="H25" s="589" t="s">
        <v>1362</v>
      </c>
      <c r="I25" s="582" t="s">
        <v>1363</v>
      </c>
      <c r="J25" s="648" t="s">
        <v>1295</v>
      </c>
      <c r="K25" s="614" t="s">
        <v>1398</v>
      </c>
      <c r="L25" s="615" t="s">
        <v>1312</v>
      </c>
      <c r="M25" s="591" t="s">
        <v>1399</v>
      </c>
      <c r="N25" s="613" t="s">
        <v>1397</v>
      </c>
      <c r="O25" s="613" t="s">
        <v>1362</v>
      </c>
      <c r="P25" s="648" t="s">
        <v>1358</v>
      </c>
      <c r="Q25" s="614" t="s">
        <v>1312</v>
      </c>
      <c r="R25" s="615" t="s">
        <v>1354</v>
      </c>
      <c r="S25" s="578" t="s">
        <v>1364</v>
      </c>
      <c r="T25" s="648" t="s">
        <v>1365</v>
      </c>
      <c r="U25" s="852"/>
    </row>
    <row r="26" spans="1:27" ht="15.75" thickBot="1" x14ac:dyDescent="0.3">
      <c r="A26" s="665">
        <v>1</v>
      </c>
      <c r="B26" s="550" t="s">
        <v>1396</v>
      </c>
      <c r="C26" s="586">
        <v>0.25</v>
      </c>
      <c r="D26" s="586"/>
      <c r="E26" s="586">
        <v>0.25</v>
      </c>
      <c r="F26" s="586"/>
      <c r="G26" s="586">
        <v>7</v>
      </c>
      <c r="H26" s="586">
        <v>12</v>
      </c>
      <c r="I26" s="604">
        <v>4</v>
      </c>
      <c r="J26" s="618">
        <f>C26*G26*H26*I26</f>
        <v>84</v>
      </c>
      <c r="K26" s="649">
        <v>0.3</v>
      </c>
      <c r="L26" s="576">
        <f>C26</f>
        <v>0.25</v>
      </c>
      <c r="M26" s="637">
        <f>(K26*L26)/2</f>
        <v>0.04</v>
      </c>
      <c r="N26" s="637">
        <v>4</v>
      </c>
      <c r="O26" s="637">
        <f>H26</f>
        <v>12</v>
      </c>
      <c r="P26" s="618">
        <f>O26*N26*M26</f>
        <v>1.92</v>
      </c>
      <c r="Q26" s="649">
        <f>C26</f>
        <v>0.25</v>
      </c>
      <c r="R26" s="576">
        <v>0.3</v>
      </c>
      <c r="S26" s="637">
        <f>O26</f>
        <v>12</v>
      </c>
      <c r="T26" s="650">
        <f>Q26*R26*S26</f>
        <v>0.9</v>
      </c>
      <c r="U26" s="679">
        <f>SUM(J26,P26,T26)</f>
        <v>86.82</v>
      </c>
    </row>
    <row r="27" spans="1:27" ht="15.75" thickBot="1" x14ac:dyDescent="0.3">
      <c r="A27" s="598"/>
      <c r="B27" s="599" t="s">
        <v>1361</v>
      </c>
      <c r="C27" s="600"/>
      <c r="D27" s="600"/>
      <c r="E27" s="600"/>
      <c r="F27" s="600"/>
      <c r="G27" s="600"/>
      <c r="H27" s="600"/>
      <c r="I27" s="600"/>
      <c r="J27" s="603">
        <f>SUM(J26:J26)</f>
        <v>84</v>
      </c>
      <c r="K27" s="600"/>
      <c r="L27" s="600"/>
      <c r="M27" s="600"/>
      <c r="N27" s="600"/>
      <c r="O27" s="600"/>
      <c r="P27" s="603">
        <f>SUM(P26:P26)</f>
        <v>1.92</v>
      </c>
      <c r="Q27" s="600"/>
      <c r="R27" s="600"/>
      <c r="S27" s="600"/>
      <c r="T27" s="633">
        <f>SUM(T26:T26)</f>
        <v>0.9</v>
      </c>
      <c r="U27" s="651">
        <f>SUM(U26:U26)</f>
        <v>86.82</v>
      </c>
    </row>
    <row r="28" spans="1:27" ht="9.9499999999999993" customHeight="1" thickBot="1" x14ac:dyDescent="0.3">
      <c r="A28" s="601"/>
      <c r="B28" s="594"/>
      <c r="C28" s="597"/>
      <c r="D28" s="597"/>
      <c r="E28" s="597"/>
      <c r="F28" s="597"/>
      <c r="G28" s="597"/>
      <c r="H28" s="597"/>
      <c r="I28" s="597"/>
      <c r="J28" s="602"/>
      <c r="K28" s="602"/>
      <c r="L28" s="602"/>
      <c r="M28" s="602"/>
      <c r="N28" s="602"/>
      <c r="O28" s="602"/>
      <c r="P28" s="602"/>
      <c r="Q28" s="602"/>
      <c r="R28" s="602"/>
      <c r="S28" s="602"/>
      <c r="T28" s="602"/>
      <c r="U28" s="634"/>
      <c r="V28" s="635"/>
      <c r="W28" s="635"/>
    </row>
    <row r="29" spans="1:27" ht="15.75" thickBot="1" x14ac:dyDescent="0.3">
      <c r="A29" s="846" t="s">
        <v>1209</v>
      </c>
      <c r="B29" s="846" t="s">
        <v>1299</v>
      </c>
      <c r="C29" s="610"/>
      <c r="D29" s="609"/>
      <c r="E29" s="609" t="s">
        <v>1369</v>
      </c>
      <c r="F29" s="609"/>
      <c r="G29" s="609"/>
      <c r="H29" s="609"/>
      <c r="I29" s="611"/>
      <c r="J29" s="848" t="s">
        <v>1295</v>
      </c>
      <c r="K29" s="602"/>
      <c r="L29" s="602"/>
      <c r="M29" s="602"/>
      <c r="N29" s="602"/>
      <c r="O29" s="602"/>
      <c r="P29" s="602"/>
      <c r="Q29" s="602"/>
      <c r="R29" s="602"/>
      <c r="S29" s="602"/>
      <c r="T29" s="602"/>
      <c r="U29" s="634"/>
    </row>
    <row r="30" spans="1:27" ht="15.75" thickBot="1" x14ac:dyDescent="0.3">
      <c r="A30" s="847"/>
      <c r="B30" s="847"/>
      <c r="C30" s="613" t="s">
        <v>1312</v>
      </c>
      <c r="D30" s="587"/>
      <c r="E30" s="613" t="s">
        <v>1354</v>
      </c>
      <c r="F30" s="614"/>
      <c r="G30" s="615" t="s">
        <v>1367</v>
      </c>
      <c r="H30" s="587" t="s">
        <v>1368</v>
      </c>
      <c r="I30" s="616" t="s">
        <v>1373</v>
      </c>
      <c r="J30" s="849"/>
      <c r="K30" s="602"/>
      <c r="L30" s="602"/>
      <c r="M30" s="602"/>
      <c r="N30" s="602"/>
      <c r="O30" s="602"/>
      <c r="P30" s="602"/>
      <c r="Q30" s="602"/>
      <c r="R30" s="602"/>
      <c r="S30" s="602"/>
      <c r="T30" s="602"/>
      <c r="U30" s="634"/>
    </row>
    <row r="31" spans="1:27" ht="15" x14ac:dyDescent="0.25">
      <c r="A31" s="850">
        <v>2</v>
      </c>
      <c r="B31" s="550" t="s">
        <v>1370</v>
      </c>
      <c r="C31" s="576">
        <v>0.25</v>
      </c>
      <c r="D31" s="576" t="s">
        <v>1302</v>
      </c>
      <c r="E31" s="576">
        <v>0.3</v>
      </c>
      <c r="F31" s="576" t="s">
        <v>1302</v>
      </c>
      <c r="G31" s="576">
        <v>6</v>
      </c>
      <c r="H31" s="576">
        <v>13</v>
      </c>
      <c r="I31" s="577">
        <v>2</v>
      </c>
      <c r="J31" s="618">
        <f>C31*H31*G31*I31</f>
        <v>39</v>
      </c>
      <c r="K31" s="602"/>
      <c r="L31" s="602"/>
      <c r="M31" s="602"/>
      <c r="N31" s="602"/>
      <c r="O31" s="602"/>
      <c r="P31" s="602"/>
      <c r="Q31" s="602"/>
      <c r="R31" s="602"/>
      <c r="S31" s="602"/>
      <c r="T31" s="602"/>
      <c r="U31" s="634"/>
    </row>
    <row r="32" spans="1:27" ht="15" x14ac:dyDescent="0.25">
      <c r="A32" s="851"/>
      <c r="B32" s="541" t="s">
        <v>1371</v>
      </c>
      <c r="C32" s="542">
        <v>0.25</v>
      </c>
      <c r="D32" s="542" t="s">
        <v>1302</v>
      </c>
      <c r="E32" s="542">
        <v>0.3</v>
      </c>
      <c r="F32" s="542" t="s">
        <v>1302</v>
      </c>
      <c r="G32" s="542">
        <v>6</v>
      </c>
      <c r="H32" s="542">
        <f>H31</f>
        <v>13</v>
      </c>
      <c r="I32" s="565">
        <v>2</v>
      </c>
      <c r="J32" s="619">
        <f>E32*H32*G32*I32</f>
        <v>46.8</v>
      </c>
      <c r="K32" s="602"/>
      <c r="L32" s="602"/>
      <c r="M32" s="602"/>
      <c r="N32" s="602"/>
      <c r="O32" s="602"/>
      <c r="P32" s="602"/>
      <c r="Q32" s="602"/>
      <c r="R32" s="602"/>
      <c r="S32" s="602"/>
      <c r="T32" s="602"/>
      <c r="U32" s="634"/>
    </row>
    <row r="33" spans="1:23" ht="15.75" thickBot="1" x14ac:dyDescent="0.3">
      <c r="A33" s="854"/>
      <c r="B33" s="541" t="s">
        <v>1372</v>
      </c>
      <c r="C33" s="544">
        <f>C31</f>
        <v>0.25</v>
      </c>
      <c r="D33" s="544" t="s">
        <v>1302</v>
      </c>
      <c r="E33" s="544">
        <f>E32</f>
        <v>0.3</v>
      </c>
      <c r="F33" s="544" t="s">
        <v>1302</v>
      </c>
      <c r="G33" s="542">
        <v>6</v>
      </c>
      <c r="H33" s="544">
        <f>H32</f>
        <v>13</v>
      </c>
      <c r="I33" s="566">
        <v>2</v>
      </c>
      <c r="J33" s="620">
        <f>C33*E33*G33*I33</f>
        <v>0.9</v>
      </c>
      <c r="K33" s="602"/>
      <c r="L33" s="602"/>
      <c r="M33" s="602"/>
      <c r="N33" s="602"/>
      <c r="O33" s="602"/>
      <c r="P33" s="602"/>
      <c r="Q33" s="602"/>
      <c r="R33" s="602"/>
      <c r="S33" s="602"/>
      <c r="T33" s="602"/>
      <c r="U33" s="634"/>
    </row>
    <row r="34" spans="1:23" ht="15.75" thickBot="1" x14ac:dyDescent="0.3">
      <c r="A34" s="598"/>
      <c r="B34" s="599" t="s">
        <v>1361</v>
      </c>
      <c r="C34" s="600"/>
      <c r="D34" s="600"/>
      <c r="E34" s="600"/>
      <c r="F34" s="600"/>
      <c r="G34" s="600"/>
      <c r="H34" s="600"/>
      <c r="I34" s="612"/>
      <c r="J34" s="603">
        <f>SUM(J31:J33)</f>
        <v>86.7</v>
      </c>
      <c r="K34" s="602"/>
      <c r="L34" s="602"/>
      <c r="M34" s="602"/>
      <c r="N34" s="602"/>
      <c r="O34" s="602"/>
      <c r="P34" s="602"/>
      <c r="Q34" s="602"/>
      <c r="R34" s="602"/>
      <c r="S34" s="602"/>
      <c r="T34" s="602"/>
      <c r="U34" s="634"/>
    </row>
    <row r="35" spans="1:23" ht="9.9499999999999993" customHeight="1" thickBot="1" x14ac:dyDescent="0.3">
      <c r="A35" s="601"/>
      <c r="B35" s="594"/>
      <c r="C35" s="597"/>
      <c r="D35" s="597"/>
      <c r="E35" s="597"/>
      <c r="F35" s="597"/>
      <c r="G35" s="597"/>
      <c r="H35" s="597"/>
      <c r="I35" s="597"/>
      <c r="J35" s="602"/>
      <c r="K35" s="602"/>
      <c r="L35" s="602"/>
      <c r="M35" s="602"/>
      <c r="N35" s="602"/>
      <c r="O35" s="602"/>
      <c r="P35" s="602"/>
      <c r="Q35" s="602"/>
      <c r="R35" s="602"/>
      <c r="S35" s="602"/>
      <c r="T35" s="602"/>
      <c r="U35" s="634"/>
      <c r="V35" s="635"/>
      <c r="W35" s="635"/>
    </row>
    <row r="36" spans="1:23" ht="15.75" thickBot="1" x14ac:dyDescent="0.3">
      <c r="A36" s="846" t="s">
        <v>1209</v>
      </c>
      <c r="B36" s="846" t="s">
        <v>1299</v>
      </c>
      <c r="C36" s="610"/>
      <c r="D36" s="609"/>
      <c r="E36" s="609" t="s">
        <v>1369</v>
      </c>
      <c r="F36" s="609"/>
      <c r="G36" s="609"/>
      <c r="H36" s="609"/>
      <c r="I36" s="611"/>
      <c r="J36" s="848" t="s">
        <v>1295</v>
      </c>
      <c r="K36" s="602"/>
      <c r="L36" s="602"/>
      <c r="M36" s="602"/>
      <c r="N36" s="602"/>
      <c r="O36" s="602"/>
      <c r="P36" s="602"/>
      <c r="Q36" s="602"/>
      <c r="R36" s="602"/>
      <c r="S36" s="602"/>
      <c r="T36" s="602"/>
      <c r="U36" s="634"/>
    </row>
    <row r="37" spans="1:23" ht="15.75" thickBot="1" x14ac:dyDescent="0.3">
      <c r="A37" s="847"/>
      <c r="B37" s="847"/>
      <c r="C37" s="613" t="s">
        <v>1312</v>
      </c>
      <c r="D37" s="587"/>
      <c r="E37" s="613" t="s">
        <v>1354</v>
      </c>
      <c r="F37" s="614"/>
      <c r="G37" s="615" t="s">
        <v>1367</v>
      </c>
      <c r="H37" s="587" t="s">
        <v>1368</v>
      </c>
      <c r="I37" s="616" t="s">
        <v>1373</v>
      </c>
      <c r="J37" s="849"/>
      <c r="K37" s="602"/>
      <c r="L37" s="602"/>
      <c r="M37" s="602"/>
      <c r="N37" s="602"/>
      <c r="O37" s="602"/>
      <c r="P37" s="602"/>
      <c r="Q37" s="602"/>
      <c r="R37" s="602"/>
      <c r="S37" s="602"/>
      <c r="T37" s="602"/>
      <c r="U37" s="634"/>
    </row>
    <row r="38" spans="1:23" ht="15" x14ac:dyDescent="0.25">
      <c r="A38" s="850">
        <v>3</v>
      </c>
      <c r="B38" s="550" t="s">
        <v>1374</v>
      </c>
      <c r="C38" s="576">
        <f>C33</f>
        <v>0.25</v>
      </c>
      <c r="D38" s="576" t="s">
        <v>1302</v>
      </c>
      <c r="E38" s="576">
        <f>E33</f>
        <v>0.3</v>
      </c>
      <c r="F38" s="576" t="s">
        <v>1302</v>
      </c>
      <c r="G38" s="576">
        <v>12</v>
      </c>
      <c r="H38" s="576">
        <v>1.5</v>
      </c>
      <c r="I38" s="577">
        <v>2</v>
      </c>
      <c r="J38" s="618">
        <f>C38*H38*G38*I38</f>
        <v>9</v>
      </c>
      <c r="K38" s="602"/>
      <c r="L38" s="602"/>
      <c r="M38" s="602"/>
      <c r="N38" s="602"/>
      <c r="O38" s="602"/>
      <c r="P38" s="602"/>
      <c r="Q38" s="602"/>
      <c r="R38" s="602"/>
      <c r="S38" s="602"/>
      <c r="T38" s="602"/>
      <c r="U38" s="634"/>
    </row>
    <row r="39" spans="1:23" ht="15" x14ac:dyDescent="0.25">
      <c r="A39" s="851"/>
      <c r="B39" s="585" t="s">
        <v>1374</v>
      </c>
      <c r="C39" s="586">
        <f>C38</f>
        <v>0.25</v>
      </c>
      <c r="D39" s="586" t="s">
        <v>1302</v>
      </c>
      <c r="E39" s="586">
        <v>0.3</v>
      </c>
      <c r="F39" s="586" t="s">
        <v>1302</v>
      </c>
      <c r="G39" s="586">
        <v>12</v>
      </c>
      <c r="H39" s="586">
        <v>1.5</v>
      </c>
      <c r="I39" s="617">
        <v>2</v>
      </c>
      <c r="J39" s="619">
        <f>E39*H39*G39*I39</f>
        <v>10.8</v>
      </c>
      <c r="K39" s="602"/>
      <c r="L39" s="602"/>
      <c r="M39" s="602"/>
      <c r="N39" s="602"/>
      <c r="O39" s="602"/>
      <c r="P39" s="602"/>
      <c r="Q39" s="602"/>
      <c r="R39" s="602"/>
      <c r="S39" s="602"/>
      <c r="T39" s="602"/>
      <c r="U39" s="634"/>
    </row>
    <row r="40" spans="1:23" ht="15" x14ac:dyDescent="0.25">
      <c r="A40" s="851"/>
      <c r="B40" s="541" t="s">
        <v>1375</v>
      </c>
      <c r="C40" s="542">
        <f>C39</f>
        <v>0.25</v>
      </c>
      <c r="D40" s="542" t="s">
        <v>1302</v>
      </c>
      <c r="E40" s="542">
        <f>E39</f>
        <v>0.3</v>
      </c>
      <c r="F40" s="542" t="s">
        <v>1302</v>
      </c>
      <c r="G40" s="542">
        <v>6</v>
      </c>
      <c r="H40" s="542">
        <v>3</v>
      </c>
      <c r="I40" s="565">
        <v>2</v>
      </c>
      <c r="J40" s="619">
        <f>C40*H40*G40*I40</f>
        <v>9</v>
      </c>
      <c r="K40" s="602"/>
      <c r="L40" s="602"/>
      <c r="M40" s="602"/>
      <c r="N40" s="602"/>
      <c r="O40" s="602"/>
      <c r="P40" s="602"/>
      <c r="Q40" s="602"/>
      <c r="R40" s="602"/>
      <c r="S40" s="602"/>
      <c r="T40" s="602"/>
      <c r="U40" s="634"/>
    </row>
    <row r="41" spans="1:23" ht="15" x14ac:dyDescent="0.25">
      <c r="A41" s="851"/>
      <c r="B41" s="541" t="s">
        <v>1375</v>
      </c>
      <c r="C41" s="542">
        <f>C40</f>
        <v>0.25</v>
      </c>
      <c r="D41" s="542" t="s">
        <v>1302</v>
      </c>
      <c r="E41" s="542">
        <v>0.3</v>
      </c>
      <c r="F41" s="542" t="s">
        <v>1302</v>
      </c>
      <c r="G41" s="542">
        <v>6</v>
      </c>
      <c r="H41" s="542">
        <v>3</v>
      </c>
      <c r="I41" s="565">
        <v>2</v>
      </c>
      <c r="J41" s="619">
        <f>E41*H41*G41*I41</f>
        <v>10.8</v>
      </c>
      <c r="K41" s="602"/>
      <c r="L41" s="602"/>
      <c r="M41" s="602"/>
      <c r="N41" s="602"/>
      <c r="O41" s="602"/>
      <c r="P41" s="602"/>
      <c r="Q41" s="602"/>
      <c r="R41" s="602"/>
      <c r="S41" s="602"/>
      <c r="T41" s="602"/>
      <c r="U41" s="634"/>
    </row>
    <row r="42" spans="1:23" ht="15.75" thickBot="1" x14ac:dyDescent="0.3">
      <c r="A42" s="854"/>
      <c r="B42" s="541" t="s">
        <v>1372</v>
      </c>
      <c r="C42" s="544">
        <f>C38</f>
        <v>0.25</v>
      </c>
      <c r="D42" s="544" t="s">
        <v>1302</v>
      </c>
      <c r="E42" s="544">
        <v>0.3</v>
      </c>
      <c r="F42" s="544" t="s">
        <v>1302</v>
      </c>
      <c r="G42" s="542"/>
      <c r="H42" s="544">
        <v>0</v>
      </c>
      <c r="I42" s="566">
        <v>36</v>
      </c>
      <c r="J42" s="608">
        <f>C42*E42*I42</f>
        <v>2.7</v>
      </c>
      <c r="K42" s="602"/>
      <c r="L42" s="602"/>
      <c r="M42" s="602"/>
      <c r="N42" s="602"/>
      <c r="O42" s="602"/>
      <c r="P42" s="602"/>
      <c r="Q42" s="602"/>
      <c r="R42" s="602"/>
      <c r="S42" s="602"/>
      <c r="T42" s="602"/>
      <c r="U42" s="634"/>
    </row>
    <row r="43" spans="1:23" ht="15.75" thickBot="1" x14ac:dyDescent="0.3">
      <c r="A43" s="598"/>
      <c r="B43" s="599" t="s">
        <v>1361</v>
      </c>
      <c r="C43" s="600"/>
      <c r="D43" s="600"/>
      <c r="E43" s="600"/>
      <c r="F43" s="600"/>
      <c r="G43" s="600"/>
      <c r="H43" s="600"/>
      <c r="I43" s="612"/>
      <c r="J43" s="603">
        <f>SUM(J38:J42)</f>
        <v>42.3</v>
      </c>
      <c r="K43" s="602"/>
      <c r="L43" s="602"/>
      <c r="M43" s="602"/>
      <c r="N43" s="602"/>
      <c r="O43" s="602"/>
      <c r="P43" s="602"/>
      <c r="Q43" s="602"/>
      <c r="R43" s="602"/>
      <c r="S43" s="602"/>
      <c r="T43" s="602"/>
      <c r="U43" s="634"/>
    </row>
    <row r="44" spans="1:23" ht="9.9499999999999993" customHeight="1" thickBot="1" x14ac:dyDescent="0.3">
      <c r="A44" s="601"/>
      <c r="B44" s="594"/>
      <c r="C44" s="597"/>
      <c r="D44" s="597"/>
      <c r="E44" s="597"/>
      <c r="F44" s="597"/>
      <c r="G44" s="597"/>
      <c r="H44" s="597"/>
      <c r="I44" s="597"/>
      <c r="J44" s="602"/>
      <c r="K44" s="602"/>
      <c r="L44" s="602"/>
      <c r="M44" s="602"/>
      <c r="N44" s="602"/>
      <c r="O44" s="602"/>
      <c r="P44" s="602"/>
      <c r="Q44" s="602"/>
      <c r="R44" s="602"/>
      <c r="S44" s="602"/>
      <c r="T44" s="602"/>
      <c r="U44" s="634"/>
      <c r="V44" s="635"/>
      <c r="W44" s="635"/>
    </row>
    <row r="45" spans="1:23" ht="15.75" thickBot="1" x14ac:dyDescent="0.3">
      <c r="A45" s="846" t="s">
        <v>1209</v>
      </c>
      <c r="B45" s="846" t="s">
        <v>1299</v>
      </c>
      <c r="C45" s="610"/>
      <c r="D45" s="609"/>
      <c r="E45" s="609" t="s">
        <v>1369</v>
      </c>
      <c r="F45" s="609"/>
      <c r="G45" s="609"/>
      <c r="H45" s="609"/>
      <c r="I45" s="611"/>
      <c r="J45" s="848" t="s">
        <v>1295</v>
      </c>
      <c r="K45" s="602"/>
      <c r="L45" s="602"/>
      <c r="M45" s="602"/>
      <c r="N45" s="602"/>
      <c r="O45" s="602"/>
      <c r="P45" s="602"/>
      <c r="Q45" s="602"/>
      <c r="R45" s="602"/>
      <c r="S45" s="602"/>
      <c r="T45" s="602"/>
      <c r="U45" s="634"/>
    </row>
    <row r="46" spans="1:23" ht="15.75" thickBot="1" x14ac:dyDescent="0.3">
      <c r="A46" s="847"/>
      <c r="B46" s="847"/>
      <c r="C46" s="613" t="s">
        <v>1312</v>
      </c>
      <c r="D46" s="587"/>
      <c r="E46" s="613" t="s">
        <v>1354</v>
      </c>
      <c r="F46" s="614"/>
      <c r="G46" s="615" t="s">
        <v>1367</v>
      </c>
      <c r="H46" s="587" t="s">
        <v>1368</v>
      </c>
      <c r="I46" s="616" t="s">
        <v>1373</v>
      </c>
      <c r="J46" s="849"/>
      <c r="K46" s="602"/>
      <c r="L46" s="602"/>
      <c r="M46" s="602"/>
      <c r="N46" s="602"/>
      <c r="O46" s="602"/>
      <c r="P46" s="602"/>
      <c r="Q46" s="602"/>
      <c r="R46" s="602"/>
      <c r="S46" s="602"/>
      <c r="T46" s="602"/>
      <c r="U46" s="634"/>
    </row>
    <row r="47" spans="1:23" ht="15" x14ac:dyDescent="0.25">
      <c r="A47" s="850">
        <v>4</v>
      </c>
      <c r="B47" s="550" t="s">
        <v>1376</v>
      </c>
      <c r="C47" s="576">
        <v>0.25</v>
      </c>
      <c r="D47" s="576" t="s">
        <v>1302</v>
      </c>
      <c r="E47" s="576">
        <v>0</v>
      </c>
      <c r="F47" s="576" t="s">
        <v>1302</v>
      </c>
      <c r="G47" s="576">
        <v>12</v>
      </c>
      <c r="H47" s="576">
        <v>4.5</v>
      </c>
      <c r="I47" s="577">
        <v>2</v>
      </c>
      <c r="J47" s="618">
        <f>C47*H47*G47*I47</f>
        <v>27</v>
      </c>
      <c r="K47" s="602"/>
      <c r="L47" s="602"/>
      <c r="M47" s="602"/>
      <c r="N47" s="602"/>
      <c r="O47" s="602"/>
      <c r="P47" s="602"/>
      <c r="Q47" s="602"/>
      <c r="R47" s="602"/>
      <c r="S47" s="602"/>
      <c r="T47" s="602"/>
      <c r="U47" s="634"/>
    </row>
    <row r="48" spans="1:23" ht="15" x14ac:dyDescent="0.25">
      <c r="A48" s="851"/>
      <c r="B48" s="585" t="s">
        <v>1377</v>
      </c>
      <c r="C48" s="586">
        <v>0</v>
      </c>
      <c r="D48" s="586" t="s">
        <v>1302</v>
      </c>
      <c r="E48" s="586">
        <v>0.3</v>
      </c>
      <c r="F48" s="586" t="s">
        <v>1302</v>
      </c>
      <c r="G48" s="586">
        <v>12</v>
      </c>
      <c r="H48" s="586">
        <v>4.5</v>
      </c>
      <c r="I48" s="617">
        <v>2</v>
      </c>
      <c r="J48" s="619">
        <f>E48*H48*G48*I48</f>
        <v>32.4</v>
      </c>
      <c r="K48" s="602"/>
      <c r="L48" s="602"/>
      <c r="M48" s="602"/>
      <c r="N48" s="602"/>
      <c r="O48" s="602"/>
      <c r="P48" s="602"/>
      <c r="Q48" s="602"/>
      <c r="R48" s="602"/>
      <c r="S48" s="602"/>
      <c r="T48" s="602"/>
      <c r="U48" s="634"/>
    </row>
    <row r="49" spans="1:23" ht="15.75" thickBot="1" x14ac:dyDescent="0.3">
      <c r="A49" s="854"/>
      <c r="B49" s="541" t="s">
        <v>1372</v>
      </c>
      <c r="C49" s="544">
        <f>C47</f>
        <v>0.25</v>
      </c>
      <c r="D49" s="544" t="s">
        <v>1302</v>
      </c>
      <c r="E49" s="544">
        <v>0.3</v>
      </c>
      <c r="F49" s="544" t="s">
        <v>1302</v>
      </c>
      <c r="G49" s="542"/>
      <c r="H49" s="544">
        <v>0</v>
      </c>
      <c r="I49" s="566">
        <v>24</v>
      </c>
      <c r="J49" s="608">
        <f>C49*E49*I49</f>
        <v>1.8</v>
      </c>
      <c r="K49" s="602"/>
      <c r="L49" s="602"/>
      <c r="M49" s="602"/>
      <c r="N49" s="602"/>
      <c r="O49" s="602"/>
      <c r="P49" s="602"/>
      <c r="Q49" s="602"/>
      <c r="R49" s="602"/>
      <c r="S49" s="602"/>
      <c r="T49" s="602"/>
      <c r="U49" s="634"/>
    </row>
    <row r="50" spans="1:23" ht="15.75" thickBot="1" x14ac:dyDescent="0.3">
      <c r="A50" s="598"/>
      <c r="B50" s="599" t="s">
        <v>1361</v>
      </c>
      <c r="C50" s="600"/>
      <c r="D50" s="600"/>
      <c r="E50" s="600"/>
      <c r="F50" s="600"/>
      <c r="G50" s="600"/>
      <c r="H50" s="600"/>
      <c r="I50" s="612"/>
      <c r="J50" s="603">
        <f>SUM(J47:J49)</f>
        <v>61.2</v>
      </c>
      <c r="K50" s="602"/>
      <c r="L50" s="602"/>
      <c r="M50" s="602"/>
      <c r="N50" s="602"/>
      <c r="O50" s="602"/>
      <c r="P50" s="602"/>
      <c r="Q50" s="602"/>
      <c r="R50" s="602"/>
      <c r="S50" s="602"/>
      <c r="T50" s="602"/>
      <c r="U50" s="634"/>
    </row>
    <row r="51" spans="1:23" ht="9.9499999999999993" customHeight="1" thickBot="1" x14ac:dyDescent="0.3">
      <c r="A51" s="601"/>
      <c r="B51" s="594"/>
      <c r="C51" s="597"/>
      <c r="D51" s="597"/>
      <c r="E51" s="597"/>
      <c r="F51" s="597"/>
      <c r="G51" s="597"/>
      <c r="H51" s="597"/>
      <c r="I51" s="597"/>
      <c r="J51" s="602"/>
      <c r="K51" s="602"/>
      <c r="L51" s="602"/>
      <c r="M51" s="602"/>
      <c r="N51" s="602"/>
      <c r="O51" s="602"/>
      <c r="P51" s="602"/>
      <c r="Q51" s="602"/>
      <c r="R51" s="602"/>
      <c r="S51" s="602"/>
      <c r="T51" s="602"/>
      <c r="U51" s="634"/>
      <c r="V51" s="635"/>
      <c r="W51" s="635"/>
    </row>
    <row r="52" spans="1:23" ht="15.75" thickBot="1" x14ac:dyDescent="0.3">
      <c r="A52" s="846" t="s">
        <v>1209</v>
      </c>
      <c r="B52" s="846" t="s">
        <v>1299</v>
      </c>
      <c r="C52" s="610"/>
      <c r="D52" s="609"/>
      <c r="E52" s="609" t="s">
        <v>1369</v>
      </c>
      <c r="F52" s="609"/>
      <c r="G52" s="609"/>
      <c r="H52" s="609"/>
      <c r="I52" s="636"/>
      <c r="J52" s="848" t="s">
        <v>1295</v>
      </c>
      <c r="K52" s="602"/>
      <c r="L52" s="602"/>
      <c r="M52" s="602"/>
      <c r="N52" s="602"/>
      <c r="O52" s="602"/>
      <c r="P52" s="602"/>
      <c r="Q52" s="602"/>
      <c r="R52" s="602"/>
      <c r="S52" s="602"/>
      <c r="T52" s="602"/>
      <c r="U52" s="634"/>
    </row>
    <row r="53" spans="1:23" ht="15.75" thickBot="1" x14ac:dyDescent="0.3">
      <c r="A53" s="847"/>
      <c r="B53" s="847"/>
      <c r="C53" s="613" t="s">
        <v>1312</v>
      </c>
      <c r="D53" s="587"/>
      <c r="E53" s="613" t="s">
        <v>1354</v>
      </c>
      <c r="F53" s="614"/>
      <c r="G53" s="615" t="s">
        <v>1367</v>
      </c>
      <c r="H53" s="587" t="s">
        <v>1368</v>
      </c>
      <c r="I53" s="578" t="s">
        <v>1373</v>
      </c>
      <c r="J53" s="849"/>
      <c r="K53" s="602"/>
      <c r="L53" s="602"/>
      <c r="M53" s="602"/>
      <c r="N53" s="602"/>
      <c r="O53" s="602"/>
      <c r="P53" s="602"/>
      <c r="Q53" s="602"/>
      <c r="R53" s="602"/>
      <c r="S53" s="602"/>
      <c r="T53" s="602"/>
      <c r="U53" s="634"/>
    </row>
    <row r="54" spans="1:23" ht="15" x14ac:dyDescent="0.25">
      <c r="A54" s="850">
        <v>5</v>
      </c>
      <c r="B54" s="550" t="s">
        <v>1378</v>
      </c>
      <c r="C54" s="576">
        <v>0.1</v>
      </c>
      <c r="D54" s="576" t="s">
        <v>1302</v>
      </c>
      <c r="E54" s="576">
        <v>0</v>
      </c>
      <c r="F54" s="576" t="s">
        <v>1302</v>
      </c>
      <c r="G54" s="576">
        <v>12</v>
      </c>
      <c r="H54" s="576">
        <v>4.88</v>
      </c>
      <c r="I54" s="637">
        <v>2</v>
      </c>
      <c r="J54" s="618">
        <f>C54*H54*G54*I54</f>
        <v>11.71</v>
      </c>
      <c r="K54" s="602"/>
      <c r="L54" s="602"/>
      <c r="M54" s="602"/>
      <c r="N54" s="602"/>
      <c r="O54" s="602"/>
      <c r="P54" s="602"/>
      <c r="Q54" s="602"/>
      <c r="R54" s="602"/>
      <c r="S54" s="602"/>
      <c r="T54" s="602"/>
      <c r="U54" s="634"/>
    </row>
    <row r="55" spans="1:23" ht="15" x14ac:dyDescent="0.25">
      <c r="A55" s="851"/>
      <c r="B55" s="585" t="s">
        <v>1377</v>
      </c>
      <c r="C55" s="586">
        <v>0</v>
      </c>
      <c r="D55" s="586" t="s">
        <v>1302</v>
      </c>
      <c r="E55" s="586">
        <v>0.25</v>
      </c>
      <c r="F55" s="586" t="s">
        <v>1302</v>
      </c>
      <c r="G55" s="586">
        <v>12</v>
      </c>
      <c r="H55" s="586">
        <v>4.88</v>
      </c>
      <c r="I55" s="604">
        <v>2</v>
      </c>
      <c r="J55" s="619">
        <f>E55*H55*G55*I55</f>
        <v>29.28</v>
      </c>
      <c r="K55" s="602"/>
      <c r="L55" s="602"/>
      <c r="M55" s="602"/>
      <c r="N55" s="602"/>
      <c r="O55" s="602"/>
      <c r="P55" s="602"/>
      <c r="Q55" s="602"/>
      <c r="R55" s="602"/>
      <c r="S55" s="602"/>
      <c r="T55" s="602"/>
      <c r="U55" s="634"/>
    </row>
    <row r="56" spans="1:23" ht="15.75" thickBot="1" x14ac:dyDescent="0.3">
      <c r="A56" s="854"/>
      <c r="B56" s="541" t="s">
        <v>1372</v>
      </c>
      <c r="C56" s="544">
        <f>C54</f>
        <v>0.1</v>
      </c>
      <c r="D56" s="544" t="s">
        <v>1302</v>
      </c>
      <c r="E56" s="544">
        <v>0.25</v>
      </c>
      <c r="F56" s="544" t="s">
        <v>1302</v>
      </c>
      <c r="G56" s="542"/>
      <c r="H56" s="544">
        <v>0</v>
      </c>
      <c r="I56" s="638">
        <v>24</v>
      </c>
      <c r="J56" s="608">
        <f>C56*E56*I56</f>
        <v>0.6</v>
      </c>
      <c r="K56" s="602"/>
      <c r="L56" s="602"/>
      <c r="M56" s="602"/>
      <c r="N56" s="602"/>
      <c r="O56" s="602"/>
      <c r="P56" s="602"/>
      <c r="Q56" s="602"/>
      <c r="R56" s="602"/>
      <c r="S56" s="602"/>
      <c r="T56" s="602"/>
      <c r="U56" s="634"/>
    </row>
    <row r="57" spans="1:23" ht="15.75" thickBot="1" x14ac:dyDescent="0.3">
      <c r="A57" s="598"/>
      <c r="B57" s="599" t="s">
        <v>1361</v>
      </c>
      <c r="C57" s="600"/>
      <c r="D57" s="600"/>
      <c r="E57" s="600"/>
      <c r="F57" s="600"/>
      <c r="G57" s="600"/>
      <c r="H57" s="600"/>
      <c r="I57" s="622"/>
      <c r="J57" s="603">
        <f>SUM(J54:J56)</f>
        <v>41.59</v>
      </c>
      <c r="K57" s="602"/>
      <c r="L57" s="602"/>
      <c r="M57" s="602"/>
      <c r="N57" s="602"/>
      <c r="O57" s="602"/>
      <c r="P57" s="602"/>
      <c r="Q57" s="602"/>
      <c r="R57" s="602"/>
      <c r="S57" s="602"/>
      <c r="T57" s="602"/>
      <c r="U57" s="634"/>
    </row>
    <row r="58" spans="1:23" ht="9.9499999999999993" customHeight="1" thickBot="1" x14ac:dyDescent="0.3">
      <c r="A58" s="601"/>
      <c r="B58" s="594"/>
      <c r="C58" s="597"/>
      <c r="D58" s="597"/>
      <c r="E58" s="597"/>
      <c r="F58" s="597"/>
      <c r="G58" s="597"/>
      <c r="H58" s="597"/>
      <c r="I58" s="597"/>
      <c r="J58" s="602"/>
      <c r="K58" s="602"/>
      <c r="L58" s="602"/>
      <c r="M58" s="602"/>
      <c r="N58" s="602"/>
      <c r="O58" s="602"/>
      <c r="P58" s="602"/>
      <c r="Q58" s="602"/>
      <c r="R58" s="602"/>
      <c r="S58" s="602"/>
      <c r="T58" s="602"/>
      <c r="U58" s="634"/>
      <c r="V58" s="635"/>
      <c r="W58" s="635"/>
    </row>
    <row r="59" spans="1:23" ht="15.75" thickBot="1" x14ac:dyDescent="0.3">
      <c r="A59" s="846" t="s">
        <v>1209</v>
      </c>
      <c r="B59" s="846" t="s">
        <v>1299</v>
      </c>
      <c r="C59" s="610"/>
      <c r="D59" s="609"/>
      <c r="E59" s="609" t="s">
        <v>1369</v>
      </c>
      <c r="F59" s="609"/>
      <c r="G59" s="609"/>
      <c r="H59" s="609"/>
      <c r="I59" s="611"/>
      <c r="J59" s="592" t="s">
        <v>1382</v>
      </c>
      <c r="K59" s="583"/>
      <c r="L59" s="848" t="s">
        <v>1295</v>
      </c>
      <c r="M59" s="680"/>
      <c r="N59" s="680"/>
      <c r="R59" s="597"/>
      <c r="S59" s="597"/>
      <c r="T59" s="597"/>
      <c r="U59" s="639"/>
    </row>
    <row r="60" spans="1:23" ht="15.75" thickBot="1" x14ac:dyDescent="0.3">
      <c r="A60" s="852"/>
      <c r="B60" s="847"/>
      <c r="C60" s="613" t="s">
        <v>1312</v>
      </c>
      <c r="D60" s="587"/>
      <c r="E60" s="613" t="s">
        <v>1354</v>
      </c>
      <c r="F60" s="614"/>
      <c r="G60" s="615" t="s">
        <v>1367</v>
      </c>
      <c r="H60" s="587" t="s">
        <v>1368</v>
      </c>
      <c r="I60" s="616" t="s">
        <v>1373</v>
      </c>
      <c r="J60" s="590" t="s">
        <v>1356</v>
      </c>
      <c r="K60" s="588" t="s">
        <v>1357</v>
      </c>
      <c r="L60" s="849"/>
      <c r="M60" s="680"/>
      <c r="N60" s="680"/>
      <c r="R60" s="597"/>
      <c r="S60" s="597"/>
      <c r="T60" s="597"/>
      <c r="U60" s="639"/>
    </row>
    <row r="61" spans="1:23" ht="15" x14ac:dyDescent="0.25">
      <c r="A61" s="855"/>
      <c r="B61" s="626" t="s">
        <v>1380</v>
      </c>
      <c r="C61" s="576">
        <v>0.2</v>
      </c>
      <c r="D61" s="576" t="s">
        <v>1302</v>
      </c>
      <c r="E61" s="576">
        <v>0.2</v>
      </c>
      <c r="F61" s="576" t="s">
        <v>1302</v>
      </c>
      <c r="G61" s="576">
        <v>12</v>
      </c>
      <c r="H61" s="576">
        <v>4</v>
      </c>
      <c r="I61" s="577">
        <v>4</v>
      </c>
      <c r="J61" s="593"/>
      <c r="K61" s="604"/>
      <c r="L61" s="618">
        <f>C61*H61*G61*I61</f>
        <v>38.4</v>
      </c>
      <c r="M61" s="602"/>
      <c r="N61" s="602"/>
      <c r="R61" s="597"/>
      <c r="S61" s="597"/>
      <c r="T61" s="597"/>
      <c r="U61" s="639"/>
    </row>
    <row r="62" spans="1:23" ht="15" x14ac:dyDescent="0.25">
      <c r="A62" s="856"/>
      <c r="B62" s="627" t="s">
        <v>1379</v>
      </c>
      <c r="C62" s="596">
        <v>0.2</v>
      </c>
      <c r="D62" s="596" t="s">
        <v>1302</v>
      </c>
      <c r="E62" s="596">
        <v>0.2</v>
      </c>
      <c r="F62" s="596" t="s">
        <v>1302</v>
      </c>
      <c r="G62" s="586"/>
      <c r="H62" s="596"/>
      <c r="I62" s="621">
        <v>12</v>
      </c>
      <c r="J62" s="623"/>
      <c r="K62" s="624"/>
      <c r="L62" s="619">
        <f>C62*E62*I62</f>
        <v>0.48</v>
      </c>
      <c r="M62" s="602"/>
      <c r="N62" s="602"/>
      <c r="R62" s="597"/>
      <c r="S62" s="597"/>
      <c r="T62" s="597"/>
      <c r="U62" s="639"/>
    </row>
    <row r="63" spans="1:23" ht="15" x14ac:dyDescent="0.25">
      <c r="A63" s="856"/>
      <c r="B63" s="595" t="s">
        <v>1381</v>
      </c>
      <c r="C63" s="542"/>
      <c r="D63" s="542"/>
      <c r="E63" s="542"/>
      <c r="F63" s="542"/>
      <c r="G63" s="542"/>
      <c r="H63" s="542"/>
      <c r="I63" s="565">
        <v>24</v>
      </c>
      <c r="J63" s="625">
        <v>0.4</v>
      </c>
      <c r="K63" s="565">
        <v>0.2</v>
      </c>
      <c r="L63" s="619">
        <f>J63*I63*K63</f>
        <v>1.92</v>
      </c>
      <c r="M63" s="602"/>
      <c r="N63" s="602"/>
      <c r="R63" s="597"/>
      <c r="S63" s="597"/>
      <c r="T63" s="597"/>
      <c r="U63" s="639"/>
    </row>
    <row r="64" spans="1:23" ht="15" x14ac:dyDescent="0.25">
      <c r="A64" s="628"/>
      <c r="B64" s="627" t="s">
        <v>1352</v>
      </c>
      <c r="C64" s="542">
        <v>7.0000000000000007E-2</v>
      </c>
      <c r="D64" s="542" t="s">
        <v>1302</v>
      </c>
      <c r="E64" s="542">
        <v>0.25</v>
      </c>
      <c r="F64" s="542"/>
      <c r="G64" s="542">
        <v>32</v>
      </c>
      <c r="H64" s="542">
        <v>3</v>
      </c>
      <c r="I64" s="565">
        <v>2</v>
      </c>
      <c r="J64" s="625"/>
      <c r="K64" s="565"/>
      <c r="L64" s="619">
        <f>C64*H64*G64*I64</f>
        <v>13.44</v>
      </c>
      <c r="M64" s="602"/>
      <c r="N64" s="602"/>
      <c r="R64" s="597"/>
      <c r="S64" s="597"/>
      <c r="T64" s="597"/>
      <c r="U64" s="639"/>
    </row>
    <row r="65" spans="1:23" ht="15" x14ac:dyDescent="0.25">
      <c r="A65" s="628"/>
      <c r="B65" s="627" t="s">
        <v>1352</v>
      </c>
      <c r="C65" s="542">
        <v>7.0000000000000007E-2</v>
      </c>
      <c r="D65" s="542" t="s">
        <v>1302</v>
      </c>
      <c r="E65" s="542">
        <v>0.25</v>
      </c>
      <c r="F65" s="542"/>
      <c r="G65" s="542">
        <v>32</v>
      </c>
      <c r="H65" s="542">
        <v>3</v>
      </c>
      <c r="I65" s="565">
        <v>2</v>
      </c>
      <c r="J65" s="625"/>
      <c r="K65" s="565"/>
      <c r="L65" s="619">
        <f>E65*H65*G65*I65</f>
        <v>48</v>
      </c>
      <c r="M65" s="602"/>
      <c r="N65" s="602"/>
      <c r="R65" s="597"/>
      <c r="S65" s="597"/>
      <c r="T65" s="597"/>
      <c r="U65" s="639"/>
    </row>
    <row r="66" spans="1:23" ht="15" x14ac:dyDescent="0.25">
      <c r="A66" s="628">
        <v>6</v>
      </c>
      <c r="B66" s="627" t="s">
        <v>1383</v>
      </c>
      <c r="C66" s="542">
        <v>7.0000000000000007E-2</v>
      </c>
      <c r="D66" s="542" t="s">
        <v>1302</v>
      </c>
      <c r="E66" s="542">
        <v>0.25</v>
      </c>
      <c r="F66" s="542"/>
      <c r="G66" s="542">
        <v>32</v>
      </c>
      <c r="H66" s="542">
        <v>4.5</v>
      </c>
      <c r="I66" s="565">
        <v>2</v>
      </c>
      <c r="J66" s="625"/>
      <c r="K66" s="565"/>
      <c r="L66" s="619">
        <f>C66*E66*G66*I66</f>
        <v>1.1200000000000001</v>
      </c>
      <c r="M66" s="602"/>
      <c r="N66" s="602"/>
      <c r="R66" s="597"/>
      <c r="S66" s="597"/>
      <c r="T66" s="597"/>
      <c r="U66" s="639"/>
    </row>
    <row r="67" spans="1:23" ht="15" x14ac:dyDescent="0.25">
      <c r="A67" s="628"/>
      <c r="B67" s="627" t="s">
        <v>1386</v>
      </c>
      <c r="C67" s="542">
        <v>7.0000000000000007E-2</v>
      </c>
      <c r="D67" s="542" t="s">
        <v>1302</v>
      </c>
      <c r="E67" s="542">
        <v>0.25</v>
      </c>
      <c r="F67" s="542"/>
      <c r="G67" s="542">
        <v>32</v>
      </c>
      <c r="H67" s="542">
        <v>3</v>
      </c>
      <c r="I67" s="565">
        <v>2</v>
      </c>
      <c r="J67" s="625"/>
      <c r="K67" s="565"/>
      <c r="L67" s="619">
        <f>E67*H67*G67*I67</f>
        <v>48</v>
      </c>
      <c r="M67" s="602"/>
      <c r="N67" s="602"/>
      <c r="R67" s="597"/>
      <c r="S67" s="597"/>
      <c r="T67" s="597"/>
      <c r="U67" s="639"/>
    </row>
    <row r="68" spans="1:23" ht="15" x14ac:dyDescent="0.25">
      <c r="A68" s="628"/>
      <c r="B68" s="627" t="s">
        <v>1386</v>
      </c>
      <c r="C68" s="542">
        <v>7.0000000000000007E-2</v>
      </c>
      <c r="D68" s="542" t="s">
        <v>1302</v>
      </c>
      <c r="E68" s="542">
        <v>0.25</v>
      </c>
      <c r="F68" s="542"/>
      <c r="G68" s="542">
        <v>16</v>
      </c>
      <c r="H68" s="542">
        <v>4.5</v>
      </c>
      <c r="I68" s="565">
        <v>2</v>
      </c>
      <c r="J68" s="625"/>
      <c r="K68" s="565"/>
      <c r="L68" s="619">
        <f>C68*G68*H68*I68</f>
        <v>10.08</v>
      </c>
      <c r="M68" s="602"/>
      <c r="N68" s="602"/>
      <c r="R68" s="597"/>
      <c r="S68" s="597"/>
      <c r="T68" s="597"/>
      <c r="U68" s="639"/>
    </row>
    <row r="69" spans="1:23" ht="15.75" thickBot="1" x14ac:dyDescent="0.3">
      <c r="A69" s="628"/>
      <c r="B69" s="627" t="s">
        <v>1387</v>
      </c>
      <c r="C69" s="542">
        <v>7.0000000000000007E-2</v>
      </c>
      <c r="D69" s="542" t="s">
        <v>1302</v>
      </c>
      <c r="E69" s="542">
        <v>0.25</v>
      </c>
      <c r="F69" s="542"/>
      <c r="G69" s="542">
        <v>16</v>
      </c>
      <c r="H69" s="542"/>
      <c r="I69" s="565">
        <v>2</v>
      </c>
      <c r="J69" s="625"/>
      <c r="K69" s="565"/>
      <c r="L69" s="619">
        <f>C69*E69*G69*I69</f>
        <v>0.56000000000000005</v>
      </c>
      <c r="M69" s="602"/>
      <c r="N69" s="602"/>
      <c r="R69" s="597"/>
      <c r="S69" s="597"/>
      <c r="T69" s="597"/>
      <c r="U69" s="639"/>
    </row>
    <row r="70" spans="1:23" ht="15.75" thickBot="1" x14ac:dyDescent="0.3">
      <c r="A70" s="629"/>
      <c r="B70" s="599" t="s">
        <v>1361</v>
      </c>
      <c r="C70" s="600"/>
      <c r="D70" s="600"/>
      <c r="E70" s="600"/>
      <c r="F70" s="600"/>
      <c r="G70" s="600"/>
      <c r="H70" s="600"/>
      <c r="I70" s="622"/>
      <c r="J70" s="600"/>
      <c r="K70" s="600"/>
      <c r="L70" s="603">
        <f>SUM(L61:L69)</f>
        <v>162</v>
      </c>
      <c r="M70" s="602"/>
      <c r="N70" s="602"/>
      <c r="Q70" s="597"/>
      <c r="R70" s="597"/>
      <c r="S70" s="597"/>
      <c r="T70" s="597"/>
      <c r="U70" s="639"/>
    </row>
    <row r="71" spans="1:23" ht="9.9499999999999993" customHeight="1" thickBot="1" x14ac:dyDescent="0.3">
      <c r="A71" s="601"/>
      <c r="B71" s="594"/>
      <c r="C71" s="597"/>
      <c r="D71" s="597"/>
      <c r="E71" s="597"/>
      <c r="F71" s="597"/>
      <c r="G71" s="597"/>
      <c r="H71" s="597"/>
      <c r="I71" s="597"/>
      <c r="J71" s="602"/>
      <c r="K71" s="602"/>
      <c r="L71" s="602"/>
      <c r="M71" s="602"/>
      <c r="N71" s="602"/>
      <c r="O71" s="602"/>
      <c r="P71" s="602"/>
      <c r="Q71" s="602"/>
      <c r="R71" s="602"/>
      <c r="S71" s="602"/>
      <c r="T71" s="602"/>
      <c r="U71" s="634"/>
      <c r="V71" s="635"/>
      <c r="W71" s="635"/>
    </row>
    <row r="72" spans="1:23" ht="15.75" thickBot="1" x14ac:dyDescent="0.3">
      <c r="A72" s="846" t="s">
        <v>1209</v>
      </c>
      <c r="B72" s="846" t="s">
        <v>1299</v>
      </c>
      <c r="C72" s="610"/>
      <c r="D72" s="609"/>
      <c r="E72" s="609" t="s">
        <v>1369</v>
      </c>
      <c r="F72" s="609"/>
      <c r="G72" s="609"/>
      <c r="H72" s="609"/>
      <c r="I72" s="611"/>
      <c r="J72" s="848" t="s">
        <v>1295</v>
      </c>
      <c r="K72" s="597"/>
      <c r="L72" s="597"/>
      <c r="M72" s="597"/>
      <c r="N72" s="597"/>
      <c r="O72" s="597"/>
      <c r="P72" s="597"/>
      <c r="Q72" s="597"/>
      <c r="R72" s="597"/>
      <c r="S72" s="597"/>
      <c r="T72" s="597"/>
      <c r="U72" s="639"/>
    </row>
    <row r="73" spans="1:23" ht="15.75" thickBot="1" x14ac:dyDescent="0.3">
      <c r="A73" s="847"/>
      <c r="B73" s="847"/>
      <c r="C73" s="613" t="s">
        <v>1312</v>
      </c>
      <c r="D73" s="587"/>
      <c r="E73" s="613" t="s">
        <v>1354</v>
      </c>
      <c r="F73" s="614"/>
      <c r="G73" s="615" t="s">
        <v>1367</v>
      </c>
      <c r="H73" s="587" t="s">
        <v>1368</v>
      </c>
      <c r="I73" s="616" t="s">
        <v>1373</v>
      </c>
      <c r="J73" s="849"/>
      <c r="K73" s="597"/>
      <c r="L73" s="597"/>
      <c r="M73" s="597"/>
      <c r="N73" s="597"/>
      <c r="O73" s="597"/>
      <c r="P73" s="597"/>
      <c r="Q73" s="597"/>
      <c r="R73" s="597"/>
      <c r="S73" s="597"/>
      <c r="T73" s="597"/>
      <c r="U73" s="639"/>
    </row>
    <row r="74" spans="1:23" ht="15" x14ac:dyDescent="0.25">
      <c r="A74" s="850">
        <v>7</v>
      </c>
      <c r="B74" s="550" t="s">
        <v>1384</v>
      </c>
      <c r="C74" s="576">
        <v>0.15</v>
      </c>
      <c r="D74" s="576" t="s">
        <v>1302</v>
      </c>
      <c r="E74" s="576">
        <v>0.15</v>
      </c>
      <c r="F74" s="576" t="s">
        <v>1302</v>
      </c>
      <c r="G74" s="576">
        <v>4</v>
      </c>
      <c r="H74" s="576">
        <v>5.5</v>
      </c>
      <c r="I74" s="577">
        <v>4</v>
      </c>
      <c r="J74" s="618">
        <f>C74*H74*G74*I74</f>
        <v>13.2</v>
      </c>
      <c r="K74" s="597"/>
      <c r="L74" s="597"/>
      <c r="M74" s="597"/>
      <c r="N74" s="597"/>
      <c r="O74" s="597"/>
      <c r="P74" s="597"/>
      <c r="Q74" s="597"/>
      <c r="R74" s="597"/>
      <c r="S74" s="597"/>
      <c r="T74" s="597"/>
      <c r="U74" s="639"/>
    </row>
    <row r="75" spans="1:23" ht="15.75" thickBot="1" x14ac:dyDescent="0.3">
      <c r="A75" s="851"/>
      <c r="B75" s="585" t="s">
        <v>1385</v>
      </c>
      <c r="C75" s="586">
        <v>0.15</v>
      </c>
      <c r="D75" s="586" t="s">
        <v>1302</v>
      </c>
      <c r="E75" s="586">
        <v>0.15</v>
      </c>
      <c r="F75" s="586" t="s">
        <v>1302</v>
      </c>
      <c r="G75" s="586">
        <v>4</v>
      </c>
      <c r="H75" s="586"/>
      <c r="I75" s="617">
        <v>2</v>
      </c>
      <c r="J75" s="619">
        <f>C75*E75*G75*I75</f>
        <v>0.18</v>
      </c>
      <c r="K75" s="597"/>
      <c r="L75" s="597"/>
      <c r="M75" s="597"/>
      <c r="N75" s="597"/>
      <c r="O75" s="597"/>
      <c r="P75" s="597"/>
      <c r="Q75" s="597"/>
      <c r="R75" s="597"/>
      <c r="S75" s="597"/>
      <c r="T75" s="597"/>
      <c r="U75" s="639"/>
    </row>
    <row r="76" spans="1:23" ht="15.75" thickBot="1" x14ac:dyDescent="0.3">
      <c r="A76" s="598"/>
      <c r="B76" s="599" t="s">
        <v>1361</v>
      </c>
      <c r="C76" s="600"/>
      <c r="D76" s="600"/>
      <c r="E76" s="600"/>
      <c r="F76" s="600"/>
      <c r="G76" s="600"/>
      <c r="H76" s="600"/>
      <c r="I76" s="612"/>
      <c r="J76" s="603">
        <f>SUM(J74:J75)</f>
        <v>13.38</v>
      </c>
      <c r="K76" s="597"/>
      <c r="L76" s="597"/>
      <c r="M76" s="597"/>
      <c r="N76" s="597"/>
      <c r="O76" s="597"/>
      <c r="P76" s="597"/>
      <c r="Q76" s="597"/>
      <c r="R76" s="597"/>
      <c r="S76" s="597"/>
      <c r="T76" s="597"/>
      <c r="U76" s="639"/>
    </row>
    <row r="77" spans="1:23" ht="9.9499999999999993" customHeight="1" thickBot="1" x14ac:dyDescent="0.25"/>
    <row r="78" spans="1:23" ht="15.75" thickBot="1" x14ac:dyDescent="0.3">
      <c r="A78" s="846" t="s">
        <v>1209</v>
      </c>
      <c r="B78" s="846" t="s">
        <v>1299</v>
      </c>
      <c r="C78" s="610"/>
      <c r="D78" s="609"/>
      <c r="E78" s="609" t="s">
        <v>1369</v>
      </c>
      <c r="F78" s="609"/>
      <c r="G78" s="609"/>
      <c r="H78" s="609"/>
      <c r="I78" s="611"/>
      <c r="J78" s="848" t="s">
        <v>1295</v>
      </c>
      <c r="K78" s="597"/>
      <c r="L78" s="597"/>
      <c r="M78" s="597"/>
      <c r="N78" s="597"/>
      <c r="O78" s="597"/>
      <c r="P78" s="597"/>
      <c r="Q78" s="597"/>
      <c r="R78" s="597"/>
      <c r="S78" s="597"/>
      <c r="T78" s="597"/>
      <c r="U78" s="639"/>
    </row>
    <row r="79" spans="1:23" ht="15.75" thickBot="1" x14ac:dyDescent="0.3">
      <c r="A79" s="847"/>
      <c r="B79" s="847"/>
      <c r="C79" s="613" t="s">
        <v>1312</v>
      </c>
      <c r="D79" s="587"/>
      <c r="E79" s="613" t="s">
        <v>1354</v>
      </c>
      <c r="F79" s="614"/>
      <c r="G79" s="615" t="s">
        <v>1367</v>
      </c>
      <c r="H79" s="587" t="s">
        <v>1368</v>
      </c>
      <c r="I79" s="616" t="s">
        <v>1373</v>
      </c>
      <c r="J79" s="849"/>
      <c r="K79" s="597"/>
      <c r="L79" s="597"/>
      <c r="M79" s="597"/>
      <c r="N79" s="597"/>
      <c r="O79" s="597"/>
      <c r="P79" s="597"/>
      <c r="Q79" s="597"/>
      <c r="R79" s="597"/>
      <c r="S79" s="597"/>
      <c r="T79" s="597"/>
      <c r="U79" s="639"/>
    </row>
    <row r="80" spans="1:23" ht="15.75" thickBot="1" x14ac:dyDescent="0.3">
      <c r="A80" s="850">
        <v>8</v>
      </c>
      <c r="B80" s="550" t="s">
        <v>1384</v>
      </c>
      <c r="C80" s="576">
        <v>0.15</v>
      </c>
      <c r="D80" s="576" t="s">
        <v>1302</v>
      </c>
      <c r="E80" s="576">
        <v>0.15</v>
      </c>
      <c r="F80" s="576" t="s">
        <v>1302</v>
      </c>
      <c r="G80" s="576">
        <v>4</v>
      </c>
      <c r="H80" s="576">
        <v>5.5</v>
      </c>
      <c r="I80" s="577">
        <v>4</v>
      </c>
      <c r="J80" s="618">
        <f>C80*H80*G80*I80</f>
        <v>13.2</v>
      </c>
      <c r="K80" s="597"/>
      <c r="L80" s="597"/>
      <c r="M80" s="597"/>
      <c r="N80" s="597"/>
      <c r="O80" s="597"/>
      <c r="P80" s="597"/>
      <c r="Q80" s="597"/>
      <c r="R80" s="597"/>
      <c r="S80" s="597"/>
      <c r="T80" s="597"/>
      <c r="U80" s="639"/>
    </row>
    <row r="81" spans="1:21" ht="15.75" thickBot="1" x14ac:dyDescent="0.3">
      <c r="A81" s="851"/>
      <c r="B81" s="585" t="s">
        <v>1389</v>
      </c>
      <c r="C81" s="586">
        <v>0.15</v>
      </c>
      <c r="D81" s="586" t="s">
        <v>1302</v>
      </c>
      <c r="E81" s="586">
        <v>0.15</v>
      </c>
      <c r="F81" s="586" t="s">
        <v>1302</v>
      </c>
      <c r="G81" s="586">
        <v>4</v>
      </c>
      <c r="H81" s="576">
        <v>5.5</v>
      </c>
      <c r="I81" s="617">
        <v>2</v>
      </c>
      <c r="J81" s="619">
        <f>C81*E81*G81*I81</f>
        <v>0.18</v>
      </c>
      <c r="K81" s="597"/>
      <c r="L81" s="597"/>
      <c r="M81" s="597"/>
      <c r="N81" s="597"/>
      <c r="O81" s="597"/>
      <c r="P81" s="597"/>
      <c r="Q81" s="597"/>
      <c r="R81" s="597"/>
      <c r="S81" s="597"/>
      <c r="T81" s="597"/>
      <c r="U81" s="639"/>
    </row>
    <row r="82" spans="1:21" ht="15.75" thickBot="1" x14ac:dyDescent="0.3">
      <c r="A82" s="598"/>
      <c r="B82" s="599" t="s">
        <v>1361</v>
      </c>
      <c r="C82" s="600"/>
      <c r="D82" s="600"/>
      <c r="E82" s="600"/>
      <c r="F82" s="600"/>
      <c r="G82" s="600"/>
      <c r="H82" s="600"/>
      <c r="I82" s="612"/>
      <c r="J82" s="603">
        <f>SUM(J80:J81)</f>
        <v>13.38</v>
      </c>
      <c r="K82" s="597"/>
      <c r="L82" s="597"/>
      <c r="M82" s="597"/>
      <c r="N82" s="597"/>
      <c r="O82" s="597"/>
      <c r="P82" s="597"/>
      <c r="Q82" s="597"/>
      <c r="R82" s="597"/>
      <c r="S82" s="597"/>
      <c r="T82" s="597"/>
      <c r="U82" s="639"/>
    </row>
    <row r="83" spans="1:21" ht="9.9499999999999993" customHeight="1" thickBot="1" x14ac:dyDescent="0.25"/>
    <row r="84" spans="1:21" ht="15.75" thickBot="1" x14ac:dyDescent="0.3">
      <c r="A84" s="846" t="s">
        <v>1209</v>
      </c>
      <c r="B84" s="846" t="s">
        <v>1299</v>
      </c>
      <c r="C84" s="610"/>
      <c r="D84" s="609"/>
      <c r="E84" s="609" t="s">
        <v>1369</v>
      </c>
      <c r="F84" s="609"/>
      <c r="G84" s="609"/>
      <c r="H84" s="609"/>
      <c r="I84" s="611"/>
      <c r="J84" s="848" t="s">
        <v>1295</v>
      </c>
      <c r="K84" s="597"/>
      <c r="L84" s="597"/>
      <c r="M84" s="597"/>
      <c r="N84" s="597"/>
      <c r="O84" s="597"/>
      <c r="P84" s="597"/>
      <c r="Q84" s="597"/>
      <c r="R84" s="597"/>
      <c r="S84" s="597"/>
      <c r="T84" s="597"/>
      <c r="U84" s="639"/>
    </row>
    <row r="85" spans="1:21" ht="15.75" thickBot="1" x14ac:dyDescent="0.3">
      <c r="A85" s="847"/>
      <c r="B85" s="847"/>
      <c r="C85" s="613" t="s">
        <v>1312</v>
      </c>
      <c r="D85" s="587"/>
      <c r="E85" s="613" t="s">
        <v>1354</v>
      </c>
      <c r="F85" s="614"/>
      <c r="G85" s="615" t="s">
        <v>1367</v>
      </c>
      <c r="H85" s="587" t="s">
        <v>1368</v>
      </c>
      <c r="I85" s="616" t="s">
        <v>1373</v>
      </c>
      <c r="J85" s="849"/>
      <c r="K85" s="597"/>
      <c r="L85" s="597"/>
      <c r="M85" s="597"/>
      <c r="N85" s="597"/>
      <c r="O85" s="597"/>
      <c r="P85" s="597"/>
      <c r="Q85" s="597"/>
      <c r="R85" s="597"/>
      <c r="S85" s="597"/>
      <c r="T85" s="597"/>
      <c r="U85" s="639"/>
    </row>
    <row r="86" spans="1:21" ht="15" x14ac:dyDescent="0.25">
      <c r="A86" s="850">
        <v>9</v>
      </c>
      <c r="B86" s="550" t="s">
        <v>1432</v>
      </c>
      <c r="C86" s="576">
        <v>7.0000000000000007E-2</v>
      </c>
      <c r="D86" s="576" t="s">
        <v>1302</v>
      </c>
      <c r="E86" s="576">
        <v>0.25</v>
      </c>
      <c r="F86" s="576" t="s">
        <v>1302</v>
      </c>
      <c r="G86" s="576">
        <v>8</v>
      </c>
      <c r="H86" s="576">
        <v>6.5</v>
      </c>
      <c r="I86" s="577">
        <v>2</v>
      </c>
      <c r="J86" s="618">
        <f>C86*G86*H86*I86</f>
        <v>7.28</v>
      </c>
      <c r="K86" s="597"/>
      <c r="L86" s="597"/>
      <c r="M86" s="597"/>
      <c r="N86" s="597"/>
      <c r="O86" s="597"/>
      <c r="P86" s="597"/>
      <c r="Q86" s="597"/>
      <c r="R86" s="597"/>
      <c r="S86" s="597"/>
      <c r="T86" s="597"/>
      <c r="U86" s="639"/>
    </row>
    <row r="87" spans="1:21" ht="15" x14ac:dyDescent="0.25">
      <c r="A87" s="851"/>
      <c r="B87" s="585" t="s">
        <v>1433</v>
      </c>
      <c r="C87" s="586">
        <v>7.0000000000000007E-2</v>
      </c>
      <c r="D87" s="586" t="s">
        <v>1302</v>
      </c>
      <c r="E87" s="586">
        <v>0.25</v>
      </c>
      <c r="F87" s="586" t="s">
        <v>1302</v>
      </c>
      <c r="G87" s="586">
        <v>8</v>
      </c>
      <c r="H87" s="586">
        <v>6.5</v>
      </c>
      <c r="I87" s="617">
        <v>2</v>
      </c>
      <c r="J87" s="619">
        <f>E87*G87*H87*I87</f>
        <v>26</v>
      </c>
      <c r="K87" s="597"/>
      <c r="L87" s="597"/>
      <c r="M87" s="597"/>
      <c r="N87" s="597"/>
      <c r="O87" s="597"/>
      <c r="P87" s="597"/>
      <c r="Q87" s="597"/>
      <c r="R87" s="597"/>
      <c r="S87" s="597"/>
      <c r="T87" s="597"/>
      <c r="U87" s="639"/>
    </row>
    <row r="88" spans="1:21" ht="15.75" thickBot="1" x14ac:dyDescent="0.3">
      <c r="A88" s="630"/>
      <c r="B88" s="585" t="s">
        <v>1388</v>
      </c>
      <c r="C88" s="586">
        <v>7.0000000000000007E-2</v>
      </c>
      <c r="D88" s="586" t="s">
        <v>1302</v>
      </c>
      <c r="E88" s="586">
        <v>0.25</v>
      </c>
      <c r="F88" s="586" t="s">
        <v>1302</v>
      </c>
      <c r="G88" s="586">
        <v>32</v>
      </c>
      <c r="H88" s="586"/>
      <c r="I88" s="617"/>
      <c r="J88" s="619">
        <f>C88*E88*G88</f>
        <v>0.56000000000000005</v>
      </c>
      <c r="K88" s="597"/>
      <c r="L88" s="597"/>
      <c r="M88" s="597"/>
      <c r="N88" s="597"/>
      <c r="O88" s="597"/>
      <c r="P88" s="597"/>
      <c r="Q88" s="597"/>
      <c r="R88" s="597"/>
      <c r="S88" s="597"/>
      <c r="T88" s="597"/>
      <c r="U88" s="639"/>
    </row>
    <row r="89" spans="1:21" ht="15.75" thickBot="1" x14ac:dyDescent="0.3">
      <c r="A89" s="598"/>
      <c r="B89" s="599" t="s">
        <v>1361</v>
      </c>
      <c r="C89" s="600"/>
      <c r="D89" s="600"/>
      <c r="E89" s="600"/>
      <c r="F89" s="600"/>
      <c r="G89" s="600"/>
      <c r="H89" s="600"/>
      <c r="I89" s="612"/>
      <c r="J89" s="631">
        <f>SUM(J86:J87)</f>
        <v>33.28</v>
      </c>
      <c r="K89" s="597"/>
      <c r="L89" s="597"/>
      <c r="M89" s="597"/>
      <c r="N89" s="597"/>
      <c r="O89" s="597"/>
      <c r="P89" s="597"/>
      <c r="Q89" s="597"/>
      <c r="R89" s="597"/>
      <c r="S89" s="597"/>
      <c r="T89" s="597"/>
      <c r="U89" s="639"/>
    </row>
    <row r="90" spans="1:21" ht="9.9499999999999993" customHeight="1" thickBot="1" x14ac:dyDescent="0.25"/>
    <row r="91" spans="1:21" ht="15.75" thickBot="1" x14ac:dyDescent="0.3">
      <c r="A91" s="846" t="s">
        <v>1209</v>
      </c>
      <c r="B91" s="846" t="s">
        <v>1299</v>
      </c>
      <c r="C91" s="610"/>
      <c r="D91" s="609"/>
      <c r="E91" s="609" t="s">
        <v>1369</v>
      </c>
      <c r="F91" s="609"/>
      <c r="G91" s="609"/>
      <c r="H91" s="609"/>
      <c r="I91" s="611"/>
      <c r="J91" s="848" t="s">
        <v>1295</v>
      </c>
      <c r="K91" s="597"/>
      <c r="L91" s="597"/>
      <c r="M91" s="597"/>
      <c r="N91" s="597"/>
      <c r="O91" s="597"/>
      <c r="P91" s="597"/>
      <c r="Q91" s="597"/>
      <c r="R91" s="597"/>
      <c r="S91" s="597"/>
      <c r="T91" s="597"/>
      <c r="U91" s="639"/>
    </row>
    <row r="92" spans="1:21" ht="15.75" thickBot="1" x14ac:dyDescent="0.3">
      <c r="A92" s="847"/>
      <c r="B92" s="847"/>
      <c r="C92" s="613" t="s">
        <v>1312</v>
      </c>
      <c r="D92" s="587"/>
      <c r="E92" s="613" t="s">
        <v>1354</v>
      </c>
      <c r="F92" s="614"/>
      <c r="G92" s="587" t="s">
        <v>1368</v>
      </c>
      <c r="H92" s="615" t="s">
        <v>1367</v>
      </c>
      <c r="I92" s="616" t="s">
        <v>1373</v>
      </c>
      <c r="J92" s="849"/>
      <c r="K92" s="597"/>
      <c r="L92" s="597"/>
      <c r="M92" s="597"/>
      <c r="N92" s="597"/>
      <c r="O92" s="597"/>
      <c r="P92" s="597"/>
      <c r="Q92" s="597"/>
      <c r="R92" s="597"/>
      <c r="S92" s="597"/>
      <c r="T92" s="597"/>
      <c r="U92" s="639"/>
    </row>
    <row r="93" spans="1:21" ht="15" x14ac:dyDescent="0.25">
      <c r="A93" s="850">
        <v>9</v>
      </c>
      <c r="B93" s="550" t="s">
        <v>1390</v>
      </c>
      <c r="C93" s="576">
        <v>7.0000000000000007E-2</v>
      </c>
      <c r="D93" s="576" t="s">
        <v>1302</v>
      </c>
      <c r="E93" s="576">
        <v>0.25</v>
      </c>
      <c r="F93" s="576" t="s">
        <v>1302</v>
      </c>
      <c r="G93" s="576">
        <v>4.5</v>
      </c>
      <c r="H93" s="576">
        <v>37</v>
      </c>
      <c r="I93" s="577">
        <v>2</v>
      </c>
      <c r="J93" s="618">
        <f>C93*H93*G93*I93</f>
        <v>23.31</v>
      </c>
      <c r="K93" s="597"/>
      <c r="L93" s="597"/>
      <c r="M93" s="597"/>
      <c r="N93" s="597"/>
      <c r="O93" s="597"/>
      <c r="P93" s="597"/>
      <c r="Q93" s="597"/>
      <c r="R93" s="597"/>
      <c r="S93" s="597"/>
      <c r="T93" s="597"/>
      <c r="U93" s="639"/>
    </row>
    <row r="94" spans="1:21" ht="15" x14ac:dyDescent="0.25">
      <c r="A94" s="851"/>
      <c r="B94" s="541" t="s">
        <v>1391</v>
      </c>
      <c r="C94" s="542">
        <v>7.0000000000000007E-2</v>
      </c>
      <c r="D94" s="542" t="s">
        <v>1302</v>
      </c>
      <c r="E94" s="542">
        <v>0.25</v>
      </c>
      <c r="F94" s="542" t="s">
        <v>1302</v>
      </c>
      <c r="G94" s="542">
        <v>4.5</v>
      </c>
      <c r="H94" s="542">
        <v>37</v>
      </c>
      <c r="I94" s="565">
        <v>2</v>
      </c>
      <c r="J94" s="619">
        <f>E94*H94*G94*I94</f>
        <v>83.25</v>
      </c>
      <c r="K94" s="597"/>
      <c r="L94" s="597"/>
      <c r="M94" s="597"/>
      <c r="N94" s="597"/>
      <c r="O94" s="597"/>
      <c r="P94" s="597"/>
      <c r="Q94" s="597"/>
      <c r="R94" s="597"/>
      <c r="S94" s="597"/>
      <c r="T94" s="597"/>
      <c r="U94" s="639"/>
    </row>
    <row r="95" spans="1:21" ht="15.75" thickBot="1" x14ac:dyDescent="0.3">
      <c r="A95" s="630"/>
      <c r="B95" s="541" t="s">
        <v>1392</v>
      </c>
      <c r="C95" s="586">
        <v>7.0000000000000007E-2</v>
      </c>
      <c r="D95" s="586" t="s">
        <v>1302</v>
      </c>
      <c r="E95" s="586">
        <v>0.25</v>
      </c>
      <c r="F95" s="586" t="s">
        <v>1302</v>
      </c>
      <c r="G95" s="586"/>
      <c r="H95" s="586">
        <f>H94*2</f>
        <v>74</v>
      </c>
      <c r="I95" s="617"/>
      <c r="J95" s="605">
        <f>C95*E95*H95</f>
        <v>1.3</v>
      </c>
      <c r="K95" s="597"/>
      <c r="L95" s="597"/>
      <c r="M95" s="597"/>
      <c r="N95" s="597"/>
      <c r="O95" s="597"/>
      <c r="P95" s="597"/>
      <c r="Q95" s="597"/>
      <c r="R95" s="597"/>
      <c r="S95" s="597"/>
      <c r="T95" s="597"/>
      <c r="U95" s="639"/>
    </row>
    <row r="96" spans="1:21" ht="15.75" thickBot="1" x14ac:dyDescent="0.3">
      <c r="A96" s="598"/>
      <c r="B96" s="599" t="s">
        <v>1361</v>
      </c>
      <c r="C96" s="600"/>
      <c r="D96" s="600"/>
      <c r="E96" s="600"/>
      <c r="F96" s="600"/>
      <c r="G96" s="600"/>
      <c r="H96" s="600"/>
      <c r="I96" s="612"/>
      <c r="J96" s="631">
        <f>SUM(J93:J94)</f>
        <v>106.56</v>
      </c>
      <c r="K96" s="597"/>
      <c r="L96" s="597"/>
      <c r="M96" s="597"/>
      <c r="N96" s="597"/>
      <c r="O96" s="597"/>
      <c r="P96" s="597"/>
      <c r="Q96" s="597"/>
      <c r="R96" s="597"/>
      <c r="S96" s="597"/>
      <c r="T96" s="597"/>
      <c r="U96" s="639"/>
    </row>
    <row r="97" spans="1:21" ht="5.0999999999999996" customHeight="1" thickBot="1" x14ac:dyDescent="0.25"/>
    <row r="98" spans="1:21" ht="15.75" thickBot="1" x14ac:dyDescent="0.3">
      <c r="A98" s="598"/>
      <c r="B98" s="599" t="s">
        <v>1393</v>
      </c>
      <c r="C98" s="600"/>
      <c r="D98" s="600"/>
      <c r="E98" s="600"/>
      <c r="F98" s="600"/>
      <c r="G98" s="600"/>
      <c r="H98" s="600"/>
      <c r="I98" s="612"/>
      <c r="J98" s="632">
        <f>SUM(J96,J89,J82,J76,L70,J57,J50,J43,J34,U27)</f>
        <v>647.21</v>
      </c>
      <c r="K98" s="597"/>
      <c r="L98" s="597"/>
      <c r="M98" s="597"/>
      <c r="N98" s="597"/>
      <c r="O98" s="597"/>
      <c r="P98" s="597"/>
      <c r="Q98" s="597"/>
      <c r="R98" s="597"/>
      <c r="S98" s="597"/>
      <c r="T98" s="597"/>
      <c r="U98" s="639"/>
    </row>
    <row r="100" spans="1:21" ht="25.5" x14ac:dyDescent="0.2">
      <c r="B100" s="678" t="s">
        <v>1395</v>
      </c>
      <c r="L100" s="391"/>
    </row>
    <row r="102" spans="1:21" x14ac:dyDescent="0.2">
      <c r="A102" s="394"/>
      <c r="B102" s="545"/>
      <c r="C102" s="546"/>
      <c r="D102" s="546"/>
      <c r="E102" s="546"/>
      <c r="F102" s="546"/>
      <c r="G102" s="546"/>
      <c r="I102" s="546"/>
      <c r="J102" s="546"/>
      <c r="K102" s="546"/>
      <c r="L102" s="546"/>
      <c r="M102" s="546"/>
      <c r="N102" s="546"/>
      <c r="O102" s="546"/>
      <c r="P102" s="546"/>
      <c r="Q102" s="546"/>
      <c r="R102" s="546"/>
      <c r="S102" s="546"/>
      <c r="T102" s="546"/>
    </row>
  </sheetData>
  <mergeCells count="48">
    <mergeCell ref="A84:A85"/>
    <mergeCell ref="B84:B85"/>
    <mergeCell ref="J84:J85"/>
    <mergeCell ref="A86:A87"/>
    <mergeCell ref="A78:A79"/>
    <mergeCell ref="B78:B79"/>
    <mergeCell ref="J78:J79"/>
    <mergeCell ref="A80:A81"/>
    <mergeCell ref="J52:J53"/>
    <mergeCell ref="A72:A73"/>
    <mergeCell ref="B72:B73"/>
    <mergeCell ref="J72:J73"/>
    <mergeCell ref="A74:A75"/>
    <mergeCell ref="A54:A56"/>
    <mergeCell ref="A59:A60"/>
    <mergeCell ref="B59:B60"/>
    <mergeCell ref="U23:U25"/>
    <mergeCell ref="A19:U19"/>
    <mergeCell ref="A36:A37"/>
    <mergeCell ref="B36:B37"/>
    <mergeCell ref="J36:J37"/>
    <mergeCell ref="A29:A30"/>
    <mergeCell ref="B29:B30"/>
    <mergeCell ref="J29:J30"/>
    <mergeCell ref="A31:A33"/>
    <mergeCell ref="A91:A92"/>
    <mergeCell ref="B91:B92"/>
    <mergeCell ref="J91:J92"/>
    <mergeCell ref="A93:A94"/>
    <mergeCell ref="A18:T18"/>
    <mergeCell ref="A23:A25"/>
    <mergeCell ref="B23:B25"/>
    <mergeCell ref="A38:A42"/>
    <mergeCell ref="L59:L60"/>
    <mergeCell ref="A61:A63"/>
    <mergeCell ref="A45:A46"/>
    <mergeCell ref="B45:B46"/>
    <mergeCell ref="J45:J46"/>
    <mergeCell ref="A47:A49"/>
    <mergeCell ref="A52:A53"/>
    <mergeCell ref="B52:B53"/>
    <mergeCell ref="A16:G16"/>
    <mergeCell ref="A17:G17"/>
    <mergeCell ref="A11:G11"/>
    <mergeCell ref="A12:G12"/>
    <mergeCell ref="A13:G13"/>
    <mergeCell ref="A14:G14"/>
    <mergeCell ref="A15:G15"/>
  </mergeCells>
  <pageMargins left="0.23622047244094491" right="0.23622047244094491" top="0.74803149606299213" bottom="0.74803149606299213" header="0.31496062992125984" footer="0.31496062992125984"/>
  <pageSetup paperSize="9" scale="30" orientation="landscape" r:id="rId1"/>
  <drawing r:id="rId2"/>
  <legacyDrawing r:id="rId3"/>
  <oleObjects>
    <mc:AlternateContent xmlns:mc="http://schemas.openxmlformats.org/markup-compatibility/2006">
      <mc:Choice Requires="x14">
        <oleObject progId="PBrush" shapeId="478209" r:id="rId4">
          <objectPr defaultSize="0" autoPict="0" r:id="rId5">
            <anchor moveWithCells="1" sizeWithCells="1">
              <from>
                <xdr:col>1</xdr:col>
                <xdr:colOff>4410075</xdr:colOff>
                <xdr:row>0</xdr:row>
                <xdr:rowOff>114300</xdr:rowOff>
              </from>
              <to>
                <xdr:col>2</xdr:col>
                <xdr:colOff>400050</xdr:colOff>
                <xdr:row>5</xdr:row>
                <xdr:rowOff>161925</xdr:rowOff>
              </to>
            </anchor>
          </objectPr>
        </oleObject>
      </mc:Choice>
      <mc:Fallback>
        <oleObject progId="PBrush" shapeId="47820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9"/>
  <sheetViews>
    <sheetView view="pageBreakPreview" zoomScaleNormal="100" zoomScaleSheetLayoutView="100" workbookViewId="0">
      <selection activeCell="E5" sqref="E5:F5"/>
    </sheetView>
  </sheetViews>
  <sheetFormatPr defaultRowHeight="12.75" x14ac:dyDescent="0.2"/>
  <cols>
    <col min="1" max="1" width="5.140625" style="394" bestFit="1" customWidth="1"/>
    <col min="2" max="2" width="35.7109375" style="389" bestFit="1" customWidth="1"/>
    <col min="3" max="3" width="5.5703125" style="389" bestFit="1" customWidth="1"/>
    <col min="4" max="4" width="8" style="389" bestFit="1" customWidth="1"/>
    <col min="5" max="6" width="8" style="389" customWidth="1"/>
    <col min="7" max="8" width="12.5703125" style="389" bestFit="1" customWidth="1"/>
    <col min="9" max="9" width="17.5703125" style="389" customWidth="1"/>
    <col min="10" max="10" width="10.42578125" style="389" customWidth="1"/>
    <col min="11" max="11" width="10.5703125" style="389" bestFit="1" customWidth="1"/>
    <col min="12" max="255" width="9.140625" style="389"/>
    <col min="256" max="256" width="5.140625" style="389" bestFit="1" customWidth="1"/>
    <col min="257" max="257" width="35.7109375" style="389" bestFit="1" customWidth="1"/>
    <col min="258" max="258" width="5.5703125" style="389" bestFit="1" customWidth="1"/>
    <col min="259" max="259" width="8" style="389" bestFit="1" customWidth="1"/>
    <col min="260" max="261" width="8" style="389" customWidth="1"/>
    <col min="262" max="263" width="12.5703125" style="389" bestFit="1" customWidth="1"/>
    <col min="264" max="264" width="17.5703125" style="389" customWidth="1"/>
    <col min="265" max="265" width="12.42578125" style="389" customWidth="1"/>
    <col min="266" max="266" width="10.42578125" style="389" customWidth="1"/>
    <col min="267" max="267" width="10.5703125" style="389" bestFit="1" customWidth="1"/>
    <col min="268" max="511" width="9.140625" style="389"/>
    <col min="512" max="512" width="5.140625" style="389" bestFit="1" customWidth="1"/>
    <col min="513" max="513" width="35.7109375" style="389" bestFit="1" customWidth="1"/>
    <col min="514" max="514" width="5.5703125" style="389" bestFit="1" customWidth="1"/>
    <col min="515" max="515" width="8" style="389" bestFit="1" customWidth="1"/>
    <col min="516" max="517" width="8" style="389" customWidth="1"/>
    <col min="518" max="519" width="12.5703125" style="389" bestFit="1" customWidth="1"/>
    <col min="520" max="520" width="17.5703125" style="389" customWidth="1"/>
    <col min="521" max="521" width="12.42578125" style="389" customWidth="1"/>
    <col min="522" max="522" width="10.42578125" style="389" customWidth="1"/>
    <col min="523" max="523" width="10.5703125" style="389" bestFit="1" customWidth="1"/>
    <col min="524" max="767" width="9.140625" style="389"/>
    <col min="768" max="768" width="5.140625" style="389" bestFit="1" customWidth="1"/>
    <col min="769" max="769" width="35.7109375" style="389" bestFit="1" customWidth="1"/>
    <col min="770" max="770" width="5.5703125" style="389" bestFit="1" customWidth="1"/>
    <col min="771" max="771" width="8" style="389" bestFit="1" customWidth="1"/>
    <col min="772" max="773" width="8" style="389" customWidth="1"/>
    <col min="774" max="775" width="12.5703125" style="389" bestFit="1" customWidth="1"/>
    <col min="776" max="776" width="17.5703125" style="389" customWidth="1"/>
    <col min="777" max="777" width="12.42578125" style="389" customWidth="1"/>
    <col min="778" max="778" width="10.42578125" style="389" customWidth="1"/>
    <col min="779" max="779" width="10.5703125" style="389" bestFit="1" customWidth="1"/>
    <col min="780" max="1023" width="9.140625" style="389"/>
    <col min="1024" max="1024" width="5.140625" style="389" bestFit="1" customWidth="1"/>
    <col min="1025" max="1025" width="35.7109375" style="389" bestFit="1" customWidth="1"/>
    <col min="1026" max="1026" width="5.5703125" style="389" bestFit="1" customWidth="1"/>
    <col min="1027" max="1027" width="8" style="389" bestFit="1" customWidth="1"/>
    <col min="1028" max="1029" width="8" style="389" customWidth="1"/>
    <col min="1030" max="1031" width="12.5703125" style="389" bestFit="1" customWidth="1"/>
    <col min="1032" max="1032" width="17.5703125" style="389" customWidth="1"/>
    <col min="1033" max="1033" width="12.42578125" style="389" customWidth="1"/>
    <col min="1034" max="1034" width="10.42578125" style="389" customWidth="1"/>
    <col min="1035" max="1035" width="10.5703125" style="389" bestFit="1" customWidth="1"/>
    <col min="1036" max="1279" width="9.140625" style="389"/>
    <col min="1280" max="1280" width="5.140625" style="389" bestFit="1" customWidth="1"/>
    <col min="1281" max="1281" width="35.7109375" style="389" bestFit="1" customWidth="1"/>
    <col min="1282" max="1282" width="5.5703125" style="389" bestFit="1" customWidth="1"/>
    <col min="1283" max="1283" width="8" style="389" bestFit="1" customWidth="1"/>
    <col min="1284" max="1285" width="8" style="389" customWidth="1"/>
    <col min="1286" max="1287" width="12.5703125" style="389" bestFit="1" customWidth="1"/>
    <col min="1288" max="1288" width="17.5703125" style="389" customWidth="1"/>
    <col min="1289" max="1289" width="12.42578125" style="389" customWidth="1"/>
    <col min="1290" max="1290" width="10.42578125" style="389" customWidth="1"/>
    <col min="1291" max="1291" width="10.5703125" style="389" bestFit="1" customWidth="1"/>
    <col min="1292" max="1535" width="9.140625" style="389"/>
    <col min="1536" max="1536" width="5.140625" style="389" bestFit="1" customWidth="1"/>
    <col min="1537" max="1537" width="35.7109375" style="389" bestFit="1" customWidth="1"/>
    <col min="1538" max="1538" width="5.5703125" style="389" bestFit="1" customWidth="1"/>
    <col min="1539" max="1539" width="8" style="389" bestFit="1" customWidth="1"/>
    <col min="1540" max="1541" width="8" style="389" customWidth="1"/>
    <col min="1542" max="1543" width="12.5703125" style="389" bestFit="1" customWidth="1"/>
    <col min="1544" max="1544" width="17.5703125" style="389" customWidth="1"/>
    <col min="1545" max="1545" width="12.42578125" style="389" customWidth="1"/>
    <col min="1546" max="1546" width="10.42578125" style="389" customWidth="1"/>
    <col min="1547" max="1547" width="10.5703125" style="389" bestFit="1" customWidth="1"/>
    <col min="1548" max="1791" width="9.140625" style="389"/>
    <col min="1792" max="1792" width="5.140625" style="389" bestFit="1" customWidth="1"/>
    <col min="1793" max="1793" width="35.7109375" style="389" bestFit="1" customWidth="1"/>
    <col min="1794" max="1794" width="5.5703125" style="389" bestFit="1" customWidth="1"/>
    <col min="1795" max="1795" width="8" style="389" bestFit="1" customWidth="1"/>
    <col min="1796" max="1797" width="8" style="389" customWidth="1"/>
    <col min="1798" max="1799" width="12.5703125" style="389" bestFit="1" customWidth="1"/>
    <col min="1800" max="1800" width="17.5703125" style="389" customWidth="1"/>
    <col min="1801" max="1801" width="12.42578125" style="389" customWidth="1"/>
    <col min="1802" max="1802" width="10.42578125" style="389" customWidth="1"/>
    <col min="1803" max="1803" width="10.5703125" style="389" bestFit="1" customWidth="1"/>
    <col min="1804" max="2047" width="9.140625" style="389"/>
    <col min="2048" max="2048" width="5.140625" style="389" bestFit="1" customWidth="1"/>
    <col min="2049" max="2049" width="35.7109375" style="389" bestFit="1" customWidth="1"/>
    <col min="2050" max="2050" width="5.5703125" style="389" bestFit="1" customWidth="1"/>
    <col min="2051" max="2051" width="8" style="389" bestFit="1" customWidth="1"/>
    <col min="2052" max="2053" width="8" style="389" customWidth="1"/>
    <col min="2054" max="2055" width="12.5703125" style="389" bestFit="1" customWidth="1"/>
    <col min="2056" max="2056" width="17.5703125" style="389" customWidth="1"/>
    <col min="2057" max="2057" width="12.42578125" style="389" customWidth="1"/>
    <col min="2058" max="2058" width="10.42578125" style="389" customWidth="1"/>
    <col min="2059" max="2059" width="10.5703125" style="389" bestFit="1" customWidth="1"/>
    <col min="2060" max="2303" width="9.140625" style="389"/>
    <col min="2304" max="2304" width="5.140625" style="389" bestFit="1" customWidth="1"/>
    <col min="2305" max="2305" width="35.7109375" style="389" bestFit="1" customWidth="1"/>
    <col min="2306" max="2306" width="5.5703125" style="389" bestFit="1" customWidth="1"/>
    <col min="2307" max="2307" width="8" style="389" bestFit="1" customWidth="1"/>
    <col min="2308" max="2309" width="8" style="389" customWidth="1"/>
    <col min="2310" max="2311" width="12.5703125" style="389" bestFit="1" customWidth="1"/>
    <col min="2312" max="2312" width="17.5703125" style="389" customWidth="1"/>
    <col min="2313" max="2313" width="12.42578125" style="389" customWidth="1"/>
    <col min="2314" max="2314" width="10.42578125" style="389" customWidth="1"/>
    <col min="2315" max="2315" width="10.5703125" style="389" bestFit="1" customWidth="1"/>
    <col min="2316" max="2559" width="9.140625" style="389"/>
    <col min="2560" max="2560" width="5.140625" style="389" bestFit="1" customWidth="1"/>
    <col min="2561" max="2561" width="35.7109375" style="389" bestFit="1" customWidth="1"/>
    <col min="2562" max="2562" width="5.5703125" style="389" bestFit="1" customWidth="1"/>
    <col min="2563" max="2563" width="8" style="389" bestFit="1" customWidth="1"/>
    <col min="2564" max="2565" width="8" style="389" customWidth="1"/>
    <col min="2566" max="2567" width="12.5703125" style="389" bestFit="1" customWidth="1"/>
    <col min="2568" max="2568" width="17.5703125" style="389" customWidth="1"/>
    <col min="2569" max="2569" width="12.42578125" style="389" customWidth="1"/>
    <col min="2570" max="2570" width="10.42578125" style="389" customWidth="1"/>
    <col min="2571" max="2571" width="10.5703125" style="389" bestFit="1" customWidth="1"/>
    <col min="2572" max="2815" width="9.140625" style="389"/>
    <col min="2816" max="2816" width="5.140625" style="389" bestFit="1" customWidth="1"/>
    <col min="2817" max="2817" width="35.7109375" style="389" bestFit="1" customWidth="1"/>
    <col min="2818" max="2818" width="5.5703125" style="389" bestFit="1" customWidth="1"/>
    <col min="2819" max="2819" width="8" style="389" bestFit="1" customWidth="1"/>
    <col min="2820" max="2821" width="8" style="389" customWidth="1"/>
    <col min="2822" max="2823" width="12.5703125" style="389" bestFit="1" customWidth="1"/>
    <col min="2824" max="2824" width="17.5703125" style="389" customWidth="1"/>
    <col min="2825" max="2825" width="12.42578125" style="389" customWidth="1"/>
    <col min="2826" max="2826" width="10.42578125" style="389" customWidth="1"/>
    <col min="2827" max="2827" width="10.5703125" style="389" bestFit="1" customWidth="1"/>
    <col min="2828" max="3071" width="9.140625" style="389"/>
    <col min="3072" max="3072" width="5.140625" style="389" bestFit="1" customWidth="1"/>
    <col min="3073" max="3073" width="35.7109375" style="389" bestFit="1" customWidth="1"/>
    <col min="3074" max="3074" width="5.5703125" style="389" bestFit="1" customWidth="1"/>
    <col min="3075" max="3075" width="8" style="389" bestFit="1" customWidth="1"/>
    <col min="3076" max="3077" width="8" style="389" customWidth="1"/>
    <col min="3078" max="3079" width="12.5703125" style="389" bestFit="1" customWidth="1"/>
    <col min="3080" max="3080" width="17.5703125" style="389" customWidth="1"/>
    <col min="3081" max="3081" width="12.42578125" style="389" customWidth="1"/>
    <col min="3082" max="3082" width="10.42578125" style="389" customWidth="1"/>
    <col min="3083" max="3083" width="10.5703125" style="389" bestFit="1" customWidth="1"/>
    <col min="3084" max="3327" width="9.140625" style="389"/>
    <col min="3328" max="3328" width="5.140625" style="389" bestFit="1" customWidth="1"/>
    <col min="3329" max="3329" width="35.7109375" style="389" bestFit="1" customWidth="1"/>
    <col min="3330" max="3330" width="5.5703125" style="389" bestFit="1" customWidth="1"/>
    <col min="3331" max="3331" width="8" style="389" bestFit="1" customWidth="1"/>
    <col min="3332" max="3333" width="8" style="389" customWidth="1"/>
    <col min="3334" max="3335" width="12.5703125" style="389" bestFit="1" customWidth="1"/>
    <col min="3336" max="3336" width="17.5703125" style="389" customWidth="1"/>
    <col min="3337" max="3337" width="12.42578125" style="389" customWidth="1"/>
    <col min="3338" max="3338" width="10.42578125" style="389" customWidth="1"/>
    <col min="3339" max="3339" width="10.5703125" style="389" bestFit="1" customWidth="1"/>
    <col min="3340" max="3583" width="9.140625" style="389"/>
    <col min="3584" max="3584" width="5.140625" style="389" bestFit="1" customWidth="1"/>
    <col min="3585" max="3585" width="35.7109375" style="389" bestFit="1" customWidth="1"/>
    <col min="3586" max="3586" width="5.5703125" style="389" bestFit="1" customWidth="1"/>
    <col min="3587" max="3587" width="8" style="389" bestFit="1" customWidth="1"/>
    <col min="3588" max="3589" width="8" style="389" customWidth="1"/>
    <col min="3590" max="3591" width="12.5703125" style="389" bestFit="1" customWidth="1"/>
    <col min="3592" max="3592" width="17.5703125" style="389" customWidth="1"/>
    <col min="3593" max="3593" width="12.42578125" style="389" customWidth="1"/>
    <col min="3594" max="3594" width="10.42578125" style="389" customWidth="1"/>
    <col min="3595" max="3595" width="10.5703125" style="389" bestFit="1" customWidth="1"/>
    <col min="3596" max="3839" width="9.140625" style="389"/>
    <col min="3840" max="3840" width="5.140625" style="389" bestFit="1" customWidth="1"/>
    <col min="3841" max="3841" width="35.7109375" style="389" bestFit="1" customWidth="1"/>
    <col min="3842" max="3842" width="5.5703125" style="389" bestFit="1" customWidth="1"/>
    <col min="3843" max="3843" width="8" style="389" bestFit="1" customWidth="1"/>
    <col min="3844" max="3845" width="8" style="389" customWidth="1"/>
    <col min="3846" max="3847" width="12.5703125" style="389" bestFit="1" customWidth="1"/>
    <col min="3848" max="3848" width="17.5703125" style="389" customWidth="1"/>
    <col min="3849" max="3849" width="12.42578125" style="389" customWidth="1"/>
    <col min="3850" max="3850" width="10.42578125" style="389" customWidth="1"/>
    <col min="3851" max="3851" width="10.5703125" style="389" bestFit="1" customWidth="1"/>
    <col min="3852" max="4095" width="9.140625" style="389"/>
    <col min="4096" max="4096" width="5.140625" style="389" bestFit="1" customWidth="1"/>
    <col min="4097" max="4097" width="35.7109375" style="389" bestFit="1" customWidth="1"/>
    <col min="4098" max="4098" width="5.5703125" style="389" bestFit="1" customWidth="1"/>
    <col min="4099" max="4099" width="8" style="389" bestFit="1" customWidth="1"/>
    <col min="4100" max="4101" width="8" style="389" customWidth="1"/>
    <col min="4102" max="4103" width="12.5703125" style="389" bestFit="1" customWidth="1"/>
    <col min="4104" max="4104" width="17.5703125" style="389" customWidth="1"/>
    <col min="4105" max="4105" width="12.42578125" style="389" customWidth="1"/>
    <col min="4106" max="4106" width="10.42578125" style="389" customWidth="1"/>
    <col min="4107" max="4107" width="10.5703125" style="389" bestFit="1" customWidth="1"/>
    <col min="4108" max="4351" width="9.140625" style="389"/>
    <col min="4352" max="4352" width="5.140625" style="389" bestFit="1" customWidth="1"/>
    <col min="4353" max="4353" width="35.7109375" style="389" bestFit="1" customWidth="1"/>
    <col min="4354" max="4354" width="5.5703125" style="389" bestFit="1" customWidth="1"/>
    <col min="4355" max="4355" width="8" style="389" bestFit="1" customWidth="1"/>
    <col min="4356" max="4357" width="8" style="389" customWidth="1"/>
    <col min="4358" max="4359" width="12.5703125" style="389" bestFit="1" customWidth="1"/>
    <col min="4360" max="4360" width="17.5703125" style="389" customWidth="1"/>
    <col min="4361" max="4361" width="12.42578125" style="389" customWidth="1"/>
    <col min="4362" max="4362" width="10.42578125" style="389" customWidth="1"/>
    <col min="4363" max="4363" width="10.5703125" style="389" bestFit="1" customWidth="1"/>
    <col min="4364" max="4607" width="9.140625" style="389"/>
    <col min="4608" max="4608" width="5.140625" style="389" bestFit="1" customWidth="1"/>
    <col min="4609" max="4609" width="35.7109375" style="389" bestFit="1" customWidth="1"/>
    <col min="4610" max="4610" width="5.5703125" style="389" bestFit="1" customWidth="1"/>
    <col min="4611" max="4611" width="8" style="389" bestFit="1" customWidth="1"/>
    <col min="4612" max="4613" width="8" style="389" customWidth="1"/>
    <col min="4614" max="4615" width="12.5703125" style="389" bestFit="1" customWidth="1"/>
    <col min="4616" max="4616" width="17.5703125" style="389" customWidth="1"/>
    <col min="4617" max="4617" width="12.42578125" style="389" customWidth="1"/>
    <col min="4618" max="4618" width="10.42578125" style="389" customWidth="1"/>
    <col min="4619" max="4619" width="10.5703125" style="389" bestFit="1" customWidth="1"/>
    <col min="4620" max="4863" width="9.140625" style="389"/>
    <col min="4864" max="4864" width="5.140625" style="389" bestFit="1" customWidth="1"/>
    <col min="4865" max="4865" width="35.7109375" style="389" bestFit="1" customWidth="1"/>
    <col min="4866" max="4866" width="5.5703125" style="389" bestFit="1" customWidth="1"/>
    <col min="4867" max="4867" width="8" style="389" bestFit="1" customWidth="1"/>
    <col min="4868" max="4869" width="8" style="389" customWidth="1"/>
    <col min="4870" max="4871" width="12.5703125" style="389" bestFit="1" customWidth="1"/>
    <col min="4872" max="4872" width="17.5703125" style="389" customWidth="1"/>
    <col min="4873" max="4873" width="12.42578125" style="389" customWidth="1"/>
    <col min="4874" max="4874" width="10.42578125" style="389" customWidth="1"/>
    <col min="4875" max="4875" width="10.5703125" style="389" bestFit="1" customWidth="1"/>
    <col min="4876" max="5119" width="9.140625" style="389"/>
    <col min="5120" max="5120" width="5.140625" style="389" bestFit="1" customWidth="1"/>
    <col min="5121" max="5121" width="35.7109375" style="389" bestFit="1" customWidth="1"/>
    <col min="5122" max="5122" width="5.5703125" style="389" bestFit="1" customWidth="1"/>
    <col min="5123" max="5123" width="8" style="389" bestFit="1" customWidth="1"/>
    <col min="5124" max="5125" width="8" style="389" customWidth="1"/>
    <col min="5126" max="5127" width="12.5703125" style="389" bestFit="1" customWidth="1"/>
    <col min="5128" max="5128" width="17.5703125" style="389" customWidth="1"/>
    <col min="5129" max="5129" width="12.42578125" style="389" customWidth="1"/>
    <col min="5130" max="5130" width="10.42578125" style="389" customWidth="1"/>
    <col min="5131" max="5131" width="10.5703125" style="389" bestFit="1" customWidth="1"/>
    <col min="5132" max="5375" width="9.140625" style="389"/>
    <col min="5376" max="5376" width="5.140625" style="389" bestFit="1" customWidth="1"/>
    <col min="5377" max="5377" width="35.7109375" style="389" bestFit="1" customWidth="1"/>
    <col min="5378" max="5378" width="5.5703125" style="389" bestFit="1" customWidth="1"/>
    <col min="5379" max="5379" width="8" style="389" bestFit="1" customWidth="1"/>
    <col min="5380" max="5381" width="8" style="389" customWidth="1"/>
    <col min="5382" max="5383" width="12.5703125" style="389" bestFit="1" customWidth="1"/>
    <col min="5384" max="5384" width="17.5703125" style="389" customWidth="1"/>
    <col min="5385" max="5385" width="12.42578125" style="389" customWidth="1"/>
    <col min="5386" max="5386" width="10.42578125" style="389" customWidth="1"/>
    <col min="5387" max="5387" width="10.5703125" style="389" bestFit="1" customWidth="1"/>
    <col min="5388" max="5631" width="9.140625" style="389"/>
    <col min="5632" max="5632" width="5.140625" style="389" bestFit="1" customWidth="1"/>
    <col min="5633" max="5633" width="35.7109375" style="389" bestFit="1" customWidth="1"/>
    <col min="5634" max="5634" width="5.5703125" style="389" bestFit="1" customWidth="1"/>
    <col min="5635" max="5635" width="8" style="389" bestFit="1" customWidth="1"/>
    <col min="5636" max="5637" width="8" style="389" customWidth="1"/>
    <col min="5638" max="5639" width="12.5703125" style="389" bestFit="1" customWidth="1"/>
    <col min="5640" max="5640" width="17.5703125" style="389" customWidth="1"/>
    <col min="5641" max="5641" width="12.42578125" style="389" customWidth="1"/>
    <col min="5642" max="5642" width="10.42578125" style="389" customWidth="1"/>
    <col min="5643" max="5643" width="10.5703125" style="389" bestFit="1" customWidth="1"/>
    <col min="5644" max="5887" width="9.140625" style="389"/>
    <col min="5888" max="5888" width="5.140625" style="389" bestFit="1" customWidth="1"/>
    <col min="5889" max="5889" width="35.7109375" style="389" bestFit="1" customWidth="1"/>
    <col min="5890" max="5890" width="5.5703125" style="389" bestFit="1" customWidth="1"/>
    <col min="5891" max="5891" width="8" style="389" bestFit="1" customWidth="1"/>
    <col min="5892" max="5893" width="8" style="389" customWidth="1"/>
    <col min="5894" max="5895" width="12.5703125" style="389" bestFit="1" customWidth="1"/>
    <col min="5896" max="5896" width="17.5703125" style="389" customWidth="1"/>
    <col min="5897" max="5897" width="12.42578125" style="389" customWidth="1"/>
    <col min="5898" max="5898" width="10.42578125" style="389" customWidth="1"/>
    <col min="5899" max="5899" width="10.5703125" style="389" bestFit="1" customWidth="1"/>
    <col min="5900" max="6143" width="9.140625" style="389"/>
    <col min="6144" max="6144" width="5.140625" style="389" bestFit="1" customWidth="1"/>
    <col min="6145" max="6145" width="35.7109375" style="389" bestFit="1" customWidth="1"/>
    <col min="6146" max="6146" width="5.5703125" style="389" bestFit="1" customWidth="1"/>
    <col min="6147" max="6147" width="8" style="389" bestFit="1" customWidth="1"/>
    <col min="6148" max="6149" width="8" style="389" customWidth="1"/>
    <col min="6150" max="6151" width="12.5703125" style="389" bestFit="1" customWidth="1"/>
    <col min="6152" max="6152" width="17.5703125" style="389" customWidth="1"/>
    <col min="6153" max="6153" width="12.42578125" style="389" customWidth="1"/>
    <col min="6154" max="6154" width="10.42578125" style="389" customWidth="1"/>
    <col min="6155" max="6155" width="10.5703125" style="389" bestFit="1" customWidth="1"/>
    <col min="6156" max="6399" width="9.140625" style="389"/>
    <col min="6400" max="6400" width="5.140625" style="389" bestFit="1" customWidth="1"/>
    <col min="6401" max="6401" width="35.7109375" style="389" bestFit="1" customWidth="1"/>
    <col min="6402" max="6402" width="5.5703125" style="389" bestFit="1" customWidth="1"/>
    <col min="6403" max="6403" width="8" style="389" bestFit="1" customWidth="1"/>
    <col min="6404" max="6405" width="8" style="389" customWidth="1"/>
    <col min="6406" max="6407" width="12.5703125" style="389" bestFit="1" customWidth="1"/>
    <col min="6408" max="6408" width="17.5703125" style="389" customWidth="1"/>
    <col min="6409" max="6409" width="12.42578125" style="389" customWidth="1"/>
    <col min="6410" max="6410" width="10.42578125" style="389" customWidth="1"/>
    <col min="6411" max="6411" width="10.5703125" style="389" bestFit="1" customWidth="1"/>
    <col min="6412" max="6655" width="9.140625" style="389"/>
    <col min="6656" max="6656" width="5.140625" style="389" bestFit="1" customWidth="1"/>
    <col min="6657" max="6657" width="35.7109375" style="389" bestFit="1" customWidth="1"/>
    <col min="6658" max="6658" width="5.5703125" style="389" bestFit="1" customWidth="1"/>
    <col min="6659" max="6659" width="8" style="389" bestFit="1" customWidth="1"/>
    <col min="6660" max="6661" width="8" style="389" customWidth="1"/>
    <col min="6662" max="6663" width="12.5703125" style="389" bestFit="1" customWidth="1"/>
    <col min="6664" max="6664" width="17.5703125" style="389" customWidth="1"/>
    <col min="6665" max="6665" width="12.42578125" style="389" customWidth="1"/>
    <col min="6666" max="6666" width="10.42578125" style="389" customWidth="1"/>
    <col min="6667" max="6667" width="10.5703125" style="389" bestFit="1" customWidth="1"/>
    <col min="6668" max="6911" width="9.140625" style="389"/>
    <col min="6912" max="6912" width="5.140625" style="389" bestFit="1" customWidth="1"/>
    <col min="6913" max="6913" width="35.7109375" style="389" bestFit="1" customWidth="1"/>
    <col min="6914" max="6914" width="5.5703125" style="389" bestFit="1" customWidth="1"/>
    <col min="6915" max="6915" width="8" style="389" bestFit="1" customWidth="1"/>
    <col min="6916" max="6917" width="8" style="389" customWidth="1"/>
    <col min="6918" max="6919" width="12.5703125" style="389" bestFit="1" customWidth="1"/>
    <col min="6920" max="6920" width="17.5703125" style="389" customWidth="1"/>
    <col min="6921" max="6921" width="12.42578125" style="389" customWidth="1"/>
    <col min="6922" max="6922" width="10.42578125" style="389" customWidth="1"/>
    <col min="6923" max="6923" width="10.5703125" style="389" bestFit="1" customWidth="1"/>
    <col min="6924" max="7167" width="9.140625" style="389"/>
    <col min="7168" max="7168" width="5.140625" style="389" bestFit="1" customWidth="1"/>
    <col min="7169" max="7169" width="35.7109375" style="389" bestFit="1" customWidth="1"/>
    <col min="7170" max="7170" width="5.5703125" style="389" bestFit="1" customWidth="1"/>
    <col min="7171" max="7171" width="8" style="389" bestFit="1" customWidth="1"/>
    <col min="7172" max="7173" width="8" style="389" customWidth="1"/>
    <col min="7174" max="7175" width="12.5703125" style="389" bestFit="1" customWidth="1"/>
    <col min="7176" max="7176" width="17.5703125" style="389" customWidth="1"/>
    <col min="7177" max="7177" width="12.42578125" style="389" customWidth="1"/>
    <col min="7178" max="7178" width="10.42578125" style="389" customWidth="1"/>
    <col min="7179" max="7179" width="10.5703125" style="389" bestFit="1" customWidth="1"/>
    <col min="7180" max="7423" width="9.140625" style="389"/>
    <col min="7424" max="7424" width="5.140625" style="389" bestFit="1" customWidth="1"/>
    <col min="7425" max="7425" width="35.7109375" style="389" bestFit="1" customWidth="1"/>
    <col min="7426" max="7426" width="5.5703125" style="389" bestFit="1" customWidth="1"/>
    <col min="7427" max="7427" width="8" style="389" bestFit="1" customWidth="1"/>
    <col min="7428" max="7429" width="8" style="389" customWidth="1"/>
    <col min="7430" max="7431" width="12.5703125" style="389" bestFit="1" customWidth="1"/>
    <col min="7432" max="7432" width="17.5703125" style="389" customWidth="1"/>
    <col min="7433" max="7433" width="12.42578125" style="389" customWidth="1"/>
    <col min="7434" max="7434" width="10.42578125" style="389" customWidth="1"/>
    <col min="7435" max="7435" width="10.5703125" style="389" bestFit="1" customWidth="1"/>
    <col min="7436" max="7679" width="9.140625" style="389"/>
    <col min="7680" max="7680" width="5.140625" style="389" bestFit="1" customWidth="1"/>
    <col min="7681" max="7681" width="35.7109375" style="389" bestFit="1" customWidth="1"/>
    <col min="7682" max="7682" width="5.5703125" style="389" bestFit="1" customWidth="1"/>
    <col min="7683" max="7683" width="8" style="389" bestFit="1" customWidth="1"/>
    <col min="7684" max="7685" width="8" style="389" customWidth="1"/>
    <col min="7686" max="7687" width="12.5703125" style="389" bestFit="1" customWidth="1"/>
    <col min="7688" max="7688" width="17.5703125" style="389" customWidth="1"/>
    <col min="7689" max="7689" width="12.42578125" style="389" customWidth="1"/>
    <col min="7690" max="7690" width="10.42578125" style="389" customWidth="1"/>
    <col min="7691" max="7691" width="10.5703125" style="389" bestFit="1" customWidth="1"/>
    <col min="7692" max="7935" width="9.140625" style="389"/>
    <col min="7936" max="7936" width="5.140625" style="389" bestFit="1" customWidth="1"/>
    <col min="7937" max="7937" width="35.7109375" style="389" bestFit="1" customWidth="1"/>
    <col min="7938" max="7938" width="5.5703125" style="389" bestFit="1" customWidth="1"/>
    <col min="7939" max="7939" width="8" style="389" bestFit="1" customWidth="1"/>
    <col min="7940" max="7941" width="8" style="389" customWidth="1"/>
    <col min="7942" max="7943" width="12.5703125" style="389" bestFit="1" customWidth="1"/>
    <col min="7944" max="7944" width="17.5703125" style="389" customWidth="1"/>
    <col min="7945" max="7945" width="12.42578125" style="389" customWidth="1"/>
    <col min="7946" max="7946" width="10.42578125" style="389" customWidth="1"/>
    <col min="7947" max="7947" width="10.5703125" style="389" bestFit="1" customWidth="1"/>
    <col min="7948" max="8191" width="9.140625" style="389"/>
    <col min="8192" max="8192" width="5.140625" style="389" bestFit="1" customWidth="1"/>
    <col min="8193" max="8193" width="35.7109375" style="389" bestFit="1" customWidth="1"/>
    <col min="8194" max="8194" width="5.5703125" style="389" bestFit="1" customWidth="1"/>
    <col min="8195" max="8195" width="8" style="389" bestFit="1" customWidth="1"/>
    <col min="8196" max="8197" width="8" style="389" customWidth="1"/>
    <col min="8198" max="8199" width="12.5703125" style="389" bestFit="1" customWidth="1"/>
    <col min="8200" max="8200" width="17.5703125" style="389" customWidth="1"/>
    <col min="8201" max="8201" width="12.42578125" style="389" customWidth="1"/>
    <col min="8202" max="8202" width="10.42578125" style="389" customWidth="1"/>
    <col min="8203" max="8203" width="10.5703125" style="389" bestFit="1" customWidth="1"/>
    <col min="8204" max="8447" width="9.140625" style="389"/>
    <col min="8448" max="8448" width="5.140625" style="389" bestFit="1" customWidth="1"/>
    <col min="8449" max="8449" width="35.7109375" style="389" bestFit="1" customWidth="1"/>
    <col min="8450" max="8450" width="5.5703125" style="389" bestFit="1" customWidth="1"/>
    <col min="8451" max="8451" width="8" style="389" bestFit="1" customWidth="1"/>
    <col min="8452" max="8453" width="8" style="389" customWidth="1"/>
    <col min="8454" max="8455" width="12.5703125" style="389" bestFit="1" customWidth="1"/>
    <col min="8456" max="8456" width="17.5703125" style="389" customWidth="1"/>
    <col min="8457" max="8457" width="12.42578125" style="389" customWidth="1"/>
    <col min="8458" max="8458" width="10.42578125" style="389" customWidth="1"/>
    <col min="8459" max="8459" width="10.5703125" style="389" bestFit="1" customWidth="1"/>
    <col min="8460" max="8703" width="9.140625" style="389"/>
    <col min="8704" max="8704" width="5.140625" style="389" bestFit="1" customWidth="1"/>
    <col min="8705" max="8705" width="35.7109375" style="389" bestFit="1" customWidth="1"/>
    <col min="8706" max="8706" width="5.5703125" style="389" bestFit="1" customWidth="1"/>
    <col min="8707" max="8707" width="8" style="389" bestFit="1" customWidth="1"/>
    <col min="8708" max="8709" width="8" style="389" customWidth="1"/>
    <col min="8710" max="8711" width="12.5703125" style="389" bestFit="1" customWidth="1"/>
    <col min="8712" max="8712" width="17.5703125" style="389" customWidth="1"/>
    <col min="8713" max="8713" width="12.42578125" style="389" customWidth="1"/>
    <col min="8714" max="8714" width="10.42578125" style="389" customWidth="1"/>
    <col min="8715" max="8715" width="10.5703125" style="389" bestFit="1" customWidth="1"/>
    <col min="8716" max="8959" width="9.140625" style="389"/>
    <col min="8960" max="8960" width="5.140625" style="389" bestFit="1" customWidth="1"/>
    <col min="8961" max="8961" width="35.7109375" style="389" bestFit="1" customWidth="1"/>
    <col min="8962" max="8962" width="5.5703125" style="389" bestFit="1" customWidth="1"/>
    <col min="8963" max="8963" width="8" style="389" bestFit="1" customWidth="1"/>
    <col min="8964" max="8965" width="8" style="389" customWidth="1"/>
    <col min="8966" max="8967" width="12.5703125" style="389" bestFit="1" customWidth="1"/>
    <col min="8968" max="8968" width="17.5703125" style="389" customWidth="1"/>
    <col min="8969" max="8969" width="12.42578125" style="389" customWidth="1"/>
    <col min="8970" max="8970" width="10.42578125" style="389" customWidth="1"/>
    <col min="8971" max="8971" width="10.5703125" style="389" bestFit="1" customWidth="1"/>
    <col min="8972" max="9215" width="9.140625" style="389"/>
    <col min="9216" max="9216" width="5.140625" style="389" bestFit="1" customWidth="1"/>
    <col min="9217" max="9217" width="35.7109375" style="389" bestFit="1" customWidth="1"/>
    <col min="9218" max="9218" width="5.5703125" style="389" bestFit="1" customWidth="1"/>
    <col min="9219" max="9219" width="8" style="389" bestFit="1" customWidth="1"/>
    <col min="9220" max="9221" width="8" style="389" customWidth="1"/>
    <col min="9222" max="9223" width="12.5703125" style="389" bestFit="1" customWidth="1"/>
    <col min="9224" max="9224" width="17.5703125" style="389" customWidth="1"/>
    <col min="9225" max="9225" width="12.42578125" style="389" customWidth="1"/>
    <col min="9226" max="9226" width="10.42578125" style="389" customWidth="1"/>
    <col min="9227" max="9227" width="10.5703125" style="389" bestFit="1" customWidth="1"/>
    <col min="9228" max="9471" width="9.140625" style="389"/>
    <col min="9472" max="9472" width="5.140625" style="389" bestFit="1" customWidth="1"/>
    <col min="9473" max="9473" width="35.7109375" style="389" bestFit="1" customWidth="1"/>
    <col min="9474" max="9474" width="5.5703125" style="389" bestFit="1" customWidth="1"/>
    <col min="9475" max="9475" width="8" style="389" bestFit="1" customWidth="1"/>
    <col min="9476" max="9477" width="8" style="389" customWidth="1"/>
    <col min="9478" max="9479" width="12.5703125" style="389" bestFit="1" customWidth="1"/>
    <col min="9480" max="9480" width="17.5703125" style="389" customWidth="1"/>
    <col min="9481" max="9481" width="12.42578125" style="389" customWidth="1"/>
    <col min="9482" max="9482" width="10.42578125" style="389" customWidth="1"/>
    <col min="9483" max="9483" width="10.5703125" style="389" bestFit="1" customWidth="1"/>
    <col min="9484" max="9727" width="9.140625" style="389"/>
    <col min="9728" max="9728" width="5.140625" style="389" bestFit="1" customWidth="1"/>
    <col min="9729" max="9729" width="35.7109375" style="389" bestFit="1" customWidth="1"/>
    <col min="9730" max="9730" width="5.5703125" style="389" bestFit="1" customWidth="1"/>
    <col min="9731" max="9731" width="8" style="389" bestFit="1" customWidth="1"/>
    <col min="9732" max="9733" width="8" style="389" customWidth="1"/>
    <col min="9734" max="9735" width="12.5703125" style="389" bestFit="1" customWidth="1"/>
    <col min="9736" max="9736" width="17.5703125" style="389" customWidth="1"/>
    <col min="9737" max="9737" width="12.42578125" style="389" customWidth="1"/>
    <col min="9738" max="9738" width="10.42578125" style="389" customWidth="1"/>
    <col min="9739" max="9739" width="10.5703125" style="389" bestFit="1" customWidth="1"/>
    <col min="9740" max="9983" width="9.140625" style="389"/>
    <col min="9984" max="9984" width="5.140625" style="389" bestFit="1" customWidth="1"/>
    <col min="9985" max="9985" width="35.7109375" style="389" bestFit="1" customWidth="1"/>
    <col min="9986" max="9986" width="5.5703125" style="389" bestFit="1" customWidth="1"/>
    <col min="9987" max="9987" width="8" style="389" bestFit="1" customWidth="1"/>
    <col min="9988" max="9989" width="8" style="389" customWidth="1"/>
    <col min="9990" max="9991" width="12.5703125" style="389" bestFit="1" customWidth="1"/>
    <col min="9992" max="9992" width="17.5703125" style="389" customWidth="1"/>
    <col min="9993" max="9993" width="12.42578125" style="389" customWidth="1"/>
    <col min="9994" max="9994" width="10.42578125" style="389" customWidth="1"/>
    <col min="9995" max="9995" width="10.5703125" style="389" bestFit="1" customWidth="1"/>
    <col min="9996" max="10239" width="9.140625" style="389"/>
    <col min="10240" max="10240" width="5.140625" style="389" bestFit="1" customWidth="1"/>
    <col min="10241" max="10241" width="35.7109375" style="389" bestFit="1" customWidth="1"/>
    <col min="10242" max="10242" width="5.5703125" style="389" bestFit="1" customWidth="1"/>
    <col min="10243" max="10243" width="8" style="389" bestFit="1" customWidth="1"/>
    <col min="10244" max="10245" width="8" style="389" customWidth="1"/>
    <col min="10246" max="10247" width="12.5703125" style="389" bestFit="1" customWidth="1"/>
    <col min="10248" max="10248" width="17.5703125" style="389" customWidth="1"/>
    <col min="10249" max="10249" width="12.42578125" style="389" customWidth="1"/>
    <col min="10250" max="10250" width="10.42578125" style="389" customWidth="1"/>
    <col min="10251" max="10251" width="10.5703125" style="389" bestFit="1" customWidth="1"/>
    <col min="10252" max="10495" width="9.140625" style="389"/>
    <col min="10496" max="10496" width="5.140625" style="389" bestFit="1" customWidth="1"/>
    <col min="10497" max="10497" width="35.7109375" style="389" bestFit="1" customWidth="1"/>
    <col min="10498" max="10498" width="5.5703125" style="389" bestFit="1" customWidth="1"/>
    <col min="10499" max="10499" width="8" style="389" bestFit="1" customWidth="1"/>
    <col min="10500" max="10501" width="8" style="389" customWidth="1"/>
    <col min="10502" max="10503" width="12.5703125" style="389" bestFit="1" customWidth="1"/>
    <col min="10504" max="10504" width="17.5703125" style="389" customWidth="1"/>
    <col min="10505" max="10505" width="12.42578125" style="389" customWidth="1"/>
    <col min="10506" max="10506" width="10.42578125" style="389" customWidth="1"/>
    <col min="10507" max="10507" width="10.5703125" style="389" bestFit="1" customWidth="1"/>
    <col min="10508" max="10751" width="9.140625" style="389"/>
    <col min="10752" max="10752" width="5.140625" style="389" bestFit="1" customWidth="1"/>
    <col min="10753" max="10753" width="35.7109375" style="389" bestFit="1" customWidth="1"/>
    <col min="10754" max="10754" width="5.5703125" style="389" bestFit="1" customWidth="1"/>
    <col min="10755" max="10755" width="8" style="389" bestFit="1" customWidth="1"/>
    <col min="10756" max="10757" width="8" style="389" customWidth="1"/>
    <col min="10758" max="10759" width="12.5703125" style="389" bestFit="1" customWidth="1"/>
    <col min="10760" max="10760" width="17.5703125" style="389" customWidth="1"/>
    <col min="10761" max="10761" width="12.42578125" style="389" customWidth="1"/>
    <col min="10762" max="10762" width="10.42578125" style="389" customWidth="1"/>
    <col min="10763" max="10763" width="10.5703125" style="389" bestFit="1" customWidth="1"/>
    <col min="10764" max="11007" width="9.140625" style="389"/>
    <col min="11008" max="11008" width="5.140625" style="389" bestFit="1" customWidth="1"/>
    <col min="11009" max="11009" width="35.7109375" style="389" bestFit="1" customWidth="1"/>
    <col min="11010" max="11010" width="5.5703125" style="389" bestFit="1" customWidth="1"/>
    <col min="11011" max="11011" width="8" style="389" bestFit="1" customWidth="1"/>
    <col min="11012" max="11013" width="8" style="389" customWidth="1"/>
    <col min="11014" max="11015" width="12.5703125" style="389" bestFit="1" customWidth="1"/>
    <col min="11016" max="11016" width="17.5703125" style="389" customWidth="1"/>
    <col min="11017" max="11017" width="12.42578125" style="389" customWidth="1"/>
    <col min="11018" max="11018" width="10.42578125" style="389" customWidth="1"/>
    <col min="11019" max="11019" width="10.5703125" style="389" bestFit="1" customWidth="1"/>
    <col min="11020" max="11263" width="9.140625" style="389"/>
    <col min="11264" max="11264" width="5.140625" style="389" bestFit="1" customWidth="1"/>
    <col min="11265" max="11265" width="35.7109375" style="389" bestFit="1" customWidth="1"/>
    <col min="11266" max="11266" width="5.5703125" style="389" bestFit="1" customWidth="1"/>
    <col min="11267" max="11267" width="8" style="389" bestFit="1" customWidth="1"/>
    <col min="11268" max="11269" width="8" style="389" customWidth="1"/>
    <col min="11270" max="11271" width="12.5703125" style="389" bestFit="1" customWidth="1"/>
    <col min="11272" max="11272" width="17.5703125" style="389" customWidth="1"/>
    <col min="11273" max="11273" width="12.42578125" style="389" customWidth="1"/>
    <col min="11274" max="11274" width="10.42578125" style="389" customWidth="1"/>
    <col min="11275" max="11275" width="10.5703125" style="389" bestFit="1" customWidth="1"/>
    <col min="11276" max="11519" width="9.140625" style="389"/>
    <col min="11520" max="11520" width="5.140625" style="389" bestFit="1" customWidth="1"/>
    <col min="11521" max="11521" width="35.7109375" style="389" bestFit="1" customWidth="1"/>
    <col min="11522" max="11522" width="5.5703125" style="389" bestFit="1" customWidth="1"/>
    <col min="11523" max="11523" width="8" style="389" bestFit="1" customWidth="1"/>
    <col min="11524" max="11525" width="8" style="389" customWidth="1"/>
    <col min="11526" max="11527" width="12.5703125" style="389" bestFit="1" customWidth="1"/>
    <col min="11528" max="11528" width="17.5703125" style="389" customWidth="1"/>
    <col min="11529" max="11529" width="12.42578125" style="389" customWidth="1"/>
    <col min="11530" max="11530" width="10.42578125" style="389" customWidth="1"/>
    <col min="11531" max="11531" width="10.5703125" style="389" bestFit="1" customWidth="1"/>
    <col min="11532" max="11775" width="9.140625" style="389"/>
    <col min="11776" max="11776" width="5.140625" style="389" bestFit="1" customWidth="1"/>
    <col min="11777" max="11777" width="35.7109375" style="389" bestFit="1" customWidth="1"/>
    <col min="11778" max="11778" width="5.5703125" style="389" bestFit="1" customWidth="1"/>
    <col min="11779" max="11779" width="8" style="389" bestFit="1" customWidth="1"/>
    <col min="11780" max="11781" width="8" style="389" customWidth="1"/>
    <col min="11782" max="11783" width="12.5703125" style="389" bestFit="1" customWidth="1"/>
    <col min="11784" max="11784" width="17.5703125" style="389" customWidth="1"/>
    <col min="11785" max="11785" width="12.42578125" style="389" customWidth="1"/>
    <col min="11786" max="11786" width="10.42578125" style="389" customWidth="1"/>
    <col min="11787" max="11787" width="10.5703125" style="389" bestFit="1" customWidth="1"/>
    <col min="11788" max="12031" width="9.140625" style="389"/>
    <col min="12032" max="12032" width="5.140625" style="389" bestFit="1" customWidth="1"/>
    <col min="12033" max="12033" width="35.7109375" style="389" bestFit="1" customWidth="1"/>
    <col min="12034" max="12034" width="5.5703125" style="389" bestFit="1" customWidth="1"/>
    <col min="12035" max="12035" width="8" style="389" bestFit="1" customWidth="1"/>
    <col min="12036" max="12037" width="8" style="389" customWidth="1"/>
    <col min="12038" max="12039" width="12.5703125" style="389" bestFit="1" customWidth="1"/>
    <col min="12040" max="12040" width="17.5703125" style="389" customWidth="1"/>
    <col min="12041" max="12041" width="12.42578125" style="389" customWidth="1"/>
    <col min="12042" max="12042" width="10.42578125" style="389" customWidth="1"/>
    <col min="12043" max="12043" width="10.5703125" style="389" bestFit="1" customWidth="1"/>
    <col min="12044" max="12287" width="9.140625" style="389"/>
    <col min="12288" max="12288" width="5.140625" style="389" bestFit="1" customWidth="1"/>
    <col min="12289" max="12289" width="35.7109375" style="389" bestFit="1" customWidth="1"/>
    <col min="12290" max="12290" width="5.5703125" style="389" bestFit="1" customWidth="1"/>
    <col min="12291" max="12291" width="8" style="389" bestFit="1" customWidth="1"/>
    <col min="12292" max="12293" width="8" style="389" customWidth="1"/>
    <col min="12294" max="12295" width="12.5703125" style="389" bestFit="1" customWidth="1"/>
    <col min="12296" max="12296" width="17.5703125" style="389" customWidth="1"/>
    <col min="12297" max="12297" width="12.42578125" style="389" customWidth="1"/>
    <col min="12298" max="12298" width="10.42578125" style="389" customWidth="1"/>
    <col min="12299" max="12299" width="10.5703125" style="389" bestFit="1" customWidth="1"/>
    <col min="12300" max="12543" width="9.140625" style="389"/>
    <col min="12544" max="12544" width="5.140625" style="389" bestFit="1" customWidth="1"/>
    <col min="12545" max="12545" width="35.7109375" style="389" bestFit="1" customWidth="1"/>
    <col min="12546" max="12546" width="5.5703125" style="389" bestFit="1" customWidth="1"/>
    <col min="12547" max="12547" width="8" style="389" bestFit="1" customWidth="1"/>
    <col min="12548" max="12549" width="8" style="389" customWidth="1"/>
    <col min="12550" max="12551" width="12.5703125" style="389" bestFit="1" customWidth="1"/>
    <col min="12552" max="12552" width="17.5703125" style="389" customWidth="1"/>
    <col min="12553" max="12553" width="12.42578125" style="389" customWidth="1"/>
    <col min="12554" max="12554" width="10.42578125" style="389" customWidth="1"/>
    <col min="12555" max="12555" width="10.5703125" style="389" bestFit="1" customWidth="1"/>
    <col min="12556" max="12799" width="9.140625" style="389"/>
    <col min="12800" max="12800" width="5.140625" style="389" bestFit="1" customWidth="1"/>
    <col min="12801" max="12801" width="35.7109375" style="389" bestFit="1" customWidth="1"/>
    <col min="12802" max="12802" width="5.5703125" style="389" bestFit="1" customWidth="1"/>
    <col min="12803" max="12803" width="8" style="389" bestFit="1" customWidth="1"/>
    <col min="12804" max="12805" width="8" style="389" customWidth="1"/>
    <col min="12806" max="12807" width="12.5703125" style="389" bestFit="1" customWidth="1"/>
    <col min="12808" max="12808" width="17.5703125" style="389" customWidth="1"/>
    <col min="12809" max="12809" width="12.42578125" style="389" customWidth="1"/>
    <col min="12810" max="12810" width="10.42578125" style="389" customWidth="1"/>
    <col min="12811" max="12811" width="10.5703125" style="389" bestFit="1" customWidth="1"/>
    <col min="12812" max="13055" width="9.140625" style="389"/>
    <col min="13056" max="13056" width="5.140625" style="389" bestFit="1" customWidth="1"/>
    <col min="13057" max="13057" width="35.7109375" style="389" bestFit="1" customWidth="1"/>
    <col min="13058" max="13058" width="5.5703125" style="389" bestFit="1" customWidth="1"/>
    <col min="13059" max="13059" width="8" style="389" bestFit="1" customWidth="1"/>
    <col min="13060" max="13061" width="8" style="389" customWidth="1"/>
    <col min="13062" max="13063" width="12.5703125" style="389" bestFit="1" customWidth="1"/>
    <col min="13064" max="13064" width="17.5703125" style="389" customWidth="1"/>
    <col min="13065" max="13065" width="12.42578125" style="389" customWidth="1"/>
    <col min="13066" max="13066" width="10.42578125" style="389" customWidth="1"/>
    <col min="13067" max="13067" width="10.5703125" style="389" bestFit="1" customWidth="1"/>
    <col min="13068" max="13311" width="9.140625" style="389"/>
    <col min="13312" max="13312" width="5.140625" style="389" bestFit="1" customWidth="1"/>
    <col min="13313" max="13313" width="35.7109375" style="389" bestFit="1" customWidth="1"/>
    <col min="13314" max="13314" width="5.5703125" style="389" bestFit="1" customWidth="1"/>
    <col min="13315" max="13315" width="8" style="389" bestFit="1" customWidth="1"/>
    <col min="13316" max="13317" width="8" style="389" customWidth="1"/>
    <col min="13318" max="13319" width="12.5703125" style="389" bestFit="1" customWidth="1"/>
    <col min="13320" max="13320" width="17.5703125" style="389" customWidth="1"/>
    <col min="13321" max="13321" width="12.42578125" style="389" customWidth="1"/>
    <col min="13322" max="13322" width="10.42578125" style="389" customWidth="1"/>
    <col min="13323" max="13323" width="10.5703125" style="389" bestFit="1" customWidth="1"/>
    <col min="13324" max="13567" width="9.140625" style="389"/>
    <col min="13568" max="13568" width="5.140625" style="389" bestFit="1" customWidth="1"/>
    <col min="13569" max="13569" width="35.7109375" style="389" bestFit="1" customWidth="1"/>
    <col min="13570" max="13570" width="5.5703125" style="389" bestFit="1" customWidth="1"/>
    <col min="13571" max="13571" width="8" style="389" bestFit="1" customWidth="1"/>
    <col min="13572" max="13573" width="8" style="389" customWidth="1"/>
    <col min="13574" max="13575" width="12.5703125" style="389" bestFit="1" customWidth="1"/>
    <col min="13576" max="13576" width="17.5703125" style="389" customWidth="1"/>
    <col min="13577" max="13577" width="12.42578125" style="389" customWidth="1"/>
    <col min="13578" max="13578" width="10.42578125" style="389" customWidth="1"/>
    <col min="13579" max="13579" width="10.5703125" style="389" bestFit="1" customWidth="1"/>
    <col min="13580" max="13823" width="9.140625" style="389"/>
    <col min="13824" max="13824" width="5.140625" style="389" bestFit="1" customWidth="1"/>
    <col min="13825" max="13825" width="35.7109375" style="389" bestFit="1" customWidth="1"/>
    <col min="13826" max="13826" width="5.5703125" style="389" bestFit="1" customWidth="1"/>
    <col min="13827" max="13827" width="8" style="389" bestFit="1" customWidth="1"/>
    <col min="13828" max="13829" width="8" style="389" customWidth="1"/>
    <col min="13830" max="13831" width="12.5703125" style="389" bestFit="1" customWidth="1"/>
    <col min="13832" max="13832" width="17.5703125" style="389" customWidth="1"/>
    <col min="13833" max="13833" width="12.42578125" style="389" customWidth="1"/>
    <col min="13834" max="13834" width="10.42578125" style="389" customWidth="1"/>
    <col min="13835" max="13835" width="10.5703125" style="389" bestFit="1" customWidth="1"/>
    <col min="13836" max="14079" width="9.140625" style="389"/>
    <col min="14080" max="14080" width="5.140625" style="389" bestFit="1" customWidth="1"/>
    <col min="14081" max="14081" width="35.7109375" style="389" bestFit="1" customWidth="1"/>
    <col min="14082" max="14082" width="5.5703125" style="389" bestFit="1" customWidth="1"/>
    <col min="14083" max="14083" width="8" style="389" bestFit="1" customWidth="1"/>
    <col min="14084" max="14085" width="8" style="389" customWidth="1"/>
    <col min="14086" max="14087" width="12.5703125" style="389" bestFit="1" customWidth="1"/>
    <col min="14088" max="14088" width="17.5703125" style="389" customWidth="1"/>
    <col min="14089" max="14089" width="12.42578125" style="389" customWidth="1"/>
    <col min="14090" max="14090" width="10.42578125" style="389" customWidth="1"/>
    <col min="14091" max="14091" width="10.5703125" style="389" bestFit="1" customWidth="1"/>
    <col min="14092" max="14335" width="9.140625" style="389"/>
    <col min="14336" max="14336" width="5.140625" style="389" bestFit="1" customWidth="1"/>
    <col min="14337" max="14337" width="35.7109375" style="389" bestFit="1" customWidth="1"/>
    <col min="14338" max="14338" width="5.5703125" style="389" bestFit="1" customWidth="1"/>
    <col min="14339" max="14339" width="8" style="389" bestFit="1" customWidth="1"/>
    <col min="14340" max="14341" width="8" style="389" customWidth="1"/>
    <col min="14342" max="14343" width="12.5703125" style="389" bestFit="1" customWidth="1"/>
    <col min="14344" max="14344" width="17.5703125" style="389" customWidth="1"/>
    <col min="14345" max="14345" width="12.42578125" style="389" customWidth="1"/>
    <col min="14346" max="14346" width="10.42578125" style="389" customWidth="1"/>
    <col min="14347" max="14347" width="10.5703125" style="389" bestFit="1" customWidth="1"/>
    <col min="14348" max="14591" width="9.140625" style="389"/>
    <col min="14592" max="14592" width="5.140625" style="389" bestFit="1" customWidth="1"/>
    <col min="14593" max="14593" width="35.7109375" style="389" bestFit="1" customWidth="1"/>
    <col min="14594" max="14594" width="5.5703125" style="389" bestFit="1" customWidth="1"/>
    <col min="14595" max="14595" width="8" style="389" bestFit="1" customWidth="1"/>
    <col min="14596" max="14597" width="8" style="389" customWidth="1"/>
    <col min="14598" max="14599" width="12.5703125" style="389" bestFit="1" customWidth="1"/>
    <col min="14600" max="14600" width="17.5703125" style="389" customWidth="1"/>
    <col min="14601" max="14601" width="12.42578125" style="389" customWidth="1"/>
    <col min="14602" max="14602" width="10.42578125" style="389" customWidth="1"/>
    <col min="14603" max="14603" width="10.5703125" style="389" bestFit="1" customWidth="1"/>
    <col min="14604" max="14847" width="9.140625" style="389"/>
    <col min="14848" max="14848" width="5.140625" style="389" bestFit="1" customWidth="1"/>
    <col min="14849" max="14849" width="35.7109375" style="389" bestFit="1" customWidth="1"/>
    <col min="14850" max="14850" width="5.5703125" style="389" bestFit="1" customWidth="1"/>
    <col min="14851" max="14851" width="8" style="389" bestFit="1" customWidth="1"/>
    <col min="14852" max="14853" width="8" style="389" customWidth="1"/>
    <col min="14854" max="14855" width="12.5703125" style="389" bestFit="1" customWidth="1"/>
    <col min="14856" max="14856" width="17.5703125" style="389" customWidth="1"/>
    <col min="14857" max="14857" width="12.42578125" style="389" customWidth="1"/>
    <col min="14858" max="14858" width="10.42578125" style="389" customWidth="1"/>
    <col min="14859" max="14859" width="10.5703125" style="389" bestFit="1" customWidth="1"/>
    <col min="14860" max="15103" width="9.140625" style="389"/>
    <col min="15104" max="15104" width="5.140625" style="389" bestFit="1" customWidth="1"/>
    <col min="15105" max="15105" width="35.7109375" style="389" bestFit="1" customWidth="1"/>
    <col min="15106" max="15106" width="5.5703125" style="389" bestFit="1" customWidth="1"/>
    <col min="15107" max="15107" width="8" style="389" bestFit="1" customWidth="1"/>
    <col min="15108" max="15109" width="8" style="389" customWidth="1"/>
    <col min="15110" max="15111" width="12.5703125" style="389" bestFit="1" customWidth="1"/>
    <col min="15112" max="15112" width="17.5703125" style="389" customWidth="1"/>
    <col min="15113" max="15113" width="12.42578125" style="389" customWidth="1"/>
    <col min="15114" max="15114" width="10.42578125" style="389" customWidth="1"/>
    <col min="15115" max="15115" width="10.5703125" style="389" bestFit="1" customWidth="1"/>
    <col min="15116" max="15359" width="9.140625" style="389"/>
    <col min="15360" max="15360" width="5.140625" style="389" bestFit="1" customWidth="1"/>
    <col min="15361" max="15361" width="35.7109375" style="389" bestFit="1" customWidth="1"/>
    <col min="15362" max="15362" width="5.5703125" style="389" bestFit="1" customWidth="1"/>
    <col min="15363" max="15363" width="8" style="389" bestFit="1" customWidth="1"/>
    <col min="15364" max="15365" width="8" style="389" customWidth="1"/>
    <col min="15366" max="15367" width="12.5703125" style="389" bestFit="1" customWidth="1"/>
    <col min="15368" max="15368" width="17.5703125" style="389" customWidth="1"/>
    <col min="15369" max="15369" width="12.42578125" style="389" customWidth="1"/>
    <col min="15370" max="15370" width="10.42578125" style="389" customWidth="1"/>
    <col min="15371" max="15371" width="10.5703125" style="389" bestFit="1" customWidth="1"/>
    <col min="15372" max="15615" width="9.140625" style="389"/>
    <col min="15616" max="15616" width="5.140625" style="389" bestFit="1" customWidth="1"/>
    <col min="15617" max="15617" width="35.7109375" style="389" bestFit="1" customWidth="1"/>
    <col min="15618" max="15618" width="5.5703125" style="389" bestFit="1" customWidth="1"/>
    <col min="15619" max="15619" width="8" style="389" bestFit="1" customWidth="1"/>
    <col min="15620" max="15621" width="8" style="389" customWidth="1"/>
    <col min="15622" max="15623" width="12.5703125" style="389" bestFit="1" customWidth="1"/>
    <col min="15624" max="15624" width="17.5703125" style="389" customWidth="1"/>
    <col min="15625" max="15625" width="12.42578125" style="389" customWidth="1"/>
    <col min="15626" max="15626" width="10.42578125" style="389" customWidth="1"/>
    <col min="15627" max="15627" width="10.5703125" style="389" bestFit="1" customWidth="1"/>
    <col min="15628" max="15871" width="9.140625" style="389"/>
    <col min="15872" max="15872" width="5.140625" style="389" bestFit="1" customWidth="1"/>
    <col min="15873" max="15873" width="35.7109375" style="389" bestFit="1" customWidth="1"/>
    <col min="15874" max="15874" width="5.5703125" style="389" bestFit="1" customWidth="1"/>
    <col min="15875" max="15875" width="8" style="389" bestFit="1" customWidth="1"/>
    <col min="15876" max="15877" width="8" style="389" customWidth="1"/>
    <col min="15878" max="15879" width="12.5703125" style="389" bestFit="1" customWidth="1"/>
    <col min="15880" max="15880" width="17.5703125" style="389" customWidth="1"/>
    <col min="15881" max="15881" width="12.42578125" style="389" customWidth="1"/>
    <col min="15882" max="15882" width="10.42578125" style="389" customWidth="1"/>
    <col min="15883" max="15883" width="10.5703125" style="389" bestFit="1" customWidth="1"/>
    <col min="15884" max="16127" width="9.140625" style="389"/>
    <col min="16128" max="16128" width="5.140625" style="389" bestFit="1" customWidth="1"/>
    <col min="16129" max="16129" width="35.7109375" style="389" bestFit="1" customWidth="1"/>
    <col min="16130" max="16130" width="5.5703125" style="389" bestFit="1" customWidth="1"/>
    <col min="16131" max="16131" width="8" style="389" bestFit="1" customWidth="1"/>
    <col min="16132" max="16133" width="8" style="389" customWidth="1"/>
    <col min="16134" max="16135" width="12.5703125" style="389" bestFit="1" customWidth="1"/>
    <col min="16136" max="16136" width="17.5703125" style="389" customWidth="1"/>
    <col min="16137" max="16137" width="12.42578125" style="389" customWidth="1"/>
    <col min="16138" max="16138" width="10.42578125" style="389" customWidth="1"/>
    <col min="16139" max="16139" width="10.5703125" style="389" bestFit="1" customWidth="1"/>
    <col min="16140" max="16384" width="9.140625" style="389"/>
  </cols>
  <sheetData>
    <row r="1" spans="1:18" ht="7.5" customHeight="1" x14ac:dyDescent="0.2"/>
    <row r="2" spans="1:18" ht="15" x14ac:dyDescent="0.25">
      <c r="A2" s="860" t="s">
        <v>1317</v>
      </c>
      <c r="B2" s="860"/>
      <c r="C2" s="860"/>
      <c r="D2" s="860"/>
      <c r="E2" s="860"/>
      <c r="F2" s="860"/>
      <c r="G2" s="860"/>
      <c r="H2" s="860"/>
      <c r="I2" s="860"/>
      <c r="J2" s="860"/>
      <c r="K2" s="860"/>
    </row>
    <row r="3" spans="1:18" ht="4.5" customHeight="1" x14ac:dyDescent="0.2"/>
    <row r="4" spans="1:18" ht="15" customHeight="1" x14ac:dyDescent="0.25">
      <c r="A4" s="555"/>
      <c r="B4" s="556"/>
      <c r="C4" s="556"/>
      <c r="D4" s="556"/>
      <c r="E4" s="556"/>
      <c r="F4" s="556"/>
      <c r="G4" s="555" t="s">
        <v>1318</v>
      </c>
      <c r="H4" s="555" t="s">
        <v>1319</v>
      </c>
      <c r="I4" s="555" t="s">
        <v>1320</v>
      </c>
      <c r="J4" s="861" t="s">
        <v>1350</v>
      </c>
      <c r="K4" s="861" t="s">
        <v>1321</v>
      </c>
    </row>
    <row r="5" spans="1:18" ht="30" x14ac:dyDescent="0.25">
      <c r="A5" s="555"/>
      <c r="B5" s="556"/>
      <c r="C5" s="556"/>
      <c r="D5" s="556"/>
      <c r="E5" s="860" t="s">
        <v>1322</v>
      </c>
      <c r="F5" s="860"/>
      <c r="G5" s="557" t="s">
        <v>1323</v>
      </c>
      <c r="H5" s="557" t="s">
        <v>1324</v>
      </c>
      <c r="I5" s="557" t="s">
        <v>1325</v>
      </c>
      <c r="J5" s="861"/>
      <c r="K5" s="861"/>
    </row>
    <row r="6" spans="1:18" ht="15" x14ac:dyDescent="0.25">
      <c r="A6" s="555" t="s">
        <v>1326</v>
      </c>
      <c r="B6" s="556" t="s">
        <v>1327</v>
      </c>
      <c r="C6" s="555" t="s">
        <v>1328</v>
      </c>
      <c r="D6" s="556" t="s">
        <v>1329</v>
      </c>
      <c r="E6" s="555" t="s">
        <v>1330</v>
      </c>
      <c r="F6" s="555" t="s">
        <v>1321</v>
      </c>
      <c r="G6" s="555" t="s">
        <v>1330</v>
      </c>
      <c r="H6" s="555" t="s">
        <v>1330</v>
      </c>
      <c r="I6" s="555" t="s">
        <v>1330</v>
      </c>
      <c r="J6" s="555" t="s">
        <v>1330</v>
      </c>
      <c r="K6" s="557"/>
    </row>
    <row r="7" spans="1:18" ht="15" x14ac:dyDescent="0.25">
      <c r="A7" s="555">
        <v>1</v>
      </c>
      <c r="B7" s="389" t="s">
        <v>1331</v>
      </c>
      <c r="C7" s="394" t="s">
        <v>1328</v>
      </c>
      <c r="D7" s="558">
        <v>120</v>
      </c>
      <c r="E7" s="559">
        <v>1.8</v>
      </c>
      <c r="F7" s="553">
        <f>E7*D7</f>
        <v>216</v>
      </c>
      <c r="G7" s="558">
        <v>47</v>
      </c>
      <c r="H7" s="558">
        <v>45.03</v>
      </c>
      <c r="I7" s="558">
        <v>56.15</v>
      </c>
      <c r="J7" s="558">
        <f>MEDIAN(I7,H7,G7)</f>
        <v>47</v>
      </c>
      <c r="K7" s="558">
        <f t="shared" ref="K7:K15" si="0">J7*D7</f>
        <v>5640</v>
      </c>
      <c r="L7" s="558"/>
      <c r="M7" s="558"/>
      <c r="N7" s="558"/>
      <c r="O7" s="558"/>
      <c r="P7" s="558"/>
      <c r="Q7" s="558"/>
      <c r="R7" s="558"/>
    </row>
    <row r="8" spans="1:18" ht="15" x14ac:dyDescent="0.25">
      <c r="A8" s="555">
        <v>2</v>
      </c>
      <c r="B8" s="389" t="s">
        <v>1332</v>
      </c>
      <c r="C8" s="394" t="s">
        <v>1328</v>
      </c>
      <c r="D8" s="558">
        <v>240</v>
      </c>
      <c r="E8" s="559">
        <v>5.1999999999999998E-2</v>
      </c>
      <c r="F8" s="553">
        <f t="shared" ref="F8:F15" si="1">E8*D8</f>
        <v>12.48</v>
      </c>
      <c r="G8" s="558">
        <v>2.6</v>
      </c>
      <c r="H8" s="558">
        <v>2.31</v>
      </c>
      <c r="I8" s="558">
        <v>1.08</v>
      </c>
      <c r="J8" s="558">
        <f>MEDIAN(I8,H8,G8)</f>
        <v>2.31</v>
      </c>
      <c r="K8" s="558">
        <f t="shared" si="0"/>
        <v>554.4</v>
      </c>
      <c r="L8" s="558"/>
      <c r="M8" s="558"/>
      <c r="N8" s="558"/>
      <c r="O8" s="558"/>
      <c r="P8" s="558"/>
      <c r="Q8" s="558"/>
      <c r="R8" s="558"/>
    </row>
    <row r="9" spans="1:18" ht="15" x14ac:dyDescent="0.25">
      <c r="A9" s="555">
        <v>3</v>
      </c>
      <c r="B9" s="389" t="s">
        <v>1333</v>
      </c>
      <c r="C9" s="394" t="s">
        <v>1328</v>
      </c>
      <c r="D9" s="558">
        <v>240</v>
      </c>
      <c r="E9" s="559">
        <v>2.1999999999999999E-2</v>
      </c>
      <c r="F9" s="553">
        <f t="shared" si="1"/>
        <v>5.28</v>
      </c>
      <c r="G9" s="558">
        <v>1.32</v>
      </c>
      <c r="H9" s="558">
        <v>2.35</v>
      </c>
      <c r="I9" s="558">
        <v>0.96</v>
      </c>
      <c r="J9" s="558">
        <f t="shared" ref="J9:J14" si="2">MEDIAN(I9,H9,G9)</f>
        <v>1.32</v>
      </c>
      <c r="K9" s="558">
        <f t="shared" si="0"/>
        <v>316.8</v>
      </c>
      <c r="L9" s="558"/>
      <c r="M9" s="558"/>
      <c r="N9" s="558"/>
      <c r="O9" s="558"/>
      <c r="P9" s="558"/>
      <c r="Q9" s="558"/>
      <c r="R9" s="558"/>
    </row>
    <row r="10" spans="1:18" ht="15" x14ac:dyDescent="0.25">
      <c r="A10" s="555">
        <v>4</v>
      </c>
      <c r="B10" s="389" t="s">
        <v>1334</v>
      </c>
      <c r="C10" s="394" t="s">
        <v>1328</v>
      </c>
      <c r="D10" s="558">
        <v>15</v>
      </c>
      <c r="E10" s="559">
        <v>0.76800000000000002</v>
      </c>
      <c r="F10" s="553">
        <f t="shared" si="1"/>
        <v>11.52</v>
      </c>
      <c r="G10" s="558">
        <v>16.5</v>
      </c>
      <c r="H10" s="558">
        <v>17.059999999999999</v>
      </c>
      <c r="I10" s="558">
        <v>22.49</v>
      </c>
      <c r="J10" s="558">
        <f t="shared" si="2"/>
        <v>17.059999999999999</v>
      </c>
      <c r="K10" s="558">
        <f t="shared" si="0"/>
        <v>255.9</v>
      </c>
      <c r="L10" s="558"/>
      <c r="M10" s="558"/>
      <c r="N10" s="558"/>
      <c r="O10" s="558"/>
      <c r="P10" s="558"/>
      <c r="Q10" s="558"/>
      <c r="R10" s="558"/>
    </row>
    <row r="11" spans="1:18" ht="15" x14ac:dyDescent="0.25">
      <c r="A11" s="555">
        <v>5</v>
      </c>
      <c r="B11" s="389" t="s">
        <v>1335</v>
      </c>
      <c r="C11" s="394" t="s">
        <v>1328</v>
      </c>
      <c r="D11" s="558">
        <v>100</v>
      </c>
      <c r="E11" s="559">
        <v>1.6E-2</v>
      </c>
      <c r="F11" s="553">
        <f t="shared" si="1"/>
        <v>1.6</v>
      </c>
      <c r="G11" s="558">
        <v>0.8</v>
      </c>
      <c r="H11" s="558">
        <v>0.91</v>
      </c>
      <c r="I11" s="558"/>
      <c r="J11" s="558">
        <f t="shared" si="2"/>
        <v>0.86</v>
      </c>
      <c r="K11" s="558">
        <f t="shared" si="0"/>
        <v>86</v>
      </c>
      <c r="L11" s="558"/>
      <c r="M11" s="558"/>
      <c r="N11" s="558"/>
      <c r="O11" s="558"/>
      <c r="P11" s="558"/>
      <c r="Q11" s="558"/>
      <c r="R11" s="558"/>
    </row>
    <row r="12" spans="1:18" ht="15" x14ac:dyDescent="0.25">
      <c r="A12" s="555">
        <v>6</v>
      </c>
      <c r="B12" s="389" t="s">
        <v>1336</v>
      </c>
      <c r="C12" s="394" t="s">
        <v>1328</v>
      </c>
      <c r="D12" s="558">
        <v>100</v>
      </c>
      <c r="E12" s="559">
        <v>1.4E-2</v>
      </c>
      <c r="F12" s="553">
        <f t="shared" si="1"/>
        <v>1.4</v>
      </c>
      <c r="G12" s="558">
        <v>0.9</v>
      </c>
      <c r="H12" s="558">
        <v>0.98</v>
      </c>
      <c r="I12" s="558">
        <v>0.66</v>
      </c>
      <c r="J12" s="558">
        <f t="shared" si="2"/>
        <v>0.9</v>
      </c>
      <c r="K12" s="558">
        <f t="shared" si="0"/>
        <v>90</v>
      </c>
      <c r="L12" s="558"/>
      <c r="M12" s="558"/>
      <c r="N12" s="558"/>
      <c r="O12" s="558"/>
      <c r="P12" s="558"/>
      <c r="Q12" s="558"/>
      <c r="R12" s="558"/>
    </row>
    <row r="13" spans="1:18" ht="15" x14ac:dyDescent="0.25">
      <c r="A13" s="555">
        <v>7</v>
      </c>
      <c r="B13" s="389" t="s">
        <v>1337</v>
      </c>
      <c r="C13" s="394" t="s">
        <v>51</v>
      </c>
      <c r="D13" s="558">
        <v>40</v>
      </c>
      <c r="E13" s="559">
        <v>1</v>
      </c>
      <c r="F13" s="553">
        <f t="shared" si="1"/>
        <v>40</v>
      </c>
      <c r="G13" s="558">
        <v>28</v>
      </c>
      <c r="H13" s="558"/>
      <c r="I13" s="558"/>
      <c r="J13" s="558">
        <f t="shared" si="2"/>
        <v>28</v>
      </c>
      <c r="K13" s="558">
        <f t="shared" si="0"/>
        <v>1120</v>
      </c>
      <c r="L13" s="558"/>
      <c r="M13" s="558"/>
      <c r="N13" s="558"/>
      <c r="O13" s="558"/>
      <c r="P13" s="558"/>
      <c r="Q13" s="558"/>
      <c r="R13" s="558"/>
    </row>
    <row r="14" spans="1:18" ht="15" x14ac:dyDescent="0.25">
      <c r="A14" s="555">
        <v>8</v>
      </c>
      <c r="B14" s="389" t="s">
        <v>1338</v>
      </c>
      <c r="C14" s="394" t="s">
        <v>51</v>
      </c>
      <c r="D14" s="558">
        <v>30</v>
      </c>
      <c r="E14" s="559">
        <v>1</v>
      </c>
      <c r="F14" s="553">
        <f t="shared" si="1"/>
        <v>30</v>
      </c>
      <c r="G14" s="558">
        <v>28</v>
      </c>
      <c r="H14" s="558"/>
      <c r="I14" s="558"/>
      <c r="J14" s="558">
        <f t="shared" si="2"/>
        <v>28</v>
      </c>
      <c r="K14" s="558">
        <f t="shared" si="0"/>
        <v>840</v>
      </c>
      <c r="L14" s="558"/>
      <c r="M14" s="558"/>
      <c r="N14" s="558"/>
      <c r="O14" s="558"/>
      <c r="P14" s="558"/>
      <c r="Q14" s="558"/>
      <c r="R14" s="558"/>
    </row>
    <row r="15" spans="1:18" ht="15.75" thickBot="1" x14ac:dyDescent="0.3">
      <c r="A15" s="555">
        <v>9</v>
      </c>
      <c r="B15" s="389" t="s">
        <v>1339</v>
      </c>
      <c r="C15" s="394" t="s">
        <v>1328</v>
      </c>
      <c r="D15" s="558">
        <v>200</v>
      </c>
      <c r="E15" s="559">
        <v>5.1999999999999998E-2</v>
      </c>
      <c r="F15" s="553">
        <f t="shared" si="1"/>
        <v>10.4</v>
      </c>
      <c r="G15" s="558">
        <v>2.5099999999999998</v>
      </c>
      <c r="H15" s="558"/>
      <c r="I15" s="558">
        <v>1.21</v>
      </c>
      <c r="J15" s="558">
        <f>MEDIAN(I15,H15,G15)</f>
        <v>1.86</v>
      </c>
      <c r="K15" s="558">
        <f t="shared" si="0"/>
        <v>372</v>
      </c>
      <c r="L15" s="558"/>
      <c r="M15" s="558"/>
      <c r="N15" s="558"/>
      <c r="O15" s="558"/>
      <c r="P15" s="558"/>
      <c r="Q15" s="558"/>
      <c r="R15" s="558"/>
    </row>
    <row r="16" spans="1:18" ht="15.75" thickBot="1" x14ac:dyDescent="0.3">
      <c r="D16" s="558"/>
      <c r="E16" s="558"/>
      <c r="F16" s="560">
        <f>SUM(F7:F15)</f>
        <v>328.68</v>
      </c>
      <c r="G16" s="558"/>
      <c r="H16" s="558"/>
      <c r="I16" s="558"/>
      <c r="J16" s="561" t="s">
        <v>1295</v>
      </c>
      <c r="K16" s="562">
        <f>SUM(K7:K15)</f>
        <v>9275.1</v>
      </c>
      <c r="L16" s="558"/>
      <c r="M16" s="558"/>
      <c r="N16" s="558"/>
      <c r="O16" s="558"/>
      <c r="P16" s="558"/>
      <c r="Q16" s="558"/>
      <c r="R16" s="558"/>
    </row>
    <row r="17" spans="2:18" ht="15.75" thickBot="1" x14ac:dyDescent="0.3">
      <c r="B17" s="556" t="s">
        <v>1340</v>
      </c>
      <c r="D17" s="558"/>
      <c r="E17" s="558"/>
      <c r="F17" s="558"/>
      <c r="G17" s="558"/>
      <c r="H17" s="558"/>
      <c r="I17" s="558"/>
      <c r="J17" s="563" t="s">
        <v>1341</v>
      </c>
      <c r="K17" s="564">
        <f>ROUNDDOWN(K16/F16,2)</f>
        <v>28.21</v>
      </c>
      <c r="L17" s="558"/>
      <c r="M17" s="558"/>
      <c r="N17" s="558"/>
      <c r="O17" s="558"/>
      <c r="P17" s="558"/>
      <c r="Q17" s="558"/>
      <c r="R17" s="558"/>
    </row>
    <row r="18" spans="2:18" ht="15" x14ac:dyDescent="0.25">
      <c r="B18" s="556"/>
      <c r="D18" s="558"/>
      <c r="E18" s="558"/>
      <c r="F18" s="558"/>
      <c r="G18" s="558"/>
      <c r="H18" s="558"/>
      <c r="I18" s="558"/>
      <c r="J18" s="558"/>
      <c r="K18" s="558"/>
      <c r="L18" s="558"/>
      <c r="M18" s="558"/>
      <c r="N18" s="558"/>
      <c r="O18" s="558"/>
      <c r="P18" s="558"/>
      <c r="Q18" s="558"/>
      <c r="R18" s="558"/>
    </row>
    <row r="19" spans="2:18" x14ac:dyDescent="0.2">
      <c r="D19" s="558"/>
      <c r="E19" s="558"/>
      <c r="F19" s="558"/>
      <c r="G19" s="558"/>
      <c r="H19" s="558"/>
      <c r="I19" s="558"/>
      <c r="J19" s="558"/>
      <c r="K19" s="558"/>
      <c r="L19" s="558"/>
      <c r="M19" s="558"/>
      <c r="N19" s="558"/>
      <c r="O19" s="558"/>
      <c r="P19" s="558"/>
      <c r="Q19" s="558"/>
      <c r="R19" s="558"/>
    </row>
  </sheetData>
  <mergeCells count="4">
    <mergeCell ref="A2:K2"/>
    <mergeCell ref="J4:J5"/>
    <mergeCell ref="K4:K5"/>
    <mergeCell ref="E5:F5"/>
  </mergeCells>
  <pageMargins left="0.511811024" right="0.511811024" top="0.78740157499999996" bottom="0.78740157499999996" header="0.31496062000000002" footer="0.31496062000000002"/>
  <pageSetup paperSize="9" scale="64"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9F50A-017E-4F50-8A76-B10AE8B22F39}">
  <dimension ref="B6:T63"/>
  <sheetViews>
    <sheetView zoomScaleNormal="100" workbookViewId="0">
      <selection activeCell="B12" sqref="B12"/>
    </sheetView>
  </sheetViews>
  <sheetFormatPr defaultColWidth="23.140625" defaultRowHeight="12.75" x14ac:dyDescent="0.2"/>
  <cols>
    <col min="1" max="1" width="2.85546875" style="458" customWidth="1"/>
    <col min="2" max="2" width="7.28515625" style="458" customWidth="1"/>
    <col min="3" max="3" width="7.42578125" style="458" bestFit="1" customWidth="1"/>
    <col min="4" max="4" width="14" style="458" bestFit="1" customWidth="1"/>
    <col min="5" max="5" width="33.7109375" style="458" customWidth="1"/>
    <col min="6" max="6" width="7" style="458" bestFit="1" customWidth="1"/>
    <col min="7" max="7" width="8.28515625" style="458" bestFit="1" customWidth="1"/>
    <col min="8" max="8" width="9" style="458" customWidth="1"/>
    <col min="9" max="9" width="10.85546875" style="458" bestFit="1" customWidth="1"/>
    <col min="10" max="10" width="10.85546875" style="458" customWidth="1"/>
    <col min="11" max="11" width="10.5703125" style="458" customWidth="1"/>
    <col min="12" max="12" width="11.42578125" style="458" customWidth="1"/>
    <col min="13" max="13" width="10.85546875" style="664" customWidth="1"/>
    <col min="14" max="14" width="11.28515625" style="663" customWidth="1"/>
    <col min="15" max="15" width="14" style="450" customWidth="1"/>
    <col min="16" max="16" width="3.5703125" style="445" customWidth="1"/>
    <col min="17" max="18" width="23.140625" style="445"/>
    <col min="19" max="256" width="23.140625" style="458"/>
    <col min="257" max="257" width="7.28515625" style="458" customWidth="1"/>
    <col min="258" max="258" width="7.42578125" style="458" bestFit="1" customWidth="1"/>
    <col min="259" max="259" width="14" style="458" bestFit="1" customWidth="1"/>
    <col min="260" max="260" width="42.5703125" style="458" customWidth="1"/>
    <col min="261" max="261" width="7" style="458" bestFit="1" customWidth="1"/>
    <col min="262" max="262" width="8.28515625" style="458" bestFit="1" customWidth="1"/>
    <col min="263" max="263" width="13.5703125" style="458" bestFit="1" customWidth="1"/>
    <col min="264" max="264" width="10.85546875" style="458" bestFit="1" customWidth="1"/>
    <col min="265" max="265" width="14.85546875" style="458" bestFit="1" customWidth="1"/>
    <col min="266" max="266" width="15.42578125" style="458" bestFit="1" customWidth="1"/>
    <col min="267" max="267" width="15.5703125" style="458" bestFit="1" customWidth="1"/>
    <col min="268" max="271" width="23.140625" style="458" customWidth="1"/>
    <col min="272" max="512" width="23.140625" style="458"/>
    <col min="513" max="513" width="7.28515625" style="458" customWidth="1"/>
    <col min="514" max="514" width="7.42578125" style="458" bestFit="1" customWidth="1"/>
    <col min="515" max="515" width="14" style="458" bestFit="1" customWidth="1"/>
    <col min="516" max="516" width="42.5703125" style="458" customWidth="1"/>
    <col min="517" max="517" width="7" style="458" bestFit="1" customWidth="1"/>
    <col min="518" max="518" width="8.28515625" style="458" bestFit="1" customWidth="1"/>
    <col min="519" max="519" width="13.5703125" style="458" bestFit="1" customWidth="1"/>
    <col min="520" max="520" width="10.85546875" style="458" bestFit="1" customWidth="1"/>
    <col min="521" max="521" width="14.85546875" style="458" bestFit="1" customWidth="1"/>
    <col min="522" max="522" width="15.42578125" style="458" bestFit="1" customWidth="1"/>
    <col min="523" max="523" width="15.5703125" style="458" bestFit="1" customWidth="1"/>
    <col min="524" max="527" width="23.140625" style="458" customWidth="1"/>
    <col min="528" max="768" width="23.140625" style="458"/>
    <col min="769" max="769" width="7.28515625" style="458" customWidth="1"/>
    <col min="770" max="770" width="7.42578125" style="458" bestFit="1" customWidth="1"/>
    <col min="771" max="771" width="14" style="458" bestFit="1" customWidth="1"/>
    <col min="772" max="772" width="42.5703125" style="458" customWidth="1"/>
    <col min="773" max="773" width="7" style="458" bestFit="1" customWidth="1"/>
    <col min="774" max="774" width="8.28515625" style="458" bestFit="1" customWidth="1"/>
    <col min="775" max="775" width="13.5703125" style="458" bestFit="1" customWidth="1"/>
    <col min="776" max="776" width="10.85546875" style="458" bestFit="1" customWidth="1"/>
    <col min="777" max="777" width="14.85546875" style="458" bestFit="1" customWidth="1"/>
    <col min="778" max="778" width="15.42578125" style="458" bestFit="1" customWidth="1"/>
    <col min="779" max="779" width="15.5703125" style="458" bestFit="1" customWidth="1"/>
    <col min="780" max="783" width="23.140625" style="458" customWidth="1"/>
    <col min="784" max="1024" width="23.140625" style="458"/>
    <col min="1025" max="1025" width="7.28515625" style="458" customWidth="1"/>
    <col min="1026" max="1026" width="7.42578125" style="458" bestFit="1" customWidth="1"/>
    <col min="1027" max="1027" width="14" style="458" bestFit="1" customWidth="1"/>
    <col min="1028" max="1028" width="42.5703125" style="458" customWidth="1"/>
    <col min="1029" max="1029" width="7" style="458" bestFit="1" customWidth="1"/>
    <col min="1030" max="1030" width="8.28515625" style="458" bestFit="1" customWidth="1"/>
    <col min="1031" max="1031" width="13.5703125" style="458" bestFit="1" customWidth="1"/>
    <col min="1032" max="1032" width="10.85546875" style="458" bestFit="1" customWidth="1"/>
    <col min="1033" max="1033" width="14.85546875" style="458" bestFit="1" customWidth="1"/>
    <col min="1034" max="1034" width="15.42578125" style="458" bestFit="1" customWidth="1"/>
    <col min="1035" max="1035" width="15.5703125" style="458" bestFit="1" customWidth="1"/>
    <col min="1036" max="1039" width="23.140625" style="458" customWidth="1"/>
    <col min="1040" max="1280" width="23.140625" style="458"/>
    <col min="1281" max="1281" width="7.28515625" style="458" customWidth="1"/>
    <col min="1282" max="1282" width="7.42578125" style="458" bestFit="1" customWidth="1"/>
    <col min="1283" max="1283" width="14" style="458" bestFit="1" customWidth="1"/>
    <col min="1284" max="1284" width="42.5703125" style="458" customWidth="1"/>
    <col min="1285" max="1285" width="7" style="458" bestFit="1" customWidth="1"/>
    <col min="1286" max="1286" width="8.28515625" style="458" bestFit="1" customWidth="1"/>
    <col min="1287" max="1287" width="13.5703125" style="458" bestFit="1" customWidth="1"/>
    <col min="1288" max="1288" width="10.85546875" style="458" bestFit="1" customWidth="1"/>
    <col min="1289" max="1289" width="14.85546875" style="458" bestFit="1" customWidth="1"/>
    <col min="1290" max="1290" width="15.42578125" style="458" bestFit="1" customWidth="1"/>
    <col min="1291" max="1291" width="15.5703125" style="458" bestFit="1" customWidth="1"/>
    <col min="1292" max="1295" width="23.140625" style="458" customWidth="1"/>
    <col min="1296" max="1536" width="23.140625" style="458"/>
    <col min="1537" max="1537" width="7.28515625" style="458" customWidth="1"/>
    <col min="1538" max="1538" width="7.42578125" style="458" bestFit="1" customWidth="1"/>
    <col min="1539" max="1539" width="14" style="458" bestFit="1" customWidth="1"/>
    <col min="1540" max="1540" width="42.5703125" style="458" customWidth="1"/>
    <col min="1541" max="1541" width="7" style="458" bestFit="1" customWidth="1"/>
    <col min="1542" max="1542" width="8.28515625" style="458" bestFit="1" customWidth="1"/>
    <col min="1543" max="1543" width="13.5703125" style="458" bestFit="1" customWidth="1"/>
    <col min="1544" max="1544" width="10.85546875" style="458" bestFit="1" customWidth="1"/>
    <col min="1545" max="1545" width="14.85546875" style="458" bestFit="1" customWidth="1"/>
    <col min="1546" max="1546" width="15.42578125" style="458" bestFit="1" customWidth="1"/>
    <col min="1547" max="1547" width="15.5703125" style="458" bestFit="1" customWidth="1"/>
    <col min="1548" max="1551" width="23.140625" style="458" customWidth="1"/>
    <col min="1552" max="1792" width="23.140625" style="458"/>
    <col min="1793" max="1793" width="7.28515625" style="458" customWidth="1"/>
    <col min="1794" max="1794" width="7.42578125" style="458" bestFit="1" customWidth="1"/>
    <col min="1795" max="1795" width="14" style="458" bestFit="1" customWidth="1"/>
    <col min="1796" max="1796" width="42.5703125" style="458" customWidth="1"/>
    <col min="1797" max="1797" width="7" style="458" bestFit="1" customWidth="1"/>
    <col min="1798" max="1798" width="8.28515625" style="458" bestFit="1" customWidth="1"/>
    <col min="1799" max="1799" width="13.5703125" style="458" bestFit="1" customWidth="1"/>
    <col min="1800" max="1800" width="10.85546875" style="458" bestFit="1" customWidth="1"/>
    <col min="1801" max="1801" width="14.85546875" style="458" bestFit="1" customWidth="1"/>
    <col min="1802" max="1802" width="15.42578125" style="458" bestFit="1" customWidth="1"/>
    <col min="1803" max="1803" width="15.5703125" style="458" bestFit="1" customWidth="1"/>
    <col min="1804" max="1807" width="23.140625" style="458" customWidth="1"/>
    <col min="1808" max="2048" width="23.140625" style="458"/>
    <col min="2049" max="2049" width="7.28515625" style="458" customWidth="1"/>
    <col min="2050" max="2050" width="7.42578125" style="458" bestFit="1" customWidth="1"/>
    <col min="2051" max="2051" width="14" style="458" bestFit="1" customWidth="1"/>
    <col min="2052" max="2052" width="42.5703125" style="458" customWidth="1"/>
    <col min="2053" max="2053" width="7" style="458" bestFit="1" customWidth="1"/>
    <col min="2054" max="2054" width="8.28515625" style="458" bestFit="1" customWidth="1"/>
    <col min="2055" max="2055" width="13.5703125" style="458" bestFit="1" customWidth="1"/>
    <col min="2056" max="2056" width="10.85546875" style="458" bestFit="1" customWidth="1"/>
    <col min="2057" max="2057" width="14.85546875" style="458" bestFit="1" customWidth="1"/>
    <col min="2058" max="2058" width="15.42578125" style="458" bestFit="1" customWidth="1"/>
    <col min="2059" max="2059" width="15.5703125" style="458" bestFit="1" customWidth="1"/>
    <col min="2060" max="2063" width="23.140625" style="458" customWidth="1"/>
    <col min="2064" max="2304" width="23.140625" style="458"/>
    <col min="2305" max="2305" width="7.28515625" style="458" customWidth="1"/>
    <col min="2306" max="2306" width="7.42578125" style="458" bestFit="1" customWidth="1"/>
    <col min="2307" max="2307" width="14" style="458" bestFit="1" customWidth="1"/>
    <col min="2308" max="2308" width="42.5703125" style="458" customWidth="1"/>
    <col min="2309" max="2309" width="7" style="458" bestFit="1" customWidth="1"/>
    <col min="2310" max="2310" width="8.28515625" style="458" bestFit="1" customWidth="1"/>
    <col min="2311" max="2311" width="13.5703125" style="458" bestFit="1" customWidth="1"/>
    <col min="2312" max="2312" width="10.85546875" style="458" bestFit="1" customWidth="1"/>
    <col min="2313" max="2313" width="14.85546875" style="458" bestFit="1" customWidth="1"/>
    <col min="2314" max="2314" width="15.42578125" style="458" bestFit="1" customWidth="1"/>
    <col min="2315" max="2315" width="15.5703125" style="458" bestFit="1" customWidth="1"/>
    <col min="2316" max="2319" width="23.140625" style="458" customWidth="1"/>
    <col min="2320" max="2560" width="23.140625" style="458"/>
    <col min="2561" max="2561" width="7.28515625" style="458" customWidth="1"/>
    <col min="2562" max="2562" width="7.42578125" style="458" bestFit="1" customWidth="1"/>
    <col min="2563" max="2563" width="14" style="458" bestFit="1" customWidth="1"/>
    <col min="2564" max="2564" width="42.5703125" style="458" customWidth="1"/>
    <col min="2565" max="2565" width="7" style="458" bestFit="1" customWidth="1"/>
    <col min="2566" max="2566" width="8.28515625" style="458" bestFit="1" customWidth="1"/>
    <col min="2567" max="2567" width="13.5703125" style="458" bestFit="1" customWidth="1"/>
    <col min="2568" max="2568" width="10.85546875" style="458" bestFit="1" customWidth="1"/>
    <col min="2569" max="2569" width="14.85546875" style="458" bestFit="1" customWidth="1"/>
    <col min="2570" max="2570" width="15.42578125" style="458" bestFit="1" customWidth="1"/>
    <col min="2571" max="2571" width="15.5703125" style="458" bestFit="1" customWidth="1"/>
    <col min="2572" max="2575" width="23.140625" style="458" customWidth="1"/>
    <col min="2576" max="2816" width="23.140625" style="458"/>
    <col min="2817" max="2817" width="7.28515625" style="458" customWidth="1"/>
    <col min="2818" max="2818" width="7.42578125" style="458" bestFit="1" customWidth="1"/>
    <col min="2819" max="2819" width="14" style="458" bestFit="1" customWidth="1"/>
    <col min="2820" max="2820" width="42.5703125" style="458" customWidth="1"/>
    <col min="2821" max="2821" width="7" style="458" bestFit="1" customWidth="1"/>
    <col min="2822" max="2822" width="8.28515625" style="458" bestFit="1" customWidth="1"/>
    <col min="2823" max="2823" width="13.5703125" style="458" bestFit="1" customWidth="1"/>
    <col min="2824" max="2824" width="10.85546875" style="458" bestFit="1" customWidth="1"/>
    <col min="2825" max="2825" width="14.85546875" style="458" bestFit="1" customWidth="1"/>
    <col min="2826" max="2826" width="15.42578125" style="458" bestFit="1" customWidth="1"/>
    <col min="2827" max="2827" width="15.5703125" style="458" bestFit="1" customWidth="1"/>
    <col min="2828" max="2831" width="23.140625" style="458" customWidth="1"/>
    <col min="2832" max="3072" width="23.140625" style="458"/>
    <col min="3073" max="3073" width="7.28515625" style="458" customWidth="1"/>
    <col min="3074" max="3074" width="7.42578125" style="458" bestFit="1" customWidth="1"/>
    <col min="3075" max="3075" width="14" style="458" bestFit="1" customWidth="1"/>
    <col min="3076" max="3076" width="42.5703125" style="458" customWidth="1"/>
    <col min="3077" max="3077" width="7" style="458" bestFit="1" customWidth="1"/>
    <col min="3078" max="3078" width="8.28515625" style="458" bestFit="1" customWidth="1"/>
    <col min="3079" max="3079" width="13.5703125" style="458" bestFit="1" customWidth="1"/>
    <col min="3080" max="3080" width="10.85546875" style="458" bestFit="1" customWidth="1"/>
    <col min="3081" max="3081" width="14.85546875" style="458" bestFit="1" customWidth="1"/>
    <col min="3082" max="3082" width="15.42578125" style="458" bestFit="1" customWidth="1"/>
    <col min="3083" max="3083" width="15.5703125" style="458" bestFit="1" customWidth="1"/>
    <col min="3084" max="3087" width="23.140625" style="458" customWidth="1"/>
    <col min="3088" max="3328" width="23.140625" style="458"/>
    <col min="3329" max="3329" width="7.28515625" style="458" customWidth="1"/>
    <col min="3330" max="3330" width="7.42578125" style="458" bestFit="1" customWidth="1"/>
    <col min="3331" max="3331" width="14" style="458" bestFit="1" customWidth="1"/>
    <col min="3332" max="3332" width="42.5703125" style="458" customWidth="1"/>
    <col min="3333" max="3333" width="7" style="458" bestFit="1" customWidth="1"/>
    <col min="3334" max="3334" width="8.28515625" style="458" bestFit="1" customWidth="1"/>
    <col min="3335" max="3335" width="13.5703125" style="458" bestFit="1" customWidth="1"/>
    <col min="3336" max="3336" width="10.85546875" style="458" bestFit="1" customWidth="1"/>
    <col min="3337" max="3337" width="14.85546875" style="458" bestFit="1" customWidth="1"/>
    <col min="3338" max="3338" width="15.42578125" style="458" bestFit="1" customWidth="1"/>
    <col min="3339" max="3339" width="15.5703125" style="458" bestFit="1" customWidth="1"/>
    <col min="3340" max="3343" width="23.140625" style="458" customWidth="1"/>
    <col min="3344" max="3584" width="23.140625" style="458"/>
    <col min="3585" max="3585" width="7.28515625" style="458" customWidth="1"/>
    <col min="3586" max="3586" width="7.42578125" style="458" bestFit="1" customWidth="1"/>
    <col min="3587" max="3587" width="14" style="458" bestFit="1" customWidth="1"/>
    <col min="3588" max="3588" width="42.5703125" style="458" customWidth="1"/>
    <col min="3589" max="3589" width="7" style="458" bestFit="1" customWidth="1"/>
    <col min="3590" max="3590" width="8.28515625" style="458" bestFit="1" customWidth="1"/>
    <col min="3591" max="3591" width="13.5703125" style="458" bestFit="1" customWidth="1"/>
    <col min="3592" max="3592" width="10.85546875" style="458" bestFit="1" customWidth="1"/>
    <col min="3593" max="3593" width="14.85546875" style="458" bestFit="1" customWidth="1"/>
    <col min="3594" max="3594" width="15.42578125" style="458" bestFit="1" customWidth="1"/>
    <col min="3595" max="3595" width="15.5703125" style="458" bestFit="1" customWidth="1"/>
    <col min="3596" max="3599" width="23.140625" style="458" customWidth="1"/>
    <col min="3600" max="3840" width="23.140625" style="458"/>
    <col min="3841" max="3841" width="7.28515625" style="458" customWidth="1"/>
    <col min="3842" max="3842" width="7.42578125" style="458" bestFit="1" customWidth="1"/>
    <col min="3843" max="3843" width="14" style="458" bestFit="1" customWidth="1"/>
    <col min="3844" max="3844" width="42.5703125" style="458" customWidth="1"/>
    <col min="3845" max="3845" width="7" style="458" bestFit="1" customWidth="1"/>
    <col min="3846" max="3846" width="8.28515625" style="458" bestFit="1" customWidth="1"/>
    <col min="3847" max="3847" width="13.5703125" style="458" bestFit="1" customWidth="1"/>
    <col min="3848" max="3848" width="10.85546875" style="458" bestFit="1" customWidth="1"/>
    <col min="3849" max="3849" width="14.85546875" style="458" bestFit="1" customWidth="1"/>
    <col min="3850" max="3850" width="15.42578125" style="458" bestFit="1" customWidth="1"/>
    <col min="3851" max="3851" width="15.5703125" style="458" bestFit="1" customWidth="1"/>
    <col min="3852" max="3855" width="23.140625" style="458" customWidth="1"/>
    <col min="3856" max="4096" width="23.140625" style="458"/>
    <col min="4097" max="4097" width="7.28515625" style="458" customWidth="1"/>
    <col min="4098" max="4098" width="7.42578125" style="458" bestFit="1" customWidth="1"/>
    <col min="4099" max="4099" width="14" style="458" bestFit="1" customWidth="1"/>
    <col min="4100" max="4100" width="42.5703125" style="458" customWidth="1"/>
    <col min="4101" max="4101" width="7" style="458" bestFit="1" customWidth="1"/>
    <col min="4102" max="4102" width="8.28515625" style="458" bestFit="1" customWidth="1"/>
    <col min="4103" max="4103" width="13.5703125" style="458" bestFit="1" customWidth="1"/>
    <col min="4104" max="4104" width="10.85546875" style="458" bestFit="1" customWidth="1"/>
    <col min="4105" max="4105" width="14.85546875" style="458" bestFit="1" customWidth="1"/>
    <col min="4106" max="4106" width="15.42578125" style="458" bestFit="1" customWidth="1"/>
    <col min="4107" max="4107" width="15.5703125" style="458" bestFit="1" customWidth="1"/>
    <col min="4108" max="4111" width="23.140625" style="458" customWidth="1"/>
    <col min="4112" max="4352" width="23.140625" style="458"/>
    <col min="4353" max="4353" width="7.28515625" style="458" customWidth="1"/>
    <col min="4354" max="4354" width="7.42578125" style="458" bestFit="1" customWidth="1"/>
    <col min="4355" max="4355" width="14" style="458" bestFit="1" customWidth="1"/>
    <col min="4356" max="4356" width="42.5703125" style="458" customWidth="1"/>
    <col min="4357" max="4357" width="7" style="458" bestFit="1" customWidth="1"/>
    <col min="4358" max="4358" width="8.28515625" style="458" bestFit="1" customWidth="1"/>
    <col min="4359" max="4359" width="13.5703125" style="458" bestFit="1" customWidth="1"/>
    <col min="4360" max="4360" width="10.85546875" style="458" bestFit="1" customWidth="1"/>
    <col min="4361" max="4361" width="14.85546875" style="458" bestFit="1" customWidth="1"/>
    <col min="4362" max="4362" width="15.42578125" style="458" bestFit="1" customWidth="1"/>
    <col min="4363" max="4363" width="15.5703125" style="458" bestFit="1" customWidth="1"/>
    <col min="4364" max="4367" width="23.140625" style="458" customWidth="1"/>
    <col min="4368" max="4608" width="23.140625" style="458"/>
    <col min="4609" max="4609" width="7.28515625" style="458" customWidth="1"/>
    <col min="4610" max="4610" width="7.42578125" style="458" bestFit="1" customWidth="1"/>
    <col min="4611" max="4611" width="14" style="458" bestFit="1" customWidth="1"/>
    <col min="4612" max="4612" width="42.5703125" style="458" customWidth="1"/>
    <col min="4613" max="4613" width="7" style="458" bestFit="1" customWidth="1"/>
    <col min="4614" max="4614" width="8.28515625" style="458" bestFit="1" customWidth="1"/>
    <col min="4615" max="4615" width="13.5703125" style="458" bestFit="1" customWidth="1"/>
    <col min="4616" max="4616" width="10.85546875" style="458" bestFit="1" customWidth="1"/>
    <col min="4617" max="4617" width="14.85546875" style="458" bestFit="1" customWidth="1"/>
    <col min="4618" max="4618" width="15.42578125" style="458" bestFit="1" customWidth="1"/>
    <col min="4619" max="4619" width="15.5703125" style="458" bestFit="1" customWidth="1"/>
    <col min="4620" max="4623" width="23.140625" style="458" customWidth="1"/>
    <col min="4624" max="4864" width="23.140625" style="458"/>
    <col min="4865" max="4865" width="7.28515625" style="458" customWidth="1"/>
    <col min="4866" max="4866" width="7.42578125" style="458" bestFit="1" customWidth="1"/>
    <col min="4867" max="4867" width="14" style="458" bestFit="1" customWidth="1"/>
    <col min="4868" max="4868" width="42.5703125" style="458" customWidth="1"/>
    <col min="4869" max="4869" width="7" style="458" bestFit="1" customWidth="1"/>
    <col min="4870" max="4870" width="8.28515625" style="458" bestFit="1" customWidth="1"/>
    <col min="4871" max="4871" width="13.5703125" style="458" bestFit="1" customWidth="1"/>
    <col min="4872" max="4872" width="10.85546875" style="458" bestFit="1" customWidth="1"/>
    <col min="4873" max="4873" width="14.85546875" style="458" bestFit="1" customWidth="1"/>
    <col min="4874" max="4874" width="15.42578125" style="458" bestFit="1" customWidth="1"/>
    <col min="4875" max="4875" width="15.5703125" style="458" bestFit="1" customWidth="1"/>
    <col min="4876" max="4879" width="23.140625" style="458" customWidth="1"/>
    <col min="4880" max="5120" width="23.140625" style="458"/>
    <col min="5121" max="5121" width="7.28515625" style="458" customWidth="1"/>
    <col min="5122" max="5122" width="7.42578125" style="458" bestFit="1" customWidth="1"/>
    <col min="5123" max="5123" width="14" style="458" bestFit="1" customWidth="1"/>
    <col min="5124" max="5124" width="42.5703125" style="458" customWidth="1"/>
    <col min="5125" max="5125" width="7" style="458" bestFit="1" customWidth="1"/>
    <col min="5126" max="5126" width="8.28515625" style="458" bestFit="1" customWidth="1"/>
    <col min="5127" max="5127" width="13.5703125" style="458" bestFit="1" customWidth="1"/>
    <col min="5128" max="5128" width="10.85546875" style="458" bestFit="1" customWidth="1"/>
    <col min="5129" max="5129" width="14.85546875" style="458" bestFit="1" customWidth="1"/>
    <col min="5130" max="5130" width="15.42578125" style="458" bestFit="1" customWidth="1"/>
    <col min="5131" max="5131" width="15.5703125" style="458" bestFit="1" customWidth="1"/>
    <col min="5132" max="5135" width="23.140625" style="458" customWidth="1"/>
    <col min="5136" max="5376" width="23.140625" style="458"/>
    <col min="5377" max="5377" width="7.28515625" style="458" customWidth="1"/>
    <col min="5378" max="5378" width="7.42578125" style="458" bestFit="1" customWidth="1"/>
    <col min="5379" max="5379" width="14" style="458" bestFit="1" customWidth="1"/>
    <col min="5380" max="5380" width="42.5703125" style="458" customWidth="1"/>
    <col min="5381" max="5381" width="7" style="458" bestFit="1" customWidth="1"/>
    <col min="5382" max="5382" width="8.28515625" style="458" bestFit="1" customWidth="1"/>
    <col min="5383" max="5383" width="13.5703125" style="458" bestFit="1" customWidth="1"/>
    <col min="5384" max="5384" width="10.85546875" style="458" bestFit="1" customWidth="1"/>
    <col min="5385" max="5385" width="14.85546875" style="458" bestFit="1" customWidth="1"/>
    <col min="5386" max="5386" width="15.42578125" style="458" bestFit="1" customWidth="1"/>
    <col min="5387" max="5387" width="15.5703125" style="458" bestFit="1" customWidth="1"/>
    <col min="5388" max="5391" width="23.140625" style="458" customWidth="1"/>
    <col min="5392" max="5632" width="23.140625" style="458"/>
    <col min="5633" max="5633" width="7.28515625" style="458" customWidth="1"/>
    <col min="5634" max="5634" width="7.42578125" style="458" bestFit="1" customWidth="1"/>
    <col min="5635" max="5635" width="14" style="458" bestFit="1" customWidth="1"/>
    <col min="5636" max="5636" width="42.5703125" style="458" customWidth="1"/>
    <col min="5637" max="5637" width="7" style="458" bestFit="1" customWidth="1"/>
    <col min="5638" max="5638" width="8.28515625" style="458" bestFit="1" customWidth="1"/>
    <col min="5639" max="5639" width="13.5703125" style="458" bestFit="1" customWidth="1"/>
    <col min="5640" max="5640" width="10.85546875" style="458" bestFit="1" customWidth="1"/>
    <col min="5641" max="5641" width="14.85546875" style="458" bestFit="1" customWidth="1"/>
    <col min="5642" max="5642" width="15.42578125" style="458" bestFit="1" customWidth="1"/>
    <col min="5643" max="5643" width="15.5703125" style="458" bestFit="1" customWidth="1"/>
    <col min="5644" max="5647" width="23.140625" style="458" customWidth="1"/>
    <col min="5648" max="5888" width="23.140625" style="458"/>
    <col min="5889" max="5889" width="7.28515625" style="458" customWidth="1"/>
    <col min="5890" max="5890" width="7.42578125" style="458" bestFit="1" customWidth="1"/>
    <col min="5891" max="5891" width="14" style="458" bestFit="1" customWidth="1"/>
    <col min="5892" max="5892" width="42.5703125" style="458" customWidth="1"/>
    <col min="5893" max="5893" width="7" style="458" bestFit="1" customWidth="1"/>
    <col min="5894" max="5894" width="8.28515625" style="458" bestFit="1" customWidth="1"/>
    <col min="5895" max="5895" width="13.5703125" style="458" bestFit="1" customWidth="1"/>
    <col min="5896" max="5896" width="10.85546875" style="458" bestFit="1" customWidth="1"/>
    <col min="5897" max="5897" width="14.85546875" style="458" bestFit="1" customWidth="1"/>
    <col min="5898" max="5898" width="15.42578125" style="458" bestFit="1" customWidth="1"/>
    <col min="5899" max="5899" width="15.5703125" style="458" bestFit="1" customWidth="1"/>
    <col min="5900" max="5903" width="23.140625" style="458" customWidth="1"/>
    <col min="5904" max="6144" width="23.140625" style="458"/>
    <col min="6145" max="6145" width="7.28515625" style="458" customWidth="1"/>
    <col min="6146" max="6146" width="7.42578125" style="458" bestFit="1" customWidth="1"/>
    <col min="6147" max="6147" width="14" style="458" bestFit="1" customWidth="1"/>
    <col min="6148" max="6148" width="42.5703125" style="458" customWidth="1"/>
    <col min="6149" max="6149" width="7" style="458" bestFit="1" customWidth="1"/>
    <col min="6150" max="6150" width="8.28515625" style="458" bestFit="1" customWidth="1"/>
    <col min="6151" max="6151" width="13.5703125" style="458" bestFit="1" customWidth="1"/>
    <col min="6152" max="6152" width="10.85546875" style="458" bestFit="1" customWidth="1"/>
    <col min="6153" max="6153" width="14.85546875" style="458" bestFit="1" customWidth="1"/>
    <col min="6154" max="6154" width="15.42578125" style="458" bestFit="1" customWidth="1"/>
    <col min="6155" max="6155" width="15.5703125" style="458" bestFit="1" customWidth="1"/>
    <col min="6156" max="6159" width="23.140625" style="458" customWidth="1"/>
    <col min="6160" max="6400" width="23.140625" style="458"/>
    <col min="6401" max="6401" width="7.28515625" style="458" customWidth="1"/>
    <col min="6402" max="6402" width="7.42578125" style="458" bestFit="1" customWidth="1"/>
    <col min="6403" max="6403" width="14" style="458" bestFit="1" customWidth="1"/>
    <col min="6404" max="6404" width="42.5703125" style="458" customWidth="1"/>
    <col min="6405" max="6405" width="7" style="458" bestFit="1" customWidth="1"/>
    <col min="6406" max="6406" width="8.28515625" style="458" bestFit="1" customWidth="1"/>
    <col min="6407" max="6407" width="13.5703125" style="458" bestFit="1" customWidth="1"/>
    <col min="6408" max="6408" width="10.85546875" style="458" bestFit="1" customWidth="1"/>
    <col min="6409" max="6409" width="14.85546875" style="458" bestFit="1" customWidth="1"/>
    <col min="6410" max="6410" width="15.42578125" style="458" bestFit="1" customWidth="1"/>
    <col min="6411" max="6411" width="15.5703125" style="458" bestFit="1" customWidth="1"/>
    <col min="6412" max="6415" width="23.140625" style="458" customWidth="1"/>
    <col min="6416" max="6656" width="23.140625" style="458"/>
    <col min="6657" max="6657" width="7.28515625" style="458" customWidth="1"/>
    <col min="6658" max="6658" width="7.42578125" style="458" bestFit="1" customWidth="1"/>
    <col min="6659" max="6659" width="14" style="458" bestFit="1" customWidth="1"/>
    <col min="6660" max="6660" width="42.5703125" style="458" customWidth="1"/>
    <col min="6661" max="6661" width="7" style="458" bestFit="1" customWidth="1"/>
    <col min="6662" max="6662" width="8.28515625" style="458" bestFit="1" customWidth="1"/>
    <col min="6663" max="6663" width="13.5703125" style="458" bestFit="1" customWidth="1"/>
    <col min="6664" max="6664" width="10.85546875" style="458" bestFit="1" customWidth="1"/>
    <col min="6665" max="6665" width="14.85546875" style="458" bestFit="1" customWidth="1"/>
    <col min="6666" max="6666" width="15.42578125" style="458" bestFit="1" customWidth="1"/>
    <col min="6667" max="6667" width="15.5703125" style="458" bestFit="1" customWidth="1"/>
    <col min="6668" max="6671" width="23.140625" style="458" customWidth="1"/>
    <col min="6672" max="6912" width="23.140625" style="458"/>
    <col min="6913" max="6913" width="7.28515625" style="458" customWidth="1"/>
    <col min="6914" max="6914" width="7.42578125" style="458" bestFit="1" customWidth="1"/>
    <col min="6915" max="6915" width="14" style="458" bestFit="1" customWidth="1"/>
    <col min="6916" max="6916" width="42.5703125" style="458" customWidth="1"/>
    <col min="6917" max="6917" width="7" style="458" bestFit="1" customWidth="1"/>
    <col min="6918" max="6918" width="8.28515625" style="458" bestFit="1" customWidth="1"/>
    <col min="6919" max="6919" width="13.5703125" style="458" bestFit="1" customWidth="1"/>
    <col min="6920" max="6920" width="10.85546875" style="458" bestFit="1" customWidth="1"/>
    <col min="6921" max="6921" width="14.85546875" style="458" bestFit="1" customWidth="1"/>
    <col min="6922" max="6922" width="15.42578125" style="458" bestFit="1" customWidth="1"/>
    <col min="6923" max="6923" width="15.5703125" style="458" bestFit="1" customWidth="1"/>
    <col min="6924" max="6927" width="23.140625" style="458" customWidth="1"/>
    <col min="6928" max="7168" width="23.140625" style="458"/>
    <col min="7169" max="7169" width="7.28515625" style="458" customWidth="1"/>
    <col min="7170" max="7170" width="7.42578125" style="458" bestFit="1" customWidth="1"/>
    <col min="7171" max="7171" width="14" style="458" bestFit="1" customWidth="1"/>
    <col min="7172" max="7172" width="42.5703125" style="458" customWidth="1"/>
    <col min="7173" max="7173" width="7" style="458" bestFit="1" customWidth="1"/>
    <col min="7174" max="7174" width="8.28515625" style="458" bestFit="1" customWidth="1"/>
    <col min="7175" max="7175" width="13.5703125" style="458" bestFit="1" customWidth="1"/>
    <col min="7176" max="7176" width="10.85546875" style="458" bestFit="1" customWidth="1"/>
    <col min="7177" max="7177" width="14.85546875" style="458" bestFit="1" customWidth="1"/>
    <col min="7178" max="7178" width="15.42578125" style="458" bestFit="1" customWidth="1"/>
    <col min="7179" max="7179" width="15.5703125" style="458" bestFit="1" customWidth="1"/>
    <col min="7180" max="7183" width="23.140625" style="458" customWidth="1"/>
    <col min="7184" max="7424" width="23.140625" style="458"/>
    <col min="7425" max="7425" width="7.28515625" style="458" customWidth="1"/>
    <col min="7426" max="7426" width="7.42578125" style="458" bestFit="1" customWidth="1"/>
    <col min="7427" max="7427" width="14" style="458" bestFit="1" customWidth="1"/>
    <col min="7428" max="7428" width="42.5703125" style="458" customWidth="1"/>
    <col min="7429" max="7429" width="7" style="458" bestFit="1" customWidth="1"/>
    <col min="7430" max="7430" width="8.28515625" style="458" bestFit="1" customWidth="1"/>
    <col min="7431" max="7431" width="13.5703125" style="458" bestFit="1" customWidth="1"/>
    <col min="7432" max="7432" width="10.85546875" style="458" bestFit="1" customWidth="1"/>
    <col min="7433" max="7433" width="14.85546875" style="458" bestFit="1" customWidth="1"/>
    <col min="7434" max="7434" width="15.42578125" style="458" bestFit="1" customWidth="1"/>
    <col min="7435" max="7435" width="15.5703125" style="458" bestFit="1" customWidth="1"/>
    <col min="7436" max="7439" width="23.140625" style="458" customWidth="1"/>
    <col min="7440" max="7680" width="23.140625" style="458"/>
    <col min="7681" max="7681" width="7.28515625" style="458" customWidth="1"/>
    <col min="7682" max="7682" width="7.42578125" style="458" bestFit="1" customWidth="1"/>
    <col min="7683" max="7683" width="14" style="458" bestFit="1" customWidth="1"/>
    <col min="7684" max="7684" width="42.5703125" style="458" customWidth="1"/>
    <col min="7685" max="7685" width="7" style="458" bestFit="1" customWidth="1"/>
    <col min="7686" max="7686" width="8.28515625" style="458" bestFit="1" customWidth="1"/>
    <col min="7687" max="7687" width="13.5703125" style="458" bestFit="1" customWidth="1"/>
    <col min="7688" max="7688" width="10.85546875" style="458" bestFit="1" customWidth="1"/>
    <col min="7689" max="7689" width="14.85546875" style="458" bestFit="1" customWidth="1"/>
    <col min="7690" max="7690" width="15.42578125" style="458" bestFit="1" customWidth="1"/>
    <col min="7691" max="7691" width="15.5703125" style="458" bestFit="1" customWidth="1"/>
    <col min="7692" max="7695" width="23.140625" style="458" customWidth="1"/>
    <col min="7696" max="7936" width="23.140625" style="458"/>
    <col min="7937" max="7937" width="7.28515625" style="458" customWidth="1"/>
    <col min="7938" max="7938" width="7.42578125" style="458" bestFit="1" customWidth="1"/>
    <col min="7939" max="7939" width="14" style="458" bestFit="1" customWidth="1"/>
    <col min="7940" max="7940" width="42.5703125" style="458" customWidth="1"/>
    <col min="7941" max="7941" width="7" style="458" bestFit="1" customWidth="1"/>
    <col min="7942" max="7942" width="8.28515625" style="458" bestFit="1" customWidth="1"/>
    <col min="7943" max="7943" width="13.5703125" style="458" bestFit="1" customWidth="1"/>
    <col min="7944" max="7944" width="10.85546875" style="458" bestFit="1" customWidth="1"/>
    <col min="7945" max="7945" width="14.85546875" style="458" bestFit="1" customWidth="1"/>
    <col min="7946" max="7946" width="15.42578125" style="458" bestFit="1" customWidth="1"/>
    <col min="7947" max="7947" width="15.5703125" style="458" bestFit="1" customWidth="1"/>
    <col min="7948" max="7951" width="23.140625" style="458" customWidth="1"/>
    <col min="7952" max="8192" width="23.140625" style="458"/>
    <col min="8193" max="8193" width="7.28515625" style="458" customWidth="1"/>
    <col min="8194" max="8194" width="7.42578125" style="458" bestFit="1" customWidth="1"/>
    <col min="8195" max="8195" width="14" style="458" bestFit="1" customWidth="1"/>
    <col min="8196" max="8196" width="42.5703125" style="458" customWidth="1"/>
    <col min="8197" max="8197" width="7" style="458" bestFit="1" customWidth="1"/>
    <col min="8198" max="8198" width="8.28515625" style="458" bestFit="1" customWidth="1"/>
    <col min="8199" max="8199" width="13.5703125" style="458" bestFit="1" customWidth="1"/>
    <col min="8200" max="8200" width="10.85546875" style="458" bestFit="1" customWidth="1"/>
    <col min="8201" max="8201" width="14.85546875" style="458" bestFit="1" customWidth="1"/>
    <col min="8202" max="8202" width="15.42578125" style="458" bestFit="1" customWidth="1"/>
    <col min="8203" max="8203" width="15.5703125" style="458" bestFit="1" customWidth="1"/>
    <col min="8204" max="8207" width="23.140625" style="458" customWidth="1"/>
    <col min="8208" max="8448" width="23.140625" style="458"/>
    <col min="8449" max="8449" width="7.28515625" style="458" customWidth="1"/>
    <col min="8450" max="8450" width="7.42578125" style="458" bestFit="1" customWidth="1"/>
    <col min="8451" max="8451" width="14" style="458" bestFit="1" customWidth="1"/>
    <col min="8452" max="8452" width="42.5703125" style="458" customWidth="1"/>
    <col min="8453" max="8453" width="7" style="458" bestFit="1" customWidth="1"/>
    <col min="8454" max="8454" width="8.28515625" style="458" bestFit="1" customWidth="1"/>
    <col min="8455" max="8455" width="13.5703125" style="458" bestFit="1" customWidth="1"/>
    <col min="8456" max="8456" width="10.85546875" style="458" bestFit="1" customWidth="1"/>
    <col min="8457" max="8457" width="14.85546875" style="458" bestFit="1" customWidth="1"/>
    <col min="8458" max="8458" width="15.42578125" style="458" bestFit="1" customWidth="1"/>
    <col min="8459" max="8459" width="15.5703125" style="458" bestFit="1" customWidth="1"/>
    <col min="8460" max="8463" width="23.140625" style="458" customWidth="1"/>
    <col min="8464" max="8704" width="23.140625" style="458"/>
    <col min="8705" max="8705" width="7.28515625" style="458" customWidth="1"/>
    <col min="8706" max="8706" width="7.42578125" style="458" bestFit="1" customWidth="1"/>
    <col min="8707" max="8707" width="14" style="458" bestFit="1" customWidth="1"/>
    <col min="8708" max="8708" width="42.5703125" style="458" customWidth="1"/>
    <col min="8709" max="8709" width="7" style="458" bestFit="1" customWidth="1"/>
    <col min="8710" max="8710" width="8.28515625" style="458" bestFit="1" customWidth="1"/>
    <col min="8711" max="8711" width="13.5703125" style="458" bestFit="1" customWidth="1"/>
    <col min="8712" max="8712" width="10.85546875" style="458" bestFit="1" customWidth="1"/>
    <col min="8713" max="8713" width="14.85546875" style="458" bestFit="1" customWidth="1"/>
    <col min="8714" max="8714" width="15.42578125" style="458" bestFit="1" customWidth="1"/>
    <col min="8715" max="8715" width="15.5703125" style="458" bestFit="1" customWidth="1"/>
    <col min="8716" max="8719" width="23.140625" style="458" customWidth="1"/>
    <col min="8720" max="8960" width="23.140625" style="458"/>
    <col min="8961" max="8961" width="7.28515625" style="458" customWidth="1"/>
    <col min="8962" max="8962" width="7.42578125" style="458" bestFit="1" customWidth="1"/>
    <col min="8963" max="8963" width="14" style="458" bestFit="1" customWidth="1"/>
    <col min="8964" max="8964" width="42.5703125" style="458" customWidth="1"/>
    <col min="8965" max="8965" width="7" style="458" bestFit="1" customWidth="1"/>
    <col min="8966" max="8966" width="8.28515625" style="458" bestFit="1" customWidth="1"/>
    <col min="8967" max="8967" width="13.5703125" style="458" bestFit="1" customWidth="1"/>
    <col min="8968" max="8968" width="10.85546875" style="458" bestFit="1" customWidth="1"/>
    <col min="8969" max="8969" width="14.85546875" style="458" bestFit="1" customWidth="1"/>
    <col min="8970" max="8970" width="15.42578125" style="458" bestFit="1" customWidth="1"/>
    <col min="8971" max="8971" width="15.5703125" style="458" bestFit="1" customWidth="1"/>
    <col min="8972" max="8975" width="23.140625" style="458" customWidth="1"/>
    <col min="8976" max="9216" width="23.140625" style="458"/>
    <col min="9217" max="9217" width="7.28515625" style="458" customWidth="1"/>
    <col min="9218" max="9218" width="7.42578125" style="458" bestFit="1" customWidth="1"/>
    <col min="9219" max="9219" width="14" style="458" bestFit="1" customWidth="1"/>
    <col min="9220" max="9220" width="42.5703125" style="458" customWidth="1"/>
    <col min="9221" max="9221" width="7" style="458" bestFit="1" customWidth="1"/>
    <col min="9222" max="9222" width="8.28515625" style="458" bestFit="1" customWidth="1"/>
    <col min="9223" max="9223" width="13.5703125" style="458" bestFit="1" customWidth="1"/>
    <col min="9224" max="9224" width="10.85546875" style="458" bestFit="1" customWidth="1"/>
    <col min="9225" max="9225" width="14.85546875" style="458" bestFit="1" customWidth="1"/>
    <col min="9226" max="9226" width="15.42578125" style="458" bestFit="1" customWidth="1"/>
    <col min="9227" max="9227" width="15.5703125" style="458" bestFit="1" customWidth="1"/>
    <col min="9228" max="9231" width="23.140625" style="458" customWidth="1"/>
    <col min="9232" max="9472" width="23.140625" style="458"/>
    <col min="9473" max="9473" width="7.28515625" style="458" customWidth="1"/>
    <col min="9474" max="9474" width="7.42578125" style="458" bestFit="1" customWidth="1"/>
    <col min="9475" max="9475" width="14" style="458" bestFit="1" customWidth="1"/>
    <col min="9476" max="9476" width="42.5703125" style="458" customWidth="1"/>
    <col min="9477" max="9477" width="7" style="458" bestFit="1" customWidth="1"/>
    <col min="9478" max="9478" width="8.28515625" style="458" bestFit="1" customWidth="1"/>
    <col min="9479" max="9479" width="13.5703125" style="458" bestFit="1" customWidth="1"/>
    <col min="9480" max="9480" width="10.85546875" style="458" bestFit="1" customWidth="1"/>
    <col min="9481" max="9481" width="14.85546875" style="458" bestFit="1" customWidth="1"/>
    <col min="9482" max="9482" width="15.42578125" style="458" bestFit="1" customWidth="1"/>
    <col min="9483" max="9483" width="15.5703125" style="458" bestFit="1" customWidth="1"/>
    <col min="9484" max="9487" width="23.140625" style="458" customWidth="1"/>
    <col min="9488" max="9728" width="23.140625" style="458"/>
    <col min="9729" max="9729" width="7.28515625" style="458" customWidth="1"/>
    <col min="9730" max="9730" width="7.42578125" style="458" bestFit="1" customWidth="1"/>
    <col min="9731" max="9731" width="14" style="458" bestFit="1" customWidth="1"/>
    <col min="9732" max="9732" width="42.5703125" style="458" customWidth="1"/>
    <col min="9733" max="9733" width="7" style="458" bestFit="1" customWidth="1"/>
    <col min="9734" max="9734" width="8.28515625" style="458" bestFit="1" customWidth="1"/>
    <col min="9735" max="9735" width="13.5703125" style="458" bestFit="1" customWidth="1"/>
    <col min="9736" max="9736" width="10.85546875" style="458" bestFit="1" customWidth="1"/>
    <col min="9737" max="9737" width="14.85546875" style="458" bestFit="1" customWidth="1"/>
    <col min="9738" max="9738" width="15.42578125" style="458" bestFit="1" customWidth="1"/>
    <col min="9739" max="9739" width="15.5703125" style="458" bestFit="1" customWidth="1"/>
    <col min="9740" max="9743" width="23.140625" style="458" customWidth="1"/>
    <col min="9744" max="9984" width="23.140625" style="458"/>
    <col min="9985" max="9985" width="7.28515625" style="458" customWidth="1"/>
    <col min="9986" max="9986" width="7.42578125" style="458" bestFit="1" customWidth="1"/>
    <col min="9987" max="9987" width="14" style="458" bestFit="1" customWidth="1"/>
    <col min="9988" max="9988" width="42.5703125" style="458" customWidth="1"/>
    <col min="9989" max="9989" width="7" style="458" bestFit="1" customWidth="1"/>
    <col min="9990" max="9990" width="8.28515625" style="458" bestFit="1" customWidth="1"/>
    <col min="9991" max="9991" width="13.5703125" style="458" bestFit="1" customWidth="1"/>
    <col min="9992" max="9992" width="10.85546875" style="458" bestFit="1" customWidth="1"/>
    <col min="9993" max="9993" width="14.85546875" style="458" bestFit="1" customWidth="1"/>
    <col min="9994" max="9994" width="15.42578125" style="458" bestFit="1" customWidth="1"/>
    <col min="9995" max="9995" width="15.5703125" style="458" bestFit="1" customWidth="1"/>
    <col min="9996" max="9999" width="23.140625" style="458" customWidth="1"/>
    <col min="10000" max="10240" width="23.140625" style="458"/>
    <col min="10241" max="10241" width="7.28515625" style="458" customWidth="1"/>
    <col min="10242" max="10242" width="7.42578125" style="458" bestFit="1" customWidth="1"/>
    <col min="10243" max="10243" width="14" style="458" bestFit="1" customWidth="1"/>
    <col min="10244" max="10244" width="42.5703125" style="458" customWidth="1"/>
    <col min="10245" max="10245" width="7" style="458" bestFit="1" customWidth="1"/>
    <col min="10246" max="10246" width="8.28515625" style="458" bestFit="1" customWidth="1"/>
    <col min="10247" max="10247" width="13.5703125" style="458" bestFit="1" customWidth="1"/>
    <col min="10248" max="10248" width="10.85546875" style="458" bestFit="1" customWidth="1"/>
    <col min="10249" max="10249" width="14.85546875" style="458" bestFit="1" customWidth="1"/>
    <col min="10250" max="10250" width="15.42578125" style="458" bestFit="1" customWidth="1"/>
    <col min="10251" max="10251" width="15.5703125" style="458" bestFit="1" customWidth="1"/>
    <col min="10252" max="10255" width="23.140625" style="458" customWidth="1"/>
    <col min="10256" max="10496" width="23.140625" style="458"/>
    <col min="10497" max="10497" width="7.28515625" style="458" customWidth="1"/>
    <col min="10498" max="10498" width="7.42578125" style="458" bestFit="1" customWidth="1"/>
    <col min="10499" max="10499" width="14" style="458" bestFit="1" customWidth="1"/>
    <col min="10500" max="10500" width="42.5703125" style="458" customWidth="1"/>
    <col min="10501" max="10501" width="7" style="458" bestFit="1" customWidth="1"/>
    <col min="10502" max="10502" width="8.28515625" style="458" bestFit="1" customWidth="1"/>
    <col min="10503" max="10503" width="13.5703125" style="458" bestFit="1" customWidth="1"/>
    <col min="10504" max="10504" width="10.85546875" style="458" bestFit="1" customWidth="1"/>
    <col min="10505" max="10505" width="14.85546875" style="458" bestFit="1" customWidth="1"/>
    <col min="10506" max="10506" width="15.42578125" style="458" bestFit="1" customWidth="1"/>
    <col min="10507" max="10507" width="15.5703125" style="458" bestFit="1" customWidth="1"/>
    <col min="10508" max="10511" width="23.140625" style="458" customWidth="1"/>
    <col min="10512" max="10752" width="23.140625" style="458"/>
    <col min="10753" max="10753" width="7.28515625" style="458" customWidth="1"/>
    <col min="10754" max="10754" width="7.42578125" style="458" bestFit="1" customWidth="1"/>
    <col min="10755" max="10755" width="14" style="458" bestFit="1" customWidth="1"/>
    <col min="10756" max="10756" width="42.5703125" style="458" customWidth="1"/>
    <col min="10757" max="10757" width="7" style="458" bestFit="1" customWidth="1"/>
    <col min="10758" max="10758" width="8.28515625" style="458" bestFit="1" customWidth="1"/>
    <col min="10759" max="10759" width="13.5703125" style="458" bestFit="1" customWidth="1"/>
    <col min="10760" max="10760" width="10.85546875" style="458" bestFit="1" customWidth="1"/>
    <col min="10761" max="10761" width="14.85546875" style="458" bestFit="1" customWidth="1"/>
    <col min="10762" max="10762" width="15.42578125" style="458" bestFit="1" customWidth="1"/>
    <col min="10763" max="10763" width="15.5703125" style="458" bestFit="1" customWidth="1"/>
    <col min="10764" max="10767" width="23.140625" style="458" customWidth="1"/>
    <col min="10768" max="11008" width="23.140625" style="458"/>
    <col min="11009" max="11009" width="7.28515625" style="458" customWidth="1"/>
    <col min="11010" max="11010" width="7.42578125" style="458" bestFit="1" customWidth="1"/>
    <col min="11011" max="11011" width="14" style="458" bestFit="1" customWidth="1"/>
    <col min="11012" max="11012" width="42.5703125" style="458" customWidth="1"/>
    <col min="11013" max="11013" width="7" style="458" bestFit="1" customWidth="1"/>
    <col min="11014" max="11014" width="8.28515625" style="458" bestFit="1" customWidth="1"/>
    <col min="11015" max="11015" width="13.5703125" style="458" bestFit="1" customWidth="1"/>
    <col min="11016" max="11016" width="10.85546875" style="458" bestFit="1" customWidth="1"/>
    <col min="11017" max="11017" width="14.85546875" style="458" bestFit="1" customWidth="1"/>
    <col min="11018" max="11018" width="15.42578125" style="458" bestFit="1" customWidth="1"/>
    <col min="11019" max="11019" width="15.5703125" style="458" bestFit="1" customWidth="1"/>
    <col min="11020" max="11023" width="23.140625" style="458" customWidth="1"/>
    <col min="11024" max="11264" width="23.140625" style="458"/>
    <col min="11265" max="11265" width="7.28515625" style="458" customWidth="1"/>
    <col min="11266" max="11266" width="7.42578125" style="458" bestFit="1" customWidth="1"/>
    <col min="11267" max="11267" width="14" style="458" bestFit="1" customWidth="1"/>
    <col min="11268" max="11268" width="42.5703125" style="458" customWidth="1"/>
    <col min="11269" max="11269" width="7" style="458" bestFit="1" customWidth="1"/>
    <col min="11270" max="11270" width="8.28515625" style="458" bestFit="1" customWidth="1"/>
    <col min="11271" max="11271" width="13.5703125" style="458" bestFit="1" customWidth="1"/>
    <col min="11272" max="11272" width="10.85546875" style="458" bestFit="1" customWidth="1"/>
    <col min="11273" max="11273" width="14.85546875" style="458" bestFit="1" customWidth="1"/>
    <col min="11274" max="11274" width="15.42578125" style="458" bestFit="1" customWidth="1"/>
    <col min="11275" max="11275" width="15.5703125" style="458" bestFit="1" customWidth="1"/>
    <col min="11276" max="11279" width="23.140625" style="458" customWidth="1"/>
    <col min="11280" max="11520" width="23.140625" style="458"/>
    <col min="11521" max="11521" width="7.28515625" style="458" customWidth="1"/>
    <col min="11522" max="11522" width="7.42578125" style="458" bestFit="1" customWidth="1"/>
    <col min="11523" max="11523" width="14" style="458" bestFit="1" customWidth="1"/>
    <col min="11524" max="11524" width="42.5703125" style="458" customWidth="1"/>
    <col min="11525" max="11525" width="7" style="458" bestFit="1" customWidth="1"/>
    <col min="11526" max="11526" width="8.28515625" style="458" bestFit="1" customWidth="1"/>
    <col min="11527" max="11527" width="13.5703125" style="458" bestFit="1" customWidth="1"/>
    <col min="11528" max="11528" width="10.85546875" style="458" bestFit="1" customWidth="1"/>
    <col min="11529" max="11529" width="14.85546875" style="458" bestFit="1" customWidth="1"/>
    <col min="11530" max="11530" width="15.42578125" style="458" bestFit="1" customWidth="1"/>
    <col min="11531" max="11531" width="15.5703125" style="458" bestFit="1" customWidth="1"/>
    <col min="11532" max="11535" width="23.140625" style="458" customWidth="1"/>
    <col min="11536" max="11776" width="23.140625" style="458"/>
    <col min="11777" max="11777" width="7.28515625" style="458" customWidth="1"/>
    <col min="11778" max="11778" width="7.42578125" style="458" bestFit="1" customWidth="1"/>
    <col min="11779" max="11779" width="14" style="458" bestFit="1" customWidth="1"/>
    <col min="11780" max="11780" width="42.5703125" style="458" customWidth="1"/>
    <col min="11781" max="11781" width="7" style="458" bestFit="1" customWidth="1"/>
    <col min="11782" max="11782" width="8.28515625" style="458" bestFit="1" customWidth="1"/>
    <col min="11783" max="11783" width="13.5703125" style="458" bestFit="1" customWidth="1"/>
    <col min="11784" max="11784" width="10.85546875" style="458" bestFit="1" customWidth="1"/>
    <col min="11785" max="11785" width="14.85546875" style="458" bestFit="1" customWidth="1"/>
    <col min="11786" max="11786" width="15.42578125" style="458" bestFit="1" customWidth="1"/>
    <col min="11787" max="11787" width="15.5703125" style="458" bestFit="1" customWidth="1"/>
    <col min="11788" max="11791" width="23.140625" style="458" customWidth="1"/>
    <col min="11792" max="12032" width="23.140625" style="458"/>
    <col min="12033" max="12033" width="7.28515625" style="458" customWidth="1"/>
    <col min="12034" max="12034" width="7.42578125" style="458" bestFit="1" customWidth="1"/>
    <col min="12035" max="12035" width="14" style="458" bestFit="1" customWidth="1"/>
    <col min="12036" max="12036" width="42.5703125" style="458" customWidth="1"/>
    <col min="12037" max="12037" width="7" style="458" bestFit="1" customWidth="1"/>
    <col min="12038" max="12038" width="8.28515625" style="458" bestFit="1" customWidth="1"/>
    <col min="12039" max="12039" width="13.5703125" style="458" bestFit="1" customWidth="1"/>
    <col min="12040" max="12040" width="10.85546875" style="458" bestFit="1" customWidth="1"/>
    <col min="12041" max="12041" width="14.85546875" style="458" bestFit="1" customWidth="1"/>
    <col min="12042" max="12042" width="15.42578125" style="458" bestFit="1" customWidth="1"/>
    <col min="12043" max="12043" width="15.5703125" style="458" bestFit="1" customWidth="1"/>
    <col min="12044" max="12047" width="23.140625" style="458" customWidth="1"/>
    <col min="12048" max="12288" width="23.140625" style="458"/>
    <col min="12289" max="12289" width="7.28515625" style="458" customWidth="1"/>
    <col min="12290" max="12290" width="7.42578125" style="458" bestFit="1" customWidth="1"/>
    <col min="12291" max="12291" width="14" style="458" bestFit="1" customWidth="1"/>
    <col min="12292" max="12292" width="42.5703125" style="458" customWidth="1"/>
    <col min="12293" max="12293" width="7" style="458" bestFit="1" customWidth="1"/>
    <col min="12294" max="12294" width="8.28515625" style="458" bestFit="1" customWidth="1"/>
    <col min="12295" max="12295" width="13.5703125" style="458" bestFit="1" customWidth="1"/>
    <col min="12296" max="12296" width="10.85546875" style="458" bestFit="1" customWidth="1"/>
    <col min="12297" max="12297" width="14.85546875" style="458" bestFit="1" customWidth="1"/>
    <col min="12298" max="12298" width="15.42578125" style="458" bestFit="1" customWidth="1"/>
    <col min="12299" max="12299" width="15.5703125" style="458" bestFit="1" customWidth="1"/>
    <col min="12300" max="12303" width="23.140625" style="458" customWidth="1"/>
    <col min="12304" max="12544" width="23.140625" style="458"/>
    <col min="12545" max="12545" width="7.28515625" style="458" customWidth="1"/>
    <col min="12546" max="12546" width="7.42578125" style="458" bestFit="1" customWidth="1"/>
    <col min="12547" max="12547" width="14" style="458" bestFit="1" customWidth="1"/>
    <col min="12548" max="12548" width="42.5703125" style="458" customWidth="1"/>
    <col min="12549" max="12549" width="7" style="458" bestFit="1" customWidth="1"/>
    <col min="12550" max="12550" width="8.28515625" style="458" bestFit="1" customWidth="1"/>
    <col min="12551" max="12551" width="13.5703125" style="458" bestFit="1" customWidth="1"/>
    <col min="12552" max="12552" width="10.85546875" style="458" bestFit="1" customWidth="1"/>
    <col min="12553" max="12553" width="14.85546875" style="458" bestFit="1" customWidth="1"/>
    <col min="12554" max="12554" width="15.42578125" style="458" bestFit="1" customWidth="1"/>
    <col min="12555" max="12555" width="15.5703125" style="458" bestFit="1" customWidth="1"/>
    <col min="12556" max="12559" width="23.140625" style="458" customWidth="1"/>
    <col min="12560" max="12800" width="23.140625" style="458"/>
    <col min="12801" max="12801" width="7.28515625" style="458" customWidth="1"/>
    <col min="12802" max="12802" width="7.42578125" style="458" bestFit="1" customWidth="1"/>
    <col min="12803" max="12803" width="14" style="458" bestFit="1" customWidth="1"/>
    <col min="12804" max="12804" width="42.5703125" style="458" customWidth="1"/>
    <col min="12805" max="12805" width="7" style="458" bestFit="1" customWidth="1"/>
    <col min="12806" max="12806" width="8.28515625" style="458" bestFit="1" customWidth="1"/>
    <col min="12807" max="12807" width="13.5703125" style="458" bestFit="1" customWidth="1"/>
    <col min="12808" max="12808" width="10.85546875" style="458" bestFit="1" customWidth="1"/>
    <col min="12809" max="12809" width="14.85546875" style="458" bestFit="1" customWidth="1"/>
    <col min="12810" max="12810" width="15.42578125" style="458" bestFit="1" customWidth="1"/>
    <col min="12811" max="12811" width="15.5703125" style="458" bestFit="1" customWidth="1"/>
    <col min="12812" max="12815" width="23.140625" style="458" customWidth="1"/>
    <col min="12816" max="13056" width="23.140625" style="458"/>
    <col min="13057" max="13057" width="7.28515625" style="458" customWidth="1"/>
    <col min="13058" max="13058" width="7.42578125" style="458" bestFit="1" customWidth="1"/>
    <col min="13059" max="13059" width="14" style="458" bestFit="1" customWidth="1"/>
    <col min="13060" max="13060" width="42.5703125" style="458" customWidth="1"/>
    <col min="13061" max="13061" width="7" style="458" bestFit="1" customWidth="1"/>
    <col min="13062" max="13062" width="8.28515625" style="458" bestFit="1" customWidth="1"/>
    <col min="13063" max="13063" width="13.5703125" style="458" bestFit="1" customWidth="1"/>
    <col min="13064" max="13064" width="10.85546875" style="458" bestFit="1" customWidth="1"/>
    <col min="13065" max="13065" width="14.85546875" style="458" bestFit="1" customWidth="1"/>
    <col min="13066" max="13066" width="15.42578125" style="458" bestFit="1" customWidth="1"/>
    <col min="13067" max="13067" width="15.5703125" style="458" bestFit="1" customWidth="1"/>
    <col min="13068" max="13071" width="23.140625" style="458" customWidth="1"/>
    <col min="13072" max="13312" width="23.140625" style="458"/>
    <col min="13313" max="13313" width="7.28515625" style="458" customWidth="1"/>
    <col min="13314" max="13314" width="7.42578125" style="458" bestFit="1" customWidth="1"/>
    <col min="13315" max="13315" width="14" style="458" bestFit="1" customWidth="1"/>
    <col min="13316" max="13316" width="42.5703125" style="458" customWidth="1"/>
    <col min="13317" max="13317" width="7" style="458" bestFit="1" customWidth="1"/>
    <col min="13318" max="13318" width="8.28515625" style="458" bestFit="1" customWidth="1"/>
    <col min="13319" max="13319" width="13.5703125" style="458" bestFit="1" customWidth="1"/>
    <col min="13320" max="13320" width="10.85546875" style="458" bestFit="1" customWidth="1"/>
    <col min="13321" max="13321" width="14.85546875" style="458" bestFit="1" customWidth="1"/>
    <col min="13322" max="13322" width="15.42578125" style="458" bestFit="1" customWidth="1"/>
    <col min="13323" max="13323" width="15.5703125" style="458" bestFit="1" customWidth="1"/>
    <col min="13324" max="13327" width="23.140625" style="458" customWidth="1"/>
    <col min="13328" max="13568" width="23.140625" style="458"/>
    <col min="13569" max="13569" width="7.28515625" style="458" customWidth="1"/>
    <col min="13570" max="13570" width="7.42578125" style="458" bestFit="1" customWidth="1"/>
    <col min="13571" max="13571" width="14" style="458" bestFit="1" customWidth="1"/>
    <col min="13572" max="13572" width="42.5703125" style="458" customWidth="1"/>
    <col min="13573" max="13573" width="7" style="458" bestFit="1" customWidth="1"/>
    <col min="13574" max="13574" width="8.28515625" style="458" bestFit="1" customWidth="1"/>
    <col min="13575" max="13575" width="13.5703125" style="458" bestFit="1" customWidth="1"/>
    <col min="13576" max="13576" width="10.85546875" style="458" bestFit="1" customWidth="1"/>
    <col min="13577" max="13577" width="14.85546875" style="458" bestFit="1" customWidth="1"/>
    <col min="13578" max="13578" width="15.42578125" style="458" bestFit="1" customWidth="1"/>
    <col min="13579" max="13579" width="15.5703125" style="458" bestFit="1" customWidth="1"/>
    <col min="13580" max="13583" width="23.140625" style="458" customWidth="1"/>
    <col min="13584" max="13824" width="23.140625" style="458"/>
    <col min="13825" max="13825" width="7.28515625" style="458" customWidth="1"/>
    <col min="13826" max="13826" width="7.42578125" style="458" bestFit="1" customWidth="1"/>
    <col min="13827" max="13827" width="14" style="458" bestFit="1" customWidth="1"/>
    <col min="13828" max="13828" width="42.5703125" style="458" customWidth="1"/>
    <col min="13829" max="13829" width="7" style="458" bestFit="1" customWidth="1"/>
    <col min="13830" max="13830" width="8.28515625" style="458" bestFit="1" customWidth="1"/>
    <col min="13831" max="13831" width="13.5703125" style="458" bestFit="1" customWidth="1"/>
    <col min="13832" max="13832" width="10.85546875" style="458" bestFit="1" customWidth="1"/>
    <col min="13833" max="13833" width="14.85546875" style="458" bestFit="1" customWidth="1"/>
    <col min="13834" max="13834" width="15.42578125" style="458" bestFit="1" customWidth="1"/>
    <col min="13835" max="13835" width="15.5703125" style="458" bestFit="1" customWidth="1"/>
    <col min="13836" max="13839" width="23.140625" style="458" customWidth="1"/>
    <col min="13840" max="14080" width="23.140625" style="458"/>
    <col min="14081" max="14081" width="7.28515625" style="458" customWidth="1"/>
    <col min="14082" max="14082" width="7.42578125" style="458" bestFit="1" customWidth="1"/>
    <col min="14083" max="14083" width="14" style="458" bestFit="1" customWidth="1"/>
    <col min="14084" max="14084" width="42.5703125" style="458" customWidth="1"/>
    <col min="14085" max="14085" width="7" style="458" bestFit="1" customWidth="1"/>
    <col min="14086" max="14086" width="8.28515625" style="458" bestFit="1" customWidth="1"/>
    <col min="14087" max="14087" width="13.5703125" style="458" bestFit="1" customWidth="1"/>
    <col min="14088" max="14088" width="10.85546875" style="458" bestFit="1" customWidth="1"/>
    <col min="14089" max="14089" width="14.85546875" style="458" bestFit="1" customWidth="1"/>
    <col min="14090" max="14090" width="15.42578125" style="458" bestFit="1" customWidth="1"/>
    <col min="14091" max="14091" width="15.5703125" style="458" bestFit="1" customWidth="1"/>
    <col min="14092" max="14095" width="23.140625" style="458" customWidth="1"/>
    <col min="14096" max="14336" width="23.140625" style="458"/>
    <col min="14337" max="14337" width="7.28515625" style="458" customWidth="1"/>
    <col min="14338" max="14338" width="7.42578125" style="458" bestFit="1" customWidth="1"/>
    <col min="14339" max="14339" width="14" style="458" bestFit="1" customWidth="1"/>
    <col min="14340" max="14340" width="42.5703125" style="458" customWidth="1"/>
    <col min="14341" max="14341" width="7" style="458" bestFit="1" customWidth="1"/>
    <col min="14342" max="14342" width="8.28515625" style="458" bestFit="1" customWidth="1"/>
    <col min="14343" max="14343" width="13.5703125" style="458" bestFit="1" customWidth="1"/>
    <col min="14344" max="14344" width="10.85546875" style="458" bestFit="1" customWidth="1"/>
    <col min="14345" max="14345" width="14.85546875" style="458" bestFit="1" customWidth="1"/>
    <col min="14346" max="14346" width="15.42578125" style="458" bestFit="1" customWidth="1"/>
    <col min="14347" max="14347" width="15.5703125" style="458" bestFit="1" customWidth="1"/>
    <col min="14348" max="14351" width="23.140625" style="458" customWidth="1"/>
    <col min="14352" max="14592" width="23.140625" style="458"/>
    <col min="14593" max="14593" width="7.28515625" style="458" customWidth="1"/>
    <col min="14594" max="14594" width="7.42578125" style="458" bestFit="1" customWidth="1"/>
    <col min="14595" max="14595" width="14" style="458" bestFit="1" customWidth="1"/>
    <col min="14596" max="14596" width="42.5703125" style="458" customWidth="1"/>
    <col min="14597" max="14597" width="7" style="458" bestFit="1" customWidth="1"/>
    <col min="14598" max="14598" width="8.28515625" style="458" bestFit="1" customWidth="1"/>
    <col min="14599" max="14599" width="13.5703125" style="458" bestFit="1" customWidth="1"/>
    <col min="14600" max="14600" width="10.85546875" style="458" bestFit="1" customWidth="1"/>
    <col min="14601" max="14601" width="14.85546875" style="458" bestFit="1" customWidth="1"/>
    <col min="14602" max="14602" width="15.42578125" style="458" bestFit="1" customWidth="1"/>
    <col min="14603" max="14603" width="15.5703125" style="458" bestFit="1" customWidth="1"/>
    <col min="14604" max="14607" width="23.140625" style="458" customWidth="1"/>
    <col min="14608" max="14848" width="23.140625" style="458"/>
    <col min="14849" max="14849" width="7.28515625" style="458" customWidth="1"/>
    <col min="14850" max="14850" width="7.42578125" style="458" bestFit="1" customWidth="1"/>
    <col min="14851" max="14851" width="14" style="458" bestFit="1" customWidth="1"/>
    <col min="14852" max="14852" width="42.5703125" style="458" customWidth="1"/>
    <col min="14853" max="14853" width="7" style="458" bestFit="1" customWidth="1"/>
    <col min="14854" max="14854" width="8.28515625" style="458" bestFit="1" customWidth="1"/>
    <col min="14855" max="14855" width="13.5703125" style="458" bestFit="1" customWidth="1"/>
    <col min="14856" max="14856" width="10.85546875" style="458" bestFit="1" customWidth="1"/>
    <col min="14857" max="14857" width="14.85546875" style="458" bestFit="1" customWidth="1"/>
    <col min="14858" max="14858" width="15.42578125" style="458" bestFit="1" customWidth="1"/>
    <col min="14859" max="14859" width="15.5703125" style="458" bestFit="1" customWidth="1"/>
    <col min="14860" max="14863" width="23.140625" style="458" customWidth="1"/>
    <col min="14864" max="15104" width="23.140625" style="458"/>
    <col min="15105" max="15105" width="7.28515625" style="458" customWidth="1"/>
    <col min="15106" max="15106" width="7.42578125" style="458" bestFit="1" customWidth="1"/>
    <col min="15107" max="15107" width="14" style="458" bestFit="1" customWidth="1"/>
    <col min="15108" max="15108" width="42.5703125" style="458" customWidth="1"/>
    <col min="15109" max="15109" width="7" style="458" bestFit="1" customWidth="1"/>
    <col min="15110" max="15110" width="8.28515625" style="458" bestFit="1" customWidth="1"/>
    <col min="15111" max="15111" width="13.5703125" style="458" bestFit="1" customWidth="1"/>
    <col min="15112" max="15112" width="10.85546875" style="458" bestFit="1" customWidth="1"/>
    <col min="15113" max="15113" width="14.85546875" style="458" bestFit="1" customWidth="1"/>
    <col min="15114" max="15114" width="15.42578125" style="458" bestFit="1" customWidth="1"/>
    <col min="15115" max="15115" width="15.5703125" style="458" bestFit="1" customWidth="1"/>
    <col min="15116" max="15119" width="23.140625" style="458" customWidth="1"/>
    <col min="15120" max="15360" width="23.140625" style="458"/>
    <col min="15361" max="15361" width="7.28515625" style="458" customWidth="1"/>
    <col min="15362" max="15362" width="7.42578125" style="458" bestFit="1" customWidth="1"/>
    <col min="15363" max="15363" width="14" style="458" bestFit="1" customWidth="1"/>
    <col min="15364" max="15364" width="42.5703125" style="458" customWidth="1"/>
    <col min="15365" max="15365" width="7" style="458" bestFit="1" customWidth="1"/>
    <col min="15366" max="15366" width="8.28515625" style="458" bestFit="1" customWidth="1"/>
    <col min="15367" max="15367" width="13.5703125" style="458" bestFit="1" customWidth="1"/>
    <col min="15368" max="15368" width="10.85546875" style="458" bestFit="1" customWidth="1"/>
    <col min="15369" max="15369" width="14.85546875" style="458" bestFit="1" customWidth="1"/>
    <col min="15370" max="15370" width="15.42578125" style="458" bestFit="1" customWidth="1"/>
    <col min="15371" max="15371" width="15.5703125" style="458" bestFit="1" customWidth="1"/>
    <col min="15372" max="15375" width="23.140625" style="458" customWidth="1"/>
    <col min="15376" max="15616" width="23.140625" style="458"/>
    <col min="15617" max="15617" width="7.28515625" style="458" customWidth="1"/>
    <col min="15618" max="15618" width="7.42578125" style="458" bestFit="1" customWidth="1"/>
    <col min="15619" max="15619" width="14" style="458" bestFit="1" customWidth="1"/>
    <col min="15620" max="15620" width="42.5703125" style="458" customWidth="1"/>
    <col min="15621" max="15621" width="7" style="458" bestFit="1" customWidth="1"/>
    <col min="15622" max="15622" width="8.28515625" style="458" bestFit="1" customWidth="1"/>
    <col min="15623" max="15623" width="13.5703125" style="458" bestFit="1" customWidth="1"/>
    <col min="15624" max="15624" width="10.85546875" style="458" bestFit="1" customWidth="1"/>
    <col min="15625" max="15625" width="14.85546875" style="458" bestFit="1" customWidth="1"/>
    <col min="15626" max="15626" width="15.42578125" style="458" bestFit="1" customWidth="1"/>
    <col min="15627" max="15627" width="15.5703125" style="458" bestFit="1" customWidth="1"/>
    <col min="15628" max="15631" width="23.140625" style="458" customWidth="1"/>
    <col min="15632" max="15872" width="23.140625" style="458"/>
    <col min="15873" max="15873" width="7.28515625" style="458" customWidth="1"/>
    <col min="15874" max="15874" width="7.42578125" style="458" bestFit="1" customWidth="1"/>
    <col min="15875" max="15875" width="14" style="458" bestFit="1" customWidth="1"/>
    <col min="15876" max="15876" width="42.5703125" style="458" customWidth="1"/>
    <col min="15877" max="15877" width="7" style="458" bestFit="1" customWidth="1"/>
    <col min="15878" max="15878" width="8.28515625" style="458" bestFit="1" customWidth="1"/>
    <col min="15879" max="15879" width="13.5703125" style="458" bestFit="1" customWidth="1"/>
    <col min="15880" max="15880" width="10.85546875" style="458" bestFit="1" customWidth="1"/>
    <col min="15881" max="15881" width="14.85546875" style="458" bestFit="1" customWidth="1"/>
    <col min="15882" max="15882" width="15.42578125" style="458" bestFit="1" customWidth="1"/>
    <col min="15883" max="15883" width="15.5703125" style="458" bestFit="1" customWidth="1"/>
    <col min="15884" max="15887" width="23.140625" style="458" customWidth="1"/>
    <col min="15888" max="16128" width="23.140625" style="458"/>
    <col min="16129" max="16129" width="7.28515625" style="458" customWidth="1"/>
    <col min="16130" max="16130" width="7.42578125" style="458" bestFit="1" customWidth="1"/>
    <col min="16131" max="16131" width="14" style="458" bestFit="1" customWidth="1"/>
    <col min="16132" max="16132" width="42.5703125" style="458" customWidth="1"/>
    <col min="16133" max="16133" width="7" style="458" bestFit="1" customWidth="1"/>
    <col min="16134" max="16134" width="8.28515625" style="458" bestFit="1" customWidth="1"/>
    <col min="16135" max="16135" width="13.5703125" style="458" bestFit="1" customWidth="1"/>
    <col min="16136" max="16136" width="10.85546875" style="458" bestFit="1" customWidth="1"/>
    <col min="16137" max="16137" width="14.85546875" style="458" bestFit="1" customWidth="1"/>
    <col min="16138" max="16138" width="15.42578125" style="458" bestFit="1" customWidth="1"/>
    <col min="16139" max="16139" width="15.5703125" style="458" bestFit="1" customWidth="1"/>
    <col min="16140" max="16143" width="23.140625" style="458" customWidth="1"/>
    <col min="16144" max="16384" width="23.140625" style="458"/>
  </cols>
  <sheetData>
    <row r="6" spans="2:18" x14ac:dyDescent="0.2">
      <c r="B6" s="445"/>
      <c r="C6" s="445"/>
      <c r="D6" s="445"/>
      <c r="E6" s="445"/>
      <c r="F6" s="445"/>
      <c r="G6" s="445"/>
      <c r="H6" s="445"/>
      <c r="I6" s="445"/>
      <c r="J6" s="445"/>
      <c r="K6" s="445"/>
      <c r="L6" s="445"/>
    </row>
    <row r="7" spans="2:18" x14ac:dyDescent="0.2">
      <c r="B7" s="445"/>
      <c r="C7" s="445"/>
      <c r="D7" s="445"/>
      <c r="E7" s="445"/>
      <c r="F7" s="445"/>
      <c r="G7" s="445"/>
      <c r="H7" s="445"/>
      <c r="I7" s="445"/>
      <c r="J7" s="445"/>
      <c r="K7" s="445"/>
      <c r="L7" s="445"/>
    </row>
    <row r="8" spans="2:18" s="389" customFormat="1" ht="9.75" customHeight="1" x14ac:dyDescent="0.2">
      <c r="B8" s="108"/>
      <c r="C8" s="108"/>
      <c r="D8" s="108"/>
      <c r="E8" s="108"/>
      <c r="F8" s="108"/>
      <c r="G8" s="108"/>
      <c r="H8" s="108"/>
      <c r="I8" s="108"/>
      <c r="J8" s="108"/>
      <c r="M8" s="635"/>
      <c r="N8" s="635"/>
    </row>
    <row r="9" spans="2:18" s="389" customFormat="1" ht="14.25" customHeight="1" x14ac:dyDescent="0.3">
      <c r="B9" s="666" t="s">
        <v>864</v>
      </c>
      <c r="C9" s="667"/>
      <c r="D9" s="109"/>
      <c r="E9" s="108"/>
      <c r="F9" s="108"/>
      <c r="G9" s="108"/>
      <c r="H9" s="108"/>
      <c r="I9" s="110"/>
      <c r="J9" s="668"/>
      <c r="M9" s="635"/>
      <c r="N9" s="635"/>
    </row>
    <row r="10" spans="2:18" s="389" customFormat="1" ht="17.25" customHeight="1" x14ac:dyDescent="0.3">
      <c r="B10" s="667"/>
      <c r="C10" s="667"/>
      <c r="D10" s="108"/>
      <c r="E10" s="108"/>
      <c r="F10" s="108"/>
      <c r="G10" s="108"/>
      <c r="H10" s="108"/>
      <c r="I10" s="108"/>
      <c r="J10" s="108"/>
      <c r="M10" s="635"/>
      <c r="N10" s="635"/>
    </row>
    <row r="11" spans="2:18" s="389" customFormat="1" ht="19.5" thickBot="1" x14ac:dyDescent="0.35">
      <c r="B11" s="667" t="s">
        <v>865</v>
      </c>
      <c r="C11" s="108"/>
      <c r="D11" s="108"/>
      <c r="E11" s="108"/>
      <c r="F11" s="108"/>
      <c r="G11" s="108"/>
      <c r="H11" s="108"/>
      <c r="I11" s="108"/>
      <c r="J11" s="108"/>
      <c r="M11" s="635"/>
      <c r="N11" s="635"/>
    </row>
    <row r="12" spans="2:18" s="446" customFormat="1" ht="15.75" thickBot="1" x14ac:dyDescent="0.3">
      <c r="B12" s="706" t="str">
        <f>Unitário!A8</f>
        <v>Serviço: Desmonte  Ponte de Madeira de 13 metros</v>
      </c>
      <c r="C12" s="707"/>
      <c r="D12" s="707"/>
      <c r="E12" s="707"/>
      <c r="F12" s="728" t="s">
        <v>1420</v>
      </c>
      <c r="G12" s="730"/>
      <c r="H12" s="730"/>
      <c r="I12" s="730"/>
      <c r="J12" s="730"/>
      <c r="K12" s="730"/>
      <c r="L12" s="731"/>
      <c r="M12" s="731"/>
      <c r="N12" s="729"/>
      <c r="O12" s="732" t="s">
        <v>1401</v>
      </c>
      <c r="P12" s="445"/>
      <c r="Q12" s="389"/>
      <c r="R12" s="448"/>
    </row>
    <row r="13" spans="2:18" s="446" customFormat="1" ht="16.5" thickBot="1" x14ac:dyDescent="0.25">
      <c r="B13" s="684" t="str">
        <f>Unitário!A9</f>
        <v>Obra: Construçãode  Ponte de Madeira de 13 metros</v>
      </c>
      <c r="C13" s="682"/>
      <c r="D13" s="682"/>
      <c r="E13" s="682"/>
      <c r="F13" s="734" t="s">
        <v>1402</v>
      </c>
      <c r="G13" s="735"/>
      <c r="H13" s="735"/>
      <c r="I13" s="735"/>
      <c r="J13" s="735"/>
      <c r="K13" s="735"/>
      <c r="L13" s="736"/>
      <c r="M13" s="708"/>
      <c r="N13" s="708"/>
      <c r="O13" s="737"/>
      <c r="P13" s="445"/>
      <c r="Q13" s="389"/>
      <c r="R13" s="448"/>
    </row>
    <row r="14" spans="2:18" s="446" customFormat="1" ht="15" x14ac:dyDescent="0.2">
      <c r="B14" s="692" t="str">
        <f>Unitário!A10</f>
        <v>Trecho: Zona Rural do Município</v>
      </c>
      <c r="C14" s="683"/>
      <c r="D14" s="683"/>
      <c r="E14" s="683"/>
      <c r="F14" s="738" t="s">
        <v>1403</v>
      </c>
      <c r="G14" s="739"/>
      <c r="H14" s="739"/>
      <c r="I14" s="739"/>
      <c r="J14" s="739"/>
      <c r="K14" s="739"/>
      <c r="L14" s="740"/>
      <c r="M14" s="741"/>
      <c r="N14" s="742"/>
      <c r="O14" s="733" t="s">
        <v>1421</v>
      </c>
      <c r="P14" s="389"/>
      <c r="Q14" s="389"/>
      <c r="R14" s="448"/>
    </row>
    <row r="15" spans="2:18" s="446" customFormat="1" ht="15" x14ac:dyDescent="0.2">
      <c r="B15" s="684" t="str">
        <f>Unitário!A12</f>
        <v>Local:  Fazenda Caracol</v>
      </c>
      <c r="C15" s="682"/>
      <c r="D15" s="682"/>
      <c r="E15" s="682"/>
      <c r="F15" s="743" t="s">
        <v>1404</v>
      </c>
      <c r="G15" s="744"/>
      <c r="H15" s="744"/>
      <c r="I15" s="744"/>
      <c r="J15" s="744"/>
      <c r="K15" s="744"/>
      <c r="L15" s="745"/>
      <c r="M15" s="746"/>
      <c r="N15" s="747"/>
      <c r="O15" s="685" t="s">
        <v>1421</v>
      </c>
      <c r="P15" s="389"/>
      <c r="Q15" s="448"/>
      <c r="R15" s="448"/>
    </row>
    <row r="16" spans="2:18" s="446" customFormat="1" ht="15" x14ac:dyDescent="0.2">
      <c r="B16" s="684" t="str">
        <f>Unitário!A13</f>
        <v>Coordenada geográfica:  20°43'4.49"S   52°36'46.06"O</v>
      </c>
      <c r="C16" s="682"/>
      <c r="D16" s="682"/>
      <c r="E16" s="682"/>
      <c r="F16" s="743" t="s">
        <v>1405</v>
      </c>
      <c r="G16" s="744"/>
      <c r="H16" s="744"/>
      <c r="I16" s="744"/>
      <c r="J16" s="744"/>
      <c r="K16" s="744"/>
      <c r="L16" s="745"/>
      <c r="M16" s="746"/>
      <c r="N16" s="747"/>
      <c r="O16" s="686" t="s">
        <v>1422</v>
      </c>
      <c r="P16" s="445"/>
      <c r="Q16" s="448"/>
      <c r="R16" s="448"/>
    </row>
    <row r="17" spans="2:20" s="446" customFormat="1" ht="15" x14ac:dyDescent="0.2">
      <c r="B17" s="684" t="str">
        <f>Unitário!A14</f>
        <v>Município: Brasilândia - MS</v>
      </c>
      <c r="C17" s="682"/>
      <c r="D17" s="682"/>
      <c r="E17" s="682"/>
      <c r="F17" s="743" t="s">
        <v>1406</v>
      </c>
      <c r="G17" s="744"/>
      <c r="H17" s="744"/>
      <c r="I17" s="744"/>
      <c r="J17" s="744"/>
      <c r="K17" s="744"/>
      <c r="L17" s="745"/>
      <c r="M17" s="746"/>
      <c r="N17" s="747"/>
      <c r="O17" s="686" t="str">
        <f>O16</f>
        <v>....../...../2024</v>
      </c>
      <c r="P17" s="445"/>
      <c r="Q17" s="448"/>
      <c r="R17" s="448"/>
    </row>
    <row r="18" spans="2:20" s="455" customFormat="1" ht="15" x14ac:dyDescent="0.2">
      <c r="B18" s="687" t="s">
        <v>1243</v>
      </c>
      <c r="C18" s="450"/>
      <c r="D18" s="450"/>
      <c r="E18" s="451">
        <f>'BDI - AC TCU 2.622-2013'!E49</f>
        <v>0.24229999999999999</v>
      </c>
      <c r="F18" s="743" t="s">
        <v>1407</v>
      </c>
      <c r="G18" s="748"/>
      <c r="H18" s="748"/>
      <c r="I18" s="748"/>
      <c r="J18" s="749"/>
      <c r="K18" s="748"/>
      <c r="L18" s="750"/>
      <c r="M18" s="746"/>
      <c r="N18" s="751"/>
      <c r="O18" s="688" t="s">
        <v>1423</v>
      </c>
      <c r="P18" s="450"/>
      <c r="Q18" s="454"/>
      <c r="R18" s="450"/>
    </row>
    <row r="19" spans="2:20" ht="15.75" thickBot="1" x14ac:dyDescent="0.25">
      <c r="B19" s="693"/>
      <c r="C19" s="808" t="s">
        <v>1244</v>
      </c>
      <c r="D19" s="808"/>
      <c r="E19" s="808"/>
      <c r="F19" s="752" t="s">
        <v>1408</v>
      </c>
      <c r="G19" s="753"/>
      <c r="H19" s="753"/>
      <c r="I19" s="753"/>
      <c r="J19" s="753"/>
      <c r="K19" s="753"/>
      <c r="L19" s="754"/>
      <c r="M19" s="755" t="e">
        <f>O16+1</f>
        <v>#VALUE!</v>
      </c>
      <c r="N19" s="756" t="s">
        <v>1409</v>
      </c>
      <c r="O19" s="727" t="str">
        <f>O18</f>
        <v>....../....../2024</v>
      </c>
      <c r="Q19" s="457"/>
    </row>
    <row r="20" spans="2:20" ht="21" thickBot="1" x14ac:dyDescent="0.35">
      <c r="B20" s="715" t="s">
        <v>1417</v>
      </c>
      <c r="C20" s="716"/>
      <c r="D20" s="716"/>
      <c r="E20" s="716"/>
      <c r="F20" s="867" t="s">
        <v>27</v>
      </c>
      <c r="G20" s="867" t="s">
        <v>1254</v>
      </c>
      <c r="H20" s="867" t="s">
        <v>5</v>
      </c>
      <c r="I20" s="867" t="s">
        <v>1247</v>
      </c>
      <c r="J20" s="867" t="s">
        <v>1248</v>
      </c>
      <c r="K20" s="867" t="s">
        <v>1249</v>
      </c>
      <c r="L20" s="867" t="s">
        <v>1250</v>
      </c>
      <c r="M20" s="690" t="s">
        <v>1410</v>
      </c>
      <c r="N20" s="691"/>
      <c r="O20" s="867" t="s">
        <v>1413</v>
      </c>
      <c r="Q20" s="457"/>
      <c r="S20" s="460"/>
    </row>
    <row r="21" spans="2:20" ht="13.5" customHeight="1" thickBot="1" x14ac:dyDescent="0.25">
      <c r="B21" s="675" t="s">
        <v>1209</v>
      </c>
      <c r="C21" s="676" t="s">
        <v>1114</v>
      </c>
      <c r="D21" s="676" t="s">
        <v>1245</v>
      </c>
      <c r="E21" s="677" t="s">
        <v>1246</v>
      </c>
      <c r="F21" s="868"/>
      <c r="G21" s="868"/>
      <c r="H21" s="868"/>
      <c r="I21" s="868"/>
      <c r="J21" s="868"/>
      <c r="K21" s="868"/>
      <c r="L21" s="868"/>
      <c r="M21" s="675" t="s">
        <v>5</v>
      </c>
      <c r="N21" s="675" t="s">
        <v>1412</v>
      </c>
      <c r="O21" s="868"/>
      <c r="P21" s="462"/>
      <c r="Q21" s="463"/>
      <c r="R21" s="463"/>
    </row>
    <row r="22" spans="2:20" x14ac:dyDescent="0.2">
      <c r="B22" s="464" t="s">
        <v>1251</v>
      </c>
      <c r="C22" s="803" t="s">
        <v>1252</v>
      </c>
      <c r="D22" s="804"/>
      <c r="E22" s="804"/>
      <c r="F22" s="804"/>
      <c r="G22" s="804"/>
      <c r="H22" s="804"/>
      <c r="I22" s="804"/>
      <c r="J22" s="804"/>
      <c r="K22" s="804"/>
      <c r="L22" s="804"/>
      <c r="M22" s="705"/>
      <c r="N22" s="705"/>
      <c r="O22" s="722"/>
      <c r="P22" s="466"/>
      <c r="Q22" s="462"/>
      <c r="R22" s="462"/>
    </row>
    <row r="23" spans="2:20" x14ac:dyDescent="0.2">
      <c r="B23" s="467" t="s">
        <v>1234</v>
      </c>
      <c r="C23" s="468" t="s">
        <v>1253</v>
      </c>
      <c r="D23" s="469" t="str">
        <f>Unitário!B65</f>
        <v>2 G 03 000 01</v>
      </c>
      <c r="E23" s="469" t="str">
        <f>Unitário!C65</f>
        <v>Barracão de Obra</v>
      </c>
      <c r="F23" s="470" t="s">
        <v>34</v>
      </c>
      <c r="G23" s="470"/>
      <c r="H23" s="470">
        <v>12</v>
      </c>
      <c r="I23" s="469">
        <f>Unitário!G65</f>
        <v>520.41</v>
      </c>
      <c r="J23" s="469">
        <f>I23+(I23*$E$18)</f>
        <v>646.51</v>
      </c>
      <c r="K23" s="469">
        <f>I23*H23</f>
        <v>6244.92</v>
      </c>
      <c r="L23" s="694">
        <f>J23*H23</f>
        <v>7758.12</v>
      </c>
      <c r="M23" s="696">
        <v>12</v>
      </c>
      <c r="N23" s="699">
        <f>M23*J23</f>
        <v>7758.12</v>
      </c>
      <c r="O23" s="471">
        <f>L23-N23</f>
        <v>0</v>
      </c>
      <c r="P23" s="787"/>
      <c r="Q23" s="787"/>
      <c r="R23" s="787"/>
    </row>
    <row r="24" spans="2:20" x14ac:dyDescent="0.2">
      <c r="B24" s="467" t="s">
        <v>1235</v>
      </c>
      <c r="C24" s="468" t="s">
        <v>1253</v>
      </c>
      <c r="D24" s="469" t="str">
        <f>Unitário!B44</f>
        <v>2 G 09 002 95</v>
      </c>
      <c r="E24" s="469" t="str">
        <f>Unitário!C44</f>
        <v>Transporte para ponte de madeira</v>
      </c>
      <c r="F24" s="470" t="s">
        <v>2</v>
      </c>
      <c r="G24" s="470">
        <v>75</v>
      </c>
      <c r="H24" s="470">
        <f>'RESUMO DE MAT'!I32</f>
        <v>27.17</v>
      </c>
      <c r="I24" s="469">
        <f>Unitário!G44</f>
        <v>200.97</v>
      </c>
      <c r="J24" s="469">
        <f>I24+(I24*$E$18)</f>
        <v>249.67</v>
      </c>
      <c r="K24" s="469">
        <f>I24*H24</f>
        <v>5460.35</v>
      </c>
      <c r="L24" s="694">
        <f>J24*H24</f>
        <v>6783.53</v>
      </c>
      <c r="M24" s="696">
        <v>32.950000000000003</v>
      </c>
      <c r="N24" s="699">
        <f t="shared" ref="N24:N26" si="0">M24*J24</f>
        <v>8226.6299999999992</v>
      </c>
      <c r="O24" s="471">
        <f t="shared" ref="O24:O26" si="1">L24-N24</f>
        <v>-1443.1</v>
      </c>
      <c r="P24" s="473"/>
      <c r="Q24" s="473"/>
      <c r="R24" s="473"/>
    </row>
    <row r="25" spans="2:20" x14ac:dyDescent="0.2">
      <c r="B25" s="467" t="s">
        <v>1236</v>
      </c>
      <c r="C25" s="468" t="s">
        <v>1253</v>
      </c>
      <c r="D25" s="469" t="str">
        <f>Unitário!B45</f>
        <v>2 G 99 999 99</v>
      </c>
      <c r="E25" s="469" t="str">
        <f>Unitário!C45</f>
        <v>Placa de Obra - Padrão Contratante</v>
      </c>
      <c r="F25" s="470" t="s">
        <v>34</v>
      </c>
      <c r="G25" s="470"/>
      <c r="H25" s="470">
        <v>2</v>
      </c>
      <c r="I25" s="469">
        <f>Unitário!G45</f>
        <v>98.51</v>
      </c>
      <c r="J25" s="469">
        <f>I25+(I25*$E$18)</f>
        <v>122.38</v>
      </c>
      <c r="K25" s="469">
        <f>I25*H25</f>
        <v>197.02</v>
      </c>
      <c r="L25" s="694">
        <f>J25*H25</f>
        <v>244.76</v>
      </c>
      <c r="M25" s="696">
        <v>2</v>
      </c>
      <c r="N25" s="699">
        <f t="shared" si="0"/>
        <v>244.76</v>
      </c>
      <c r="O25" s="471">
        <f t="shared" si="1"/>
        <v>0</v>
      </c>
      <c r="P25" s="473"/>
      <c r="Q25" s="473"/>
      <c r="R25" s="473"/>
    </row>
    <row r="26" spans="2:20" x14ac:dyDescent="0.2">
      <c r="B26" s="467" t="s">
        <v>1238</v>
      </c>
      <c r="C26" s="468" t="s">
        <v>1253</v>
      </c>
      <c r="D26" s="469" t="str">
        <f>Unitário!B34</f>
        <v>2 G 03 005 01</v>
      </c>
      <c r="E26" s="469" t="str">
        <f>Unitário!C34</f>
        <v>Construção de ponte branca</v>
      </c>
      <c r="F26" s="470" t="s">
        <v>2</v>
      </c>
      <c r="G26" s="470"/>
      <c r="H26" s="470" t="e">
        <f>'RESUMO DE MAT'!#REF!</f>
        <v>#REF!</v>
      </c>
      <c r="I26" s="469">
        <f>Unitário!G34</f>
        <v>94.09</v>
      </c>
      <c r="J26" s="469">
        <f>I26+(I26*$E$18)</f>
        <v>116.89</v>
      </c>
      <c r="K26" s="469" t="e">
        <f>I26*H26</f>
        <v>#REF!</v>
      </c>
      <c r="L26" s="694" t="e">
        <f>J26*H26</f>
        <v>#REF!</v>
      </c>
      <c r="M26" s="696">
        <v>94.5</v>
      </c>
      <c r="N26" s="699">
        <f t="shared" si="0"/>
        <v>11046.11</v>
      </c>
      <c r="O26" s="471" t="e">
        <f t="shared" si="1"/>
        <v>#REF!</v>
      </c>
      <c r="P26" s="473"/>
      <c r="Q26" s="473"/>
      <c r="R26" s="473"/>
    </row>
    <row r="27" spans="2:20" x14ac:dyDescent="0.2">
      <c r="B27" s="467"/>
      <c r="C27" s="468"/>
      <c r="D27" s="468"/>
      <c r="E27" s="469"/>
      <c r="F27" s="470"/>
      <c r="G27" s="470"/>
      <c r="H27" s="470"/>
      <c r="I27" s="469"/>
      <c r="J27" s="469"/>
      <c r="K27" s="469"/>
      <c r="L27" s="698"/>
      <c r="M27" s="695"/>
      <c r="N27" s="699"/>
      <c r="O27" s="471"/>
      <c r="P27" s="473"/>
      <c r="Q27" s="788"/>
      <c r="R27" s="788"/>
      <c r="S27" s="788"/>
      <c r="T27" s="788"/>
    </row>
    <row r="28" spans="2:20" ht="13.5" thickBot="1" x14ac:dyDescent="0.25">
      <c r="B28" s="792" t="s">
        <v>1255</v>
      </c>
      <c r="C28" s="793"/>
      <c r="D28" s="793"/>
      <c r="E28" s="793"/>
      <c r="F28" s="793"/>
      <c r="G28" s="793"/>
      <c r="H28" s="793"/>
      <c r="I28" s="793"/>
      <c r="J28" s="793"/>
      <c r="K28" s="794"/>
      <c r="L28" s="701" t="e">
        <f>SUM(L23:L27)</f>
        <v>#REF!</v>
      </c>
      <c r="M28" s="701">
        <f>SUM(M23:M27)</f>
        <v>141.44999999999999</v>
      </c>
      <c r="N28" s="701">
        <f>SUM(N23:N27)</f>
        <v>27275.62</v>
      </c>
      <c r="O28" s="723" t="e">
        <f>SUM(O23:O27)</f>
        <v>#REF!</v>
      </c>
      <c r="P28" s="476"/>
      <c r="Q28" s="477"/>
      <c r="R28" s="477"/>
    </row>
    <row r="29" spans="2:20" x14ac:dyDescent="0.2">
      <c r="B29" s="862"/>
      <c r="C29" s="863"/>
      <c r="D29" s="863"/>
      <c r="E29" s="864"/>
      <c r="F29" s="864"/>
      <c r="G29" s="864"/>
      <c r="H29" s="864"/>
      <c r="I29" s="864"/>
      <c r="J29" s="864"/>
      <c r="K29" s="864"/>
      <c r="L29" s="865"/>
      <c r="M29" s="705"/>
      <c r="N29" s="705"/>
      <c r="O29" s="722"/>
      <c r="P29" s="477"/>
      <c r="Q29" s="478"/>
      <c r="R29" s="456"/>
    </row>
    <row r="30" spans="2:20" x14ac:dyDescent="0.2">
      <c r="B30" s="479" t="s">
        <v>1256</v>
      </c>
      <c r="C30" s="789" t="s">
        <v>1257</v>
      </c>
      <c r="D30" s="790"/>
      <c r="E30" s="790"/>
      <c r="F30" s="790"/>
      <c r="G30" s="790"/>
      <c r="H30" s="790"/>
      <c r="I30" s="790"/>
      <c r="J30" s="790"/>
      <c r="K30" s="790"/>
      <c r="L30" s="790"/>
      <c r="M30" s="697"/>
      <c r="N30" s="697"/>
      <c r="O30" s="724"/>
      <c r="P30" s="477"/>
      <c r="Q30" s="478"/>
      <c r="R30" s="456"/>
    </row>
    <row r="31" spans="2:20" ht="25.5" x14ac:dyDescent="0.2">
      <c r="B31" s="467" t="s">
        <v>1258</v>
      </c>
      <c r="C31" s="468" t="s">
        <v>1253</v>
      </c>
      <c r="D31" s="480" t="str">
        <f>Unitário!B47</f>
        <v>3 G 03 001 15</v>
      </c>
      <c r="E31" s="480" t="str">
        <f>Unitário!C47</f>
        <v>Desmontes de jogos de esteios (h=&lt;2,00m)</v>
      </c>
      <c r="F31" s="470" t="s">
        <v>1394</v>
      </c>
      <c r="G31" s="470"/>
      <c r="H31" s="470">
        <v>15</v>
      </c>
      <c r="I31" s="469">
        <f>Unitário!G47</f>
        <v>45.75</v>
      </c>
      <c r="J31" s="469">
        <f t="shared" ref="J31:J36" si="2">I31+(I31*$E$18)</f>
        <v>56.84</v>
      </c>
      <c r="K31" s="469">
        <f t="shared" ref="K31:K36" si="3">I31*H31</f>
        <v>686.25</v>
      </c>
      <c r="L31" s="694">
        <f t="shared" ref="L31:L36" si="4">J31*H31</f>
        <v>852.6</v>
      </c>
      <c r="M31" s="697">
        <v>15</v>
      </c>
      <c r="N31" s="699">
        <f>M31*J31</f>
        <v>852.6</v>
      </c>
      <c r="O31" s="471">
        <f t="shared" ref="O31:O36" si="5">L31-N31</f>
        <v>0</v>
      </c>
      <c r="P31" s="477"/>
      <c r="Q31" s="478"/>
      <c r="R31" s="456"/>
    </row>
    <row r="32" spans="2:20" x14ac:dyDescent="0.2">
      <c r="B32" s="467" t="s">
        <v>1259</v>
      </c>
      <c r="C32" s="468" t="s">
        <v>1253</v>
      </c>
      <c r="D32" s="469" t="str">
        <f>Unitário!B57</f>
        <v>3G 03 003 15</v>
      </c>
      <c r="E32" s="469" t="str">
        <f>Unitário!C57</f>
        <v>Desmonte de rodeiro</v>
      </c>
      <c r="F32" s="470" t="s">
        <v>122</v>
      </c>
      <c r="G32" s="470"/>
      <c r="H32" s="470">
        <v>10</v>
      </c>
      <c r="I32" s="469">
        <f>Unitário!G57</f>
        <v>23.22</v>
      </c>
      <c r="J32" s="469">
        <f t="shared" si="2"/>
        <v>28.85</v>
      </c>
      <c r="K32" s="469">
        <f t="shared" si="3"/>
        <v>232.2</v>
      </c>
      <c r="L32" s="694">
        <f t="shared" si="4"/>
        <v>288.5</v>
      </c>
      <c r="M32" s="696">
        <v>10</v>
      </c>
      <c r="N32" s="699">
        <f t="shared" ref="N32:N36" si="6">M32*J32</f>
        <v>288.5</v>
      </c>
      <c r="O32" s="471">
        <f t="shared" si="5"/>
        <v>0</v>
      </c>
      <c r="P32" s="477"/>
      <c r="Q32" s="478"/>
      <c r="R32" s="456"/>
    </row>
    <row r="33" spans="2:18" x14ac:dyDescent="0.2">
      <c r="B33" s="467" t="s">
        <v>1260</v>
      </c>
      <c r="C33" s="468" t="s">
        <v>1253</v>
      </c>
      <c r="D33" s="468" t="s">
        <v>59</v>
      </c>
      <c r="E33" s="469" t="s">
        <v>876</v>
      </c>
      <c r="F33" s="470" t="s">
        <v>122</v>
      </c>
      <c r="G33" s="470"/>
      <c r="H33" s="470">
        <v>10</v>
      </c>
      <c r="I33" s="469">
        <f>Unitário!G58</f>
        <v>2.74</v>
      </c>
      <c r="J33" s="469">
        <f t="shared" si="2"/>
        <v>3.4</v>
      </c>
      <c r="K33" s="469">
        <f t="shared" si="3"/>
        <v>27.4</v>
      </c>
      <c r="L33" s="694">
        <f t="shared" si="4"/>
        <v>34</v>
      </c>
      <c r="M33" s="696">
        <v>10</v>
      </c>
      <c r="N33" s="699">
        <f t="shared" si="6"/>
        <v>34</v>
      </c>
      <c r="O33" s="471">
        <f t="shared" si="5"/>
        <v>0</v>
      </c>
      <c r="P33" s="477"/>
      <c r="Q33" s="478"/>
      <c r="R33" s="456"/>
    </row>
    <row r="34" spans="2:18" x14ac:dyDescent="0.2">
      <c r="B34" s="467" t="s">
        <v>1261</v>
      </c>
      <c r="C34" s="468" t="s">
        <v>1253</v>
      </c>
      <c r="D34" s="468" t="s">
        <v>1262</v>
      </c>
      <c r="E34" s="469" t="s">
        <v>877</v>
      </c>
      <c r="F34" s="470" t="s">
        <v>34</v>
      </c>
      <c r="G34" s="470"/>
      <c r="H34" s="470">
        <v>63</v>
      </c>
      <c r="I34" s="469">
        <f>Unitário!G60</f>
        <v>13.59</v>
      </c>
      <c r="J34" s="469">
        <f t="shared" si="2"/>
        <v>16.88</v>
      </c>
      <c r="K34" s="469">
        <f t="shared" si="3"/>
        <v>856.17</v>
      </c>
      <c r="L34" s="694">
        <f t="shared" si="4"/>
        <v>1063.44</v>
      </c>
      <c r="M34" s="696"/>
      <c r="N34" s="699">
        <f t="shared" si="6"/>
        <v>0</v>
      </c>
      <c r="O34" s="471">
        <f t="shared" si="5"/>
        <v>1063.44</v>
      </c>
      <c r="P34" s="473"/>
      <c r="Q34" s="473"/>
      <c r="R34" s="473"/>
    </row>
    <row r="35" spans="2:18" x14ac:dyDescent="0.2">
      <c r="B35" s="467" t="s">
        <v>1263</v>
      </c>
      <c r="C35" s="468" t="s">
        <v>1253</v>
      </c>
      <c r="D35" s="468" t="str">
        <f>Unitário!B55</f>
        <v>3 G 03 003 11</v>
      </c>
      <c r="E35" s="469" t="s">
        <v>873</v>
      </c>
      <c r="F35" s="470" t="s">
        <v>122</v>
      </c>
      <c r="G35" s="470"/>
      <c r="H35" s="470">
        <v>10</v>
      </c>
      <c r="I35" s="469">
        <f>Unitário!G55</f>
        <v>26.41</v>
      </c>
      <c r="J35" s="469">
        <f t="shared" si="2"/>
        <v>32.81</v>
      </c>
      <c r="K35" s="469">
        <f t="shared" si="3"/>
        <v>264.10000000000002</v>
      </c>
      <c r="L35" s="694">
        <f t="shared" si="4"/>
        <v>328.1</v>
      </c>
      <c r="M35" s="696">
        <v>10</v>
      </c>
      <c r="N35" s="699">
        <f t="shared" si="6"/>
        <v>328.1</v>
      </c>
      <c r="O35" s="471">
        <f t="shared" si="5"/>
        <v>0</v>
      </c>
      <c r="P35" s="473"/>
      <c r="Q35" s="473"/>
      <c r="R35" s="473"/>
    </row>
    <row r="36" spans="2:18" x14ac:dyDescent="0.2">
      <c r="B36" s="467" t="s">
        <v>1264</v>
      </c>
      <c r="C36" s="468" t="s">
        <v>1253</v>
      </c>
      <c r="D36" s="468" t="s">
        <v>52</v>
      </c>
      <c r="E36" s="469" t="s">
        <v>872</v>
      </c>
      <c r="F36" s="470" t="s">
        <v>122</v>
      </c>
      <c r="G36" s="470"/>
      <c r="H36" s="470">
        <v>10</v>
      </c>
      <c r="I36" s="469">
        <f>Unitário!G51</f>
        <v>65.489999999999995</v>
      </c>
      <c r="J36" s="469">
        <f t="shared" si="2"/>
        <v>81.36</v>
      </c>
      <c r="K36" s="469">
        <f t="shared" si="3"/>
        <v>654.9</v>
      </c>
      <c r="L36" s="694">
        <f t="shared" si="4"/>
        <v>813.6</v>
      </c>
      <c r="M36" s="696">
        <v>10</v>
      </c>
      <c r="N36" s="699">
        <f t="shared" si="6"/>
        <v>813.6</v>
      </c>
      <c r="O36" s="471">
        <f t="shared" si="5"/>
        <v>0</v>
      </c>
      <c r="P36" s="473"/>
      <c r="Q36" s="473"/>
      <c r="R36" s="473"/>
    </row>
    <row r="37" spans="2:18" x14ac:dyDescent="0.2">
      <c r="B37" s="481"/>
      <c r="C37" s="482"/>
      <c r="D37" s="482"/>
      <c r="E37" s="483"/>
      <c r="F37" s="484"/>
      <c r="G37" s="484"/>
      <c r="H37" s="484"/>
      <c r="I37" s="483"/>
      <c r="J37" s="483"/>
      <c r="K37" s="485"/>
      <c r="L37" s="698"/>
      <c r="M37" s="696"/>
      <c r="N37" s="696"/>
      <c r="O37" s="494"/>
      <c r="P37" s="473"/>
      <c r="Q37" s="473"/>
      <c r="R37" s="473"/>
    </row>
    <row r="38" spans="2:18" ht="13.5" thickBot="1" x14ac:dyDescent="0.25">
      <c r="B38" s="792" t="s">
        <v>1255</v>
      </c>
      <c r="C38" s="793"/>
      <c r="D38" s="793"/>
      <c r="E38" s="793"/>
      <c r="F38" s="793"/>
      <c r="G38" s="793"/>
      <c r="H38" s="793"/>
      <c r="I38" s="793"/>
      <c r="J38" s="793"/>
      <c r="K38" s="794"/>
      <c r="L38" s="701">
        <f>SUM(L31:L37)</f>
        <v>3380.24</v>
      </c>
      <c r="M38" s="701"/>
      <c r="N38" s="701">
        <f>SUM(N31:N37)</f>
        <v>2316.8000000000002</v>
      </c>
      <c r="O38" s="723">
        <f>SUM(O31:O37)</f>
        <v>1063.44</v>
      </c>
      <c r="P38" s="476"/>
      <c r="Q38" s="477"/>
      <c r="R38" s="477"/>
    </row>
    <row r="39" spans="2:18" x14ac:dyDescent="0.2">
      <c r="B39" s="700" t="s">
        <v>1265</v>
      </c>
      <c r="C39" s="865" t="s">
        <v>1346</v>
      </c>
      <c r="D39" s="866"/>
      <c r="E39" s="866"/>
      <c r="F39" s="866"/>
      <c r="G39" s="866"/>
      <c r="H39" s="866"/>
      <c r="I39" s="866"/>
      <c r="J39" s="866"/>
      <c r="K39" s="866"/>
      <c r="L39" s="866"/>
      <c r="M39" s="705"/>
      <c r="N39" s="705"/>
      <c r="O39" s="722"/>
      <c r="P39" s="473"/>
      <c r="Q39" s="473"/>
      <c r="R39" s="473"/>
    </row>
    <row r="40" spans="2:18" x14ac:dyDescent="0.2">
      <c r="B40" s="467" t="s">
        <v>1266</v>
      </c>
      <c r="C40" s="468" t="s">
        <v>1253</v>
      </c>
      <c r="D40" s="468" t="s">
        <v>160</v>
      </c>
      <c r="E40" s="469" t="s">
        <v>916</v>
      </c>
      <c r="F40" s="470" t="s">
        <v>1394</v>
      </c>
      <c r="G40" s="470">
        <v>0</v>
      </c>
      <c r="H40" s="470">
        <v>15</v>
      </c>
      <c r="I40" s="469">
        <f>Unitário!G21</f>
        <v>2394.09</v>
      </c>
      <c r="J40" s="469">
        <f t="shared" ref="J40:J46" si="7">I40+(I40*$E$18)</f>
        <v>2974.18</v>
      </c>
      <c r="K40" s="469">
        <f t="shared" ref="K40:K46" si="8">I40*H40</f>
        <v>35911.35</v>
      </c>
      <c r="L40" s="694">
        <f t="shared" ref="L40:L46" si="9">J40*H40</f>
        <v>44612.7</v>
      </c>
      <c r="M40" s="697">
        <v>18</v>
      </c>
      <c r="N40" s="699">
        <f t="shared" ref="N40:N46" si="10">M40*J40</f>
        <v>53535.24</v>
      </c>
      <c r="O40" s="471">
        <f t="shared" ref="O40:O46" si="11">L40-N40</f>
        <v>-8922.5400000000009</v>
      </c>
      <c r="P40" s="473"/>
      <c r="Q40" s="473"/>
      <c r="R40" s="473"/>
    </row>
    <row r="41" spans="2:18" ht="25.5" x14ac:dyDescent="0.2">
      <c r="B41" s="467" t="s">
        <v>1267</v>
      </c>
      <c r="C41" s="468" t="s">
        <v>1253</v>
      </c>
      <c r="D41" s="468" t="s">
        <v>62</v>
      </c>
      <c r="E41" s="469" t="s">
        <v>1268</v>
      </c>
      <c r="F41" s="470" t="s">
        <v>1394</v>
      </c>
      <c r="G41" s="470">
        <v>0</v>
      </c>
      <c r="H41" s="470">
        <v>8.31</v>
      </c>
      <c r="I41" s="469">
        <f>Unitário!G24</f>
        <v>5892.25</v>
      </c>
      <c r="J41" s="469">
        <f t="shared" si="7"/>
        <v>7319.94</v>
      </c>
      <c r="K41" s="469">
        <f t="shared" si="8"/>
        <v>48964.6</v>
      </c>
      <c r="L41" s="694">
        <f t="shared" si="9"/>
        <v>60828.7</v>
      </c>
      <c r="M41" s="697">
        <v>6.1</v>
      </c>
      <c r="N41" s="699">
        <f t="shared" si="10"/>
        <v>44651.63</v>
      </c>
      <c r="O41" s="471">
        <f t="shared" si="11"/>
        <v>16177.07</v>
      </c>
      <c r="P41" s="473"/>
      <c r="Q41" s="473"/>
      <c r="R41" s="473"/>
    </row>
    <row r="42" spans="2:18" ht="25.5" x14ac:dyDescent="0.2">
      <c r="B42" s="467" t="s">
        <v>1269</v>
      </c>
      <c r="C42" s="468" t="s">
        <v>1253</v>
      </c>
      <c r="D42" s="468" t="s">
        <v>131</v>
      </c>
      <c r="E42" s="469" t="s">
        <v>884</v>
      </c>
      <c r="F42" s="470" t="s">
        <v>122</v>
      </c>
      <c r="G42" s="470"/>
      <c r="H42" s="470">
        <v>14</v>
      </c>
      <c r="I42" s="469">
        <f>Unitário!G25</f>
        <v>4432.04</v>
      </c>
      <c r="J42" s="469">
        <f t="shared" si="7"/>
        <v>5505.92</v>
      </c>
      <c r="K42" s="469">
        <f t="shared" si="8"/>
        <v>62048.56</v>
      </c>
      <c r="L42" s="694">
        <f t="shared" si="9"/>
        <v>77082.880000000005</v>
      </c>
      <c r="M42" s="697">
        <v>14</v>
      </c>
      <c r="N42" s="699">
        <f t="shared" si="10"/>
        <v>77082.880000000005</v>
      </c>
      <c r="O42" s="471">
        <f t="shared" si="11"/>
        <v>0</v>
      </c>
      <c r="P42" s="473"/>
      <c r="Q42" s="473"/>
      <c r="R42" s="473"/>
    </row>
    <row r="43" spans="2:18" x14ac:dyDescent="0.2">
      <c r="B43" s="467" t="s">
        <v>1270</v>
      </c>
      <c r="C43" s="468" t="s">
        <v>1253</v>
      </c>
      <c r="D43" s="468" t="s">
        <v>73</v>
      </c>
      <c r="E43" s="469" t="s">
        <v>886</v>
      </c>
      <c r="F43" s="468" t="s">
        <v>122</v>
      </c>
      <c r="G43" s="470"/>
      <c r="H43" s="470">
        <v>14</v>
      </c>
      <c r="I43" s="469">
        <f>Unitário!G28</f>
        <v>937.78</v>
      </c>
      <c r="J43" s="469">
        <f t="shared" si="7"/>
        <v>1165</v>
      </c>
      <c r="K43" s="469">
        <f t="shared" si="8"/>
        <v>13128.92</v>
      </c>
      <c r="L43" s="694">
        <f t="shared" si="9"/>
        <v>16310</v>
      </c>
      <c r="M43" s="697">
        <v>18.670000000000002</v>
      </c>
      <c r="N43" s="699">
        <f t="shared" si="10"/>
        <v>21750.55</v>
      </c>
      <c r="O43" s="471">
        <f t="shared" si="11"/>
        <v>-5440.55</v>
      </c>
      <c r="P43" s="473"/>
      <c r="Q43" s="473"/>
      <c r="R43" s="473"/>
    </row>
    <row r="44" spans="2:18" ht="25.5" x14ac:dyDescent="0.2">
      <c r="B44" s="467" t="s">
        <v>1271</v>
      </c>
      <c r="C44" s="468" t="s">
        <v>1253</v>
      </c>
      <c r="D44" s="468" t="s">
        <v>87</v>
      </c>
      <c r="E44" s="469" t="s">
        <v>918</v>
      </c>
      <c r="F44" s="470" t="s">
        <v>122</v>
      </c>
      <c r="G44" s="470"/>
      <c r="H44" s="470">
        <v>14</v>
      </c>
      <c r="I44" s="469">
        <f>Unitário!G29</f>
        <v>269.72000000000003</v>
      </c>
      <c r="J44" s="469">
        <f t="shared" si="7"/>
        <v>335.07</v>
      </c>
      <c r="K44" s="469">
        <f t="shared" si="8"/>
        <v>3776.08</v>
      </c>
      <c r="L44" s="694">
        <f t="shared" si="9"/>
        <v>4690.9799999999996</v>
      </c>
      <c r="M44" s="696">
        <v>14</v>
      </c>
      <c r="N44" s="699">
        <f t="shared" si="10"/>
        <v>4690.9799999999996</v>
      </c>
      <c r="O44" s="471">
        <f t="shared" si="11"/>
        <v>0</v>
      </c>
      <c r="P44" s="473"/>
      <c r="Q44" s="473"/>
      <c r="R44" s="473"/>
    </row>
    <row r="45" spans="2:18" x14ac:dyDescent="0.2">
      <c r="B45" s="467" t="s">
        <v>1272</v>
      </c>
      <c r="C45" s="468" t="s">
        <v>1273</v>
      </c>
      <c r="D45" s="468" t="s">
        <v>162</v>
      </c>
      <c r="E45" s="469" t="s">
        <v>878</v>
      </c>
      <c r="F45" s="468" t="s">
        <v>34</v>
      </c>
      <c r="G45" s="470"/>
      <c r="H45" s="470">
        <v>63</v>
      </c>
      <c r="I45" s="469">
        <f>Unitário!G31</f>
        <v>705.4</v>
      </c>
      <c r="J45" s="469">
        <f t="shared" si="7"/>
        <v>876.32</v>
      </c>
      <c r="K45" s="469">
        <f t="shared" si="8"/>
        <v>44440.2</v>
      </c>
      <c r="L45" s="694">
        <f t="shared" si="9"/>
        <v>55208.160000000003</v>
      </c>
      <c r="M45" s="696">
        <v>42</v>
      </c>
      <c r="N45" s="699">
        <f t="shared" si="10"/>
        <v>36805.440000000002</v>
      </c>
      <c r="O45" s="471">
        <f t="shared" si="11"/>
        <v>18402.72</v>
      </c>
      <c r="P45" s="473"/>
      <c r="Q45" s="473"/>
      <c r="R45" s="473"/>
    </row>
    <row r="46" spans="2:18" x14ac:dyDescent="0.2">
      <c r="B46" s="467" t="s">
        <v>1274</v>
      </c>
      <c r="C46" s="468" t="s">
        <v>1273</v>
      </c>
      <c r="D46" s="468" t="s">
        <v>71</v>
      </c>
      <c r="E46" s="469" t="s">
        <v>879</v>
      </c>
      <c r="F46" s="468" t="s">
        <v>122</v>
      </c>
      <c r="G46" s="470"/>
      <c r="H46" s="470">
        <v>14</v>
      </c>
      <c r="I46" s="469">
        <f>Unitário!G27</f>
        <v>1581.26</v>
      </c>
      <c r="J46" s="469">
        <f t="shared" si="7"/>
        <v>1964.4</v>
      </c>
      <c r="K46" s="469">
        <f t="shared" si="8"/>
        <v>22137.64</v>
      </c>
      <c r="L46" s="694">
        <f t="shared" si="9"/>
        <v>27501.599999999999</v>
      </c>
      <c r="M46" s="696">
        <v>14</v>
      </c>
      <c r="N46" s="699">
        <f t="shared" si="10"/>
        <v>27501.599999999999</v>
      </c>
      <c r="O46" s="471">
        <f t="shared" si="11"/>
        <v>0</v>
      </c>
      <c r="P46" s="473"/>
      <c r="Q46" s="473"/>
      <c r="R46" s="473"/>
    </row>
    <row r="47" spans="2:18" ht="13.5" thickBot="1" x14ac:dyDescent="0.25">
      <c r="B47" s="792" t="s">
        <v>1255</v>
      </c>
      <c r="C47" s="793"/>
      <c r="D47" s="793"/>
      <c r="E47" s="793"/>
      <c r="F47" s="793"/>
      <c r="G47" s="793"/>
      <c r="H47" s="793"/>
      <c r="I47" s="793"/>
      <c r="J47" s="793"/>
      <c r="K47" s="794"/>
      <c r="L47" s="701">
        <f>SUM(L40:L46)</f>
        <v>286235.02</v>
      </c>
      <c r="M47" s="701"/>
      <c r="N47" s="701">
        <f>SUM(N40:N46)</f>
        <v>266018.32</v>
      </c>
      <c r="O47" s="723">
        <f>SUM(O40:O46)</f>
        <v>20216.7</v>
      </c>
      <c r="P47" s="476"/>
      <c r="Q47" s="477"/>
      <c r="R47" s="477"/>
    </row>
    <row r="48" spans="2:18" x14ac:dyDescent="0.2">
      <c r="B48" s="479" t="s">
        <v>1275</v>
      </c>
      <c r="C48" s="789" t="s">
        <v>1276</v>
      </c>
      <c r="D48" s="790"/>
      <c r="E48" s="790"/>
      <c r="F48" s="790"/>
      <c r="G48" s="790"/>
      <c r="H48" s="790"/>
      <c r="I48" s="790"/>
      <c r="J48" s="790"/>
      <c r="K48" s="790"/>
      <c r="L48" s="866"/>
      <c r="M48" s="705"/>
      <c r="N48" s="705"/>
      <c r="O48" s="722"/>
      <c r="P48" s="477"/>
      <c r="Q48" s="488"/>
    </row>
    <row r="49" spans="2:18" ht="25.5" x14ac:dyDescent="0.2">
      <c r="B49" s="489" t="s">
        <v>1277</v>
      </c>
      <c r="C49" s="468" t="s">
        <v>1273</v>
      </c>
      <c r="D49" s="468" t="s">
        <v>1278</v>
      </c>
      <c r="E49" s="480" t="s">
        <v>1279</v>
      </c>
      <c r="F49" s="490" t="s">
        <v>1280</v>
      </c>
      <c r="G49" s="490"/>
      <c r="H49" s="491">
        <v>12</v>
      </c>
      <c r="I49" s="492">
        <f>Unitário!G41</f>
        <v>16.010000000000002</v>
      </c>
      <c r="J49" s="493">
        <f>I49+(I49*$E$18)</f>
        <v>19.89</v>
      </c>
      <c r="K49" s="493">
        <f>I49*H49</f>
        <v>192.12</v>
      </c>
      <c r="L49" s="703">
        <f>J49*H49</f>
        <v>238.68</v>
      </c>
      <c r="M49" s="704">
        <v>12</v>
      </c>
      <c r="N49" s="699">
        <f t="shared" ref="N49:N51" si="12">M49*J49</f>
        <v>238.68</v>
      </c>
      <c r="O49" s="471">
        <f t="shared" ref="O49:O51" si="13">L49-N49</f>
        <v>0</v>
      </c>
      <c r="P49" s="465"/>
      <c r="Q49" s="465"/>
      <c r="R49" s="465"/>
    </row>
    <row r="50" spans="2:18" ht="25.5" x14ac:dyDescent="0.2">
      <c r="B50" s="489" t="s">
        <v>1281</v>
      </c>
      <c r="C50" s="468" t="s">
        <v>1253</v>
      </c>
      <c r="D50" s="468" t="s">
        <v>173</v>
      </c>
      <c r="E50" s="480" t="s">
        <v>1282</v>
      </c>
      <c r="F50" s="490" t="s">
        <v>34</v>
      </c>
      <c r="G50" s="490"/>
      <c r="H50" s="491">
        <v>0.6</v>
      </c>
      <c r="I50" s="492">
        <f>Unitário!G43</f>
        <v>275.58999999999997</v>
      </c>
      <c r="J50" s="493">
        <f>I50+(I50*$E$18)</f>
        <v>342.37</v>
      </c>
      <c r="K50" s="493">
        <f>I50*H50</f>
        <v>165.35</v>
      </c>
      <c r="L50" s="703">
        <f>J50*H50</f>
        <v>205.42</v>
      </c>
      <c r="M50" s="704">
        <v>0.6</v>
      </c>
      <c r="N50" s="699">
        <f t="shared" si="12"/>
        <v>205.42</v>
      </c>
      <c r="O50" s="471">
        <f t="shared" si="13"/>
        <v>0</v>
      </c>
      <c r="P50" s="465"/>
      <c r="Q50" s="465"/>
      <c r="R50" s="465"/>
    </row>
    <row r="51" spans="2:18" ht="25.5" x14ac:dyDescent="0.2">
      <c r="B51" s="489" t="s">
        <v>1283</v>
      </c>
      <c r="C51" s="468" t="s">
        <v>1253</v>
      </c>
      <c r="D51" s="468" t="s">
        <v>166</v>
      </c>
      <c r="E51" s="480" t="s">
        <v>1284</v>
      </c>
      <c r="F51" s="490" t="s">
        <v>34</v>
      </c>
      <c r="G51" s="490"/>
      <c r="H51" s="491">
        <v>2</v>
      </c>
      <c r="I51" s="492">
        <f>Unitário!G42</f>
        <v>273.56</v>
      </c>
      <c r="J51" s="493">
        <f>I51+(I51*$E$18)</f>
        <v>339.84</v>
      </c>
      <c r="K51" s="493">
        <f>I51*H51</f>
        <v>547.12</v>
      </c>
      <c r="L51" s="703">
        <f>J51*H51</f>
        <v>679.68</v>
      </c>
      <c r="M51" s="704">
        <v>2</v>
      </c>
      <c r="N51" s="699">
        <f t="shared" si="12"/>
        <v>679.68</v>
      </c>
      <c r="O51" s="471">
        <f t="shared" si="13"/>
        <v>0</v>
      </c>
      <c r="P51" s="465"/>
      <c r="Q51" s="465"/>
      <c r="R51" s="465"/>
    </row>
    <row r="52" spans="2:18" ht="13.5" thickBot="1" x14ac:dyDescent="0.25">
      <c r="B52" s="792" t="s">
        <v>1255</v>
      </c>
      <c r="C52" s="793"/>
      <c r="D52" s="793"/>
      <c r="E52" s="793"/>
      <c r="F52" s="793"/>
      <c r="G52" s="793"/>
      <c r="H52" s="793"/>
      <c r="I52" s="793"/>
      <c r="J52" s="793"/>
      <c r="K52" s="794"/>
      <c r="L52" s="701">
        <f>SUM(L49:L51)</f>
        <v>1123.78</v>
      </c>
      <c r="M52" s="701"/>
      <c r="N52" s="701">
        <f>SUM(N49:N51)</f>
        <v>1123.78</v>
      </c>
      <c r="O52" s="723">
        <f>SUM(O49:O51)</f>
        <v>0</v>
      </c>
      <c r="P52" s="476"/>
      <c r="Q52" s="477"/>
      <c r="R52" s="477"/>
    </row>
    <row r="53" spans="2:18" x14ac:dyDescent="0.2">
      <c r="B53" s="479" t="s">
        <v>1285</v>
      </c>
      <c r="C53" s="789" t="s">
        <v>1286</v>
      </c>
      <c r="D53" s="790"/>
      <c r="E53" s="790"/>
      <c r="F53" s="790"/>
      <c r="G53" s="790"/>
      <c r="H53" s="790"/>
      <c r="I53" s="790"/>
      <c r="J53" s="790"/>
      <c r="K53" s="790"/>
      <c r="L53" s="866"/>
      <c r="M53" s="705"/>
      <c r="N53" s="705"/>
      <c r="O53" s="471">
        <f t="shared" ref="O53:O54" si="14">L53-N53</f>
        <v>0</v>
      </c>
      <c r="P53" s="465"/>
      <c r="Q53" s="465"/>
      <c r="R53" s="465"/>
    </row>
    <row r="54" spans="2:18" x14ac:dyDescent="0.2">
      <c r="B54" s="489" t="s">
        <v>1287</v>
      </c>
      <c r="C54" s="468" t="s">
        <v>1253</v>
      </c>
      <c r="D54" s="468" t="s">
        <v>77</v>
      </c>
      <c r="E54" s="480" t="s">
        <v>1288</v>
      </c>
      <c r="F54" s="490" t="s">
        <v>34</v>
      </c>
      <c r="G54" s="490"/>
      <c r="H54" s="491">
        <f>'ÁREA DE PINTURA'!J98</f>
        <v>647.21</v>
      </c>
      <c r="I54" s="492">
        <f>Unitário!G38</f>
        <v>11.7</v>
      </c>
      <c r="J54" s="493">
        <f>I54+(I54*$E$18)</f>
        <v>14.53</v>
      </c>
      <c r="K54" s="493">
        <f>I54*H54</f>
        <v>7572.36</v>
      </c>
      <c r="L54" s="703">
        <f>J54*H54</f>
        <v>9403.9599999999991</v>
      </c>
      <c r="M54" s="704">
        <v>500</v>
      </c>
      <c r="N54" s="699">
        <f t="shared" ref="N54" si="15">M54*J54</f>
        <v>7265</v>
      </c>
      <c r="O54" s="471">
        <f t="shared" si="14"/>
        <v>2138.96</v>
      </c>
      <c r="P54" s="465"/>
      <c r="Q54" s="465"/>
      <c r="R54" s="465"/>
    </row>
    <row r="55" spans="2:18" ht="13.5" thickBot="1" x14ac:dyDescent="0.25">
      <c r="B55" s="792" t="s">
        <v>1255</v>
      </c>
      <c r="C55" s="793"/>
      <c r="D55" s="793"/>
      <c r="E55" s="793"/>
      <c r="F55" s="793"/>
      <c r="G55" s="793"/>
      <c r="H55" s="793"/>
      <c r="I55" s="793"/>
      <c r="J55" s="793"/>
      <c r="K55" s="794"/>
      <c r="L55" s="701">
        <f>SUM(L54)</f>
        <v>9403.9599999999991</v>
      </c>
      <c r="M55" s="701"/>
      <c r="N55" s="701">
        <f>SUM(N54)</f>
        <v>7265</v>
      </c>
      <c r="O55" s="723">
        <f>SUM(O54)</f>
        <v>2138.96</v>
      </c>
      <c r="P55" s="476"/>
      <c r="Q55" s="477"/>
      <c r="R55" s="477"/>
    </row>
    <row r="56" spans="2:18" ht="3.75" customHeight="1" x14ac:dyDescent="0.2">
      <c r="B56" s="495"/>
      <c r="C56" s="488"/>
      <c r="D56" s="488"/>
      <c r="E56" s="476"/>
      <c r="F56" s="476"/>
      <c r="G56" s="476"/>
      <c r="H56" s="476"/>
      <c r="I56" s="476"/>
      <c r="J56" s="476"/>
      <c r="K56" s="476"/>
      <c r="L56" s="496"/>
      <c r="M56" s="497"/>
      <c r="N56" s="497"/>
      <c r="O56" s="725"/>
      <c r="P56" s="465"/>
      <c r="Q56" s="465"/>
      <c r="R56" s="465"/>
    </row>
    <row r="57" spans="2:18" ht="21.75" customHeight="1" thickBot="1" x14ac:dyDescent="0.25">
      <c r="B57" s="809" t="s">
        <v>1289</v>
      </c>
      <c r="C57" s="810"/>
      <c r="D57" s="810"/>
      <c r="E57" s="810"/>
      <c r="F57" s="810"/>
      <c r="G57" s="810"/>
      <c r="H57" s="810"/>
      <c r="I57" s="810"/>
      <c r="J57" s="810"/>
      <c r="K57" s="811"/>
      <c r="L57" s="702" t="e">
        <f>L55+L52+L47+L38+L28</f>
        <v>#REF!</v>
      </c>
      <c r="M57" s="702"/>
      <c r="N57" s="702">
        <f>N55+N52+N47+N38+N28</f>
        <v>303999.52</v>
      </c>
      <c r="O57" s="726" t="e">
        <f>O55+O52+O47+O38+O28</f>
        <v>#REF!</v>
      </c>
      <c r="P57" s="476"/>
      <c r="Q57" s="477"/>
      <c r="R57" s="477"/>
    </row>
    <row r="58" spans="2:18" ht="18" x14ac:dyDescent="0.2">
      <c r="B58" s="567" t="s">
        <v>1419</v>
      </c>
      <c r="C58" s="568"/>
      <c r="D58" s="568"/>
      <c r="E58" s="568"/>
      <c r="F58" s="568"/>
      <c r="G58" s="568"/>
      <c r="H58" s="568"/>
      <c r="I58" s="568"/>
      <c r="J58" s="568"/>
      <c r="K58" s="568"/>
      <c r="L58" s="709" t="s">
        <v>1414</v>
      </c>
      <c r="M58" s="710"/>
      <c r="N58" s="720" t="s">
        <v>1418</v>
      </c>
      <c r="O58" s="721" t="s">
        <v>1411</v>
      </c>
      <c r="P58" s="465"/>
      <c r="Q58" s="465"/>
      <c r="R58" s="465"/>
    </row>
    <row r="59" spans="2:18" x14ac:dyDescent="0.2">
      <c r="B59" s="502"/>
      <c r="C59" s="445"/>
      <c r="D59" s="445"/>
      <c r="E59" s="445"/>
      <c r="F59" s="445"/>
      <c r="G59" s="445"/>
      <c r="H59" s="445"/>
      <c r="I59" s="445"/>
      <c r="J59" s="445"/>
      <c r="K59" s="445"/>
      <c r="L59" s="713" t="s">
        <v>1415</v>
      </c>
      <c r="M59" s="712"/>
      <c r="N59" s="711"/>
      <c r="O59" s="717" t="e">
        <f>L57</f>
        <v>#REF!</v>
      </c>
      <c r="P59" s="465"/>
      <c r="Q59" s="465"/>
      <c r="R59" s="465"/>
    </row>
    <row r="60" spans="2:18" ht="23.25" x14ac:dyDescent="0.2">
      <c r="B60" s="502"/>
      <c r="C60" s="445"/>
      <c r="D60" s="445"/>
      <c r="E60" s="445"/>
      <c r="F60" s="445"/>
      <c r="G60" s="445"/>
      <c r="H60" s="445"/>
      <c r="I60" s="445"/>
      <c r="J60" s="445"/>
      <c r="K60" s="445"/>
      <c r="L60" s="713" t="s">
        <v>1416</v>
      </c>
      <c r="M60" s="712"/>
      <c r="N60" s="711"/>
      <c r="O60" s="717">
        <f>N57</f>
        <v>303999.52</v>
      </c>
      <c r="P60" s="504"/>
      <c r="Q60" s="465"/>
      <c r="R60" s="465"/>
    </row>
    <row r="61" spans="2:18" ht="24" thickBot="1" x14ac:dyDescent="0.3">
      <c r="B61" s="570"/>
      <c r="C61" s="505"/>
      <c r="D61" s="505"/>
      <c r="E61" s="505"/>
      <c r="F61" s="505"/>
      <c r="G61" s="505"/>
      <c r="H61" s="505"/>
      <c r="I61" s="505"/>
      <c r="J61" s="505"/>
      <c r="K61" s="505"/>
      <c r="L61" s="714" t="s">
        <v>1413</v>
      </c>
      <c r="M61" s="689"/>
      <c r="N61" s="719" t="e">
        <f>O60/L57</f>
        <v>#REF!</v>
      </c>
      <c r="O61" s="718" t="e">
        <f>L57-O60</f>
        <v>#REF!</v>
      </c>
      <c r="P61" s="504"/>
      <c r="Q61" s="465"/>
      <c r="R61" s="465"/>
    </row>
    <row r="62" spans="2:18" x14ac:dyDescent="0.2">
      <c r="B62" s="801"/>
      <c r="C62" s="801"/>
      <c r="D62" s="801"/>
      <c r="E62" s="801"/>
      <c r="F62" s="801"/>
      <c r="G62" s="801"/>
      <c r="H62" s="801"/>
      <c r="I62" s="801"/>
      <c r="J62" s="801"/>
      <c r="K62" s="801"/>
      <c r="L62" s="801"/>
    </row>
    <row r="63" spans="2:18" x14ac:dyDescent="0.2">
      <c r="B63" s="801"/>
      <c r="C63" s="801"/>
      <c r="D63" s="801"/>
      <c r="E63" s="801"/>
      <c r="F63" s="801"/>
      <c r="G63" s="801"/>
      <c r="H63" s="801"/>
      <c r="I63" s="801"/>
      <c r="J63" s="801"/>
      <c r="K63" s="801"/>
      <c r="L63" s="801"/>
    </row>
  </sheetData>
  <mergeCells count="25">
    <mergeCell ref="C19:E19"/>
    <mergeCell ref="C22:L22"/>
    <mergeCell ref="P23:R23"/>
    <mergeCell ref="Q27:T27"/>
    <mergeCell ref="L20:L21"/>
    <mergeCell ref="F20:F21"/>
    <mergeCell ref="G20:G21"/>
    <mergeCell ref="H20:H21"/>
    <mergeCell ref="I20:I21"/>
    <mergeCell ref="J20:J21"/>
    <mergeCell ref="K20:K21"/>
    <mergeCell ref="O20:O21"/>
    <mergeCell ref="B63:L63"/>
    <mergeCell ref="C48:L48"/>
    <mergeCell ref="B52:K52"/>
    <mergeCell ref="C53:L53"/>
    <mergeCell ref="B55:K55"/>
    <mergeCell ref="B57:K57"/>
    <mergeCell ref="B62:L62"/>
    <mergeCell ref="B47:K47"/>
    <mergeCell ref="B28:K28"/>
    <mergeCell ref="B29:L29"/>
    <mergeCell ref="C30:L30"/>
    <mergeCell ref="B38:K38"/>
    <mergeCell ref="C39:L39"/>
  </mergeCells>
  <printOptions horizontalCentered="1"/>
  <pageMargins left="0.39370078740157483" right="0.39370078740157483" top="0.39370078740157483" bottom="0.39370078740157483" header="0.31496062992125984" footer="0"/>
  <pageSetup paperSize="9" scale="85" fitToHeight="2" orientation="landscape" r:id="rId1"/>
  <headerFooter>
    <oddFooter>&amp;CRua Elviro Mancini 530 – Centro – Cep 79.670-000 Brasilândia MS
Fone – (067) 3546-1301 www.brasilandia.ms.gov.br</oddFooter>
  </headerFooter>
  <drawing r:id="rId2"/>
  <legacyDrawing r:id="rId3"/>
  <oleObjects>
    <mc:AlternateContent xmlns:mc="http://schemas.openxmlformats.org/markup-compatibility/2006">
      <mc:Choice Requires="x14">
        <oleObject progId="PBrush" shapeId="480257" r:id="rId4">
          <objectPr defaultSize="0" autoPict="0" r:id="rId5">
            <anchor moveWithCells="1" sizeWithCells="1">
              <from>
                <xdr:col>4</xdr:col>
                <xdr:colOff>1066800</xdr:colOff>
                <xdr:row>0</xdr:row>
                <xdr:rowOff>28575</xdr:rowOff>
              </from>
              <to>
                <xdr:col>6</xdr:col>
                <xdr:colOff>38100</xdr:colOff>
                <xdr:row>7</xdr:row>
                <xdr:rowOff>66675</xdr:rowOff>
              </to>
            </anchor>
          </objectPr>
        </oleObject>
      </mc:Choice>
      <mc:Fallback>
        <oleObject progId="PBrush" shapeId="480257" r:id="rId4"/>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L61"/>
  <sheetViews>
    <sheetView view="pageBreakPreview" workbookViewId="0">
      <selection activeCell="P26" sqref="P26"/>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0.855468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967</v>
      </c>
      <c r="C11" s="958" t="s">
        <v>968</v>
      </c>
      <c r="D11" s="959"/>
      <c r="E11" s="951" t="s">
        <v>1</v>
      </c>
      <c r="F11" s="951"/>
      <c r="G11" s="951"/>
      <c r="H11" s="3">
        <v>0.5</v>
      </c>
      <c r="I11" s="4" t="s">
        <v>92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c r="K19" s="279"/>
    </row>
    <row r="20" spans="1:12" x14ac:dyDescent="0.2">
      <c r="A20" s="32" t="str">
        <f>'Mão-de-obra'!B15</f>
        <v>P9875</v>
      </c>
      <c r="B20" s="915" t="str">
        <f>'Mão-de-obra'!C15</f>
        <v>Encarregado de turma</v>
      </c>
      <c r="C20" s="916"/>
      <c r="D20" s="922">
        <v>0.6</v>
      </c>
      <c r="E20" s="1071"/>
      <c r="F20" s="34"/>
      <c r="G20" s="942">
        <f>'Mão-de-obra'!F15</f>
        <v>37.520000000000003</v>
      </c>
      <c r="H20" s="943"/>
      <c r="I20" s="36">
        <f>ROUND(D20*G20,2)</f>
        <v>22.51</v>
      </c>
    </row>
    <row r="21" spans="1:12" x14ac:dyDescent="0.2">
      <c r="A21" s="32" t="str">
        <f>'Mão-de-obra'!B21</f>
        <v>P9952</v>
      </c>
      <c r="B21" s="893" t="str">
        <f>'Mão-de-obra'!C21</f>
        <v>Pedreiro - mensalista</v>
      </c>
      <c r="C21" s="894"/>
      <c r="D21" s="922">
        <v>1</v>
      </c>
      <c r="E21" s="1071"/>
      <c r="F21" s="34"/>
      <c r="G21" s="896">
        <f>'Mão-de-obra'!F21</f>
        <v>34.31</v>
      </c>
      <c r="H21" s="897"/>
      <c r="I21" s="36">
        <f>ROUND(D21*G21,2)</f>
        <v>34.31</v>
      </c>
      <c r="K21" s="279"/>
    </row>
    <row r="22" spans="1:12" x14ac:dyDescent="0.2">
      <c r="A22" s="32" t="str">
        <f>'Mão-de-obra'!B20</f>
        <v>P9808</v>
      </c>
      <c r="B22" s="893" t="str">
        <f>'Mão-de-obra'!C20</f>
        <v>Carpinteiro</v>
      </c>
      <c r="C22" s="894"/>
      <c r="D22" s="922">
        <v>1</v>
      </c>
      <c r="E22" s="1071"/>
      <c r="F22" s="34"/>
      <c r="G22" s="896">
        <f>'Mão-de-obra'!F20</f>
        <v>22.29</v>
      </c>
      <c r="H22" s="897"/>
      <c r="I22" s="36">
        <f>ROUND(D22*G22,2)</f>
        <v>22.29</v>
      </c>
    </row>
    <row r="23" spans="1:12" x14ac:dyDescent="0.2">
      <c r="A23" s="32" t="str">
        <f>'Mão-de-obra'!B28</f>
        <v>P9824</v>
      </c>
      <c r="B23" s="893" t="str">
        <f>'Mão-de-obra'!C28</f>
        <v>Servente</v>
      </c>
      <c r="C23" s="894"/>
      <c r="D23" s="922">
        <v>3.75</v>
      </c>
      <c r="E23" s="1071"/>
      <c r="F23" s="34"/>
      <c r="G23" s="896">
        <f>'Mão-de-obra'!F28</f>
        <v>18.79</v>
      </c>
      <c r="H23" s="897"/>
      <c r="I23" s="36">
        <f>ROUND(D23*G23,2)</f>
        <v>70.459999999999994</v>
      </c>
    </row>
    <row r="24" spans="1:12" x14ac:dyDescent="0.2">
      <c r="A24" s="32"/>
      <c r="B24" s="934"/>
      <c r="C24" s="935"/>
      <c r="D24" s="871"/>
      <c r="E24" s="945"/>
      <c r="F24" s="40"/>
      <c r="G24" s="152"/>
      <c r="H24" s="148"/>
      <c r="I24" s="36">
        <f>TRUNC(D24*G24,2)</f>
        <v>0</v>
      </c>
    </row>
    <row r="25" spans="1:12" x14ac:dyDescent="0.2">
      <c r="A25" s="24"/>
      <c r="B25" s="25"/>
      <c r="C25" s="26"/>
      <c r="D25" s="41"/>
      <c r="E25" s="42"/>
      <c r="F25" s="42"/>
      <c r="G25" s="43" t="s">
        <v>20</v>
      </c>
      <c r="H25" s="902">
        <f>SUM(I20:I24)</f>
        <v>149.57</v>
      </c>
      <c r="I25" s="903"/>
    </row>
    <row r="26" spans="1:12" x14ac:dyDescent="0.2">
      <c r="A26" s="32"/>
      <c r="B26" s="45"/>
      <c r="C26" s="15"/>
      <c r="D26" s="46" t="s">
        <v>21</v>
      </c>
      <c r="E26" s="47">
        <v>0</v>
      </c>
      <c r="F26" s="48"/>
      <c r="G26" s="49" t="s">
        <v>22</v>
      </c>
      <c r="H26" s="47">
        <v>0</v>
      </c>
      <c r="I26" s="50">
        <f>ROUND((E26+H26)*H25,2)</f>
        <v>0</v>
      </c>
    </row>
    <row r="27" spans="1:12" x14ac:dyDescent="0.2">
      <c r="A27" s="32"/>
      <c r="B27" s="45"/>
      <c r="C27" s="15"/>
      <c r="D27" s="51" t="s">
        <v>23</v>
      </c>
      <c r="E27" s="52"/>
      <c r="F27" s="53"/>
      <c r="G27" s="52"/>
      <c r="H27" s="54"/>
      <c r="I27" s="55">
        <f>I17+H25+I26</f>
        <v>149.57</v>
      </c>
      <c r="L27" s="279"/>
    </row>
    <row r="28" spans="1:12" x14ac:dyDescent="0.2">
      <c r="A28" s="32"/>
      <c r="B28" s="45"/>
      <c r="C28" s="15"/>
      <c r="D28" s="56" t="s">
        <v>24</v>
      </c>
      <c r="E28" s="57"/>
      <c r="F28" s="58"/>
      <c r="G28" s="57"/>
      <c r="H28" s="59"/>
      <c r="I28" s="60">
        <f>ROUND(I27/H11,2)</f>
        <v>299.14</v>
      </c>
    </row>
    <row r="29" spans="1:12" x14ac:dyDescent="0.2">
      <c r="A29" s="895" t="s">
        <v>25</v>
      </c>
      <c r="B29" s="877" t="s">
        <v>26</v>
      </c>
      <c r="C29" s="878"/>
      <c r="D29" s="877" t="s">
        <v>16</v>
      </c>
      <c r="E29" s="878"/>
      <c r="F29" s="911" t="s">
        <v>27</v>
      </c>
      <c r="G29" s="61" t="s">
        <v>28</v>
      </c>
      <c r="H29" s="877" t="s">
        <v>29</v>
      </c>
      <c r="I29" s="881"/>
    </row>
    <row r="30" spans="1:12" x14ac:dyDescent="0.2">
      <c r="A30" s="890"/>
      <c r="B30" s="879"/>
      <c r="C30" s="880"/>
      <c r="D30" s="879"/>
      <c r="E30" s="880"/>
      <c r="F30" s="912"/>
      <c r="G30" s="62" t="s">
        <v>30</v>
      </c>
      <c r="H30" s="879"/>
      <c r="I30" s="882"/>
      <c r="K30" s="279"/>
    </row>
    <row r="31" spans="1:12" x14ac:dyDescent="0.2">
      <c r="A31" s="32" t="str">
        <f>Materiais!A187</f>
        <v>M704</v>
      </c>
      <c r="B31" s="915" t="str">
        <f>Materiais!B187</f>
        <v xml:space="preserve"> Areia lavada  </v>
      </c>
      <c r="C31" s="916"/>
      <c r="D31" s="952">
        <v>0.03</v>
      </c>
      <c r="E31" s="953"/>
      <c r="F31" s="261" t="str">
        <f>Materiais!E187</f>
        <v>m³</v>
      </c>
      <c r="G31" s="63">
        <f>Materiais!F187</f>
        <v>59.5</v>
      </c>
      <c r="H31" s="887">
        <f t="shared" ref="H31:H39" si="0">ROUND(D31*G31,2)</f>
        <v>1.79</v>
      </c>
      <c r="I31" s="888"/>
    </row>
    <row r="32" spans="1:12" x14ac:dyDescent="0.2">
      <c r="A32" s="32" t="str">
        <f>Materiais!A60</f>
        <v>M202</v>
      </c>
      <c r="B32" s="893" t="str">
        <f>Materiais!B60</f>
        <v xml:space="preserve"> Cimento portland CP-32  </v>
      </c>
      <c r="C32" s="894"/>
      <c r="D32" s="954">
        <v>12.67</v>
      </c>
      <c r="E32" s="955"/>
      <c r="F32" s="261" t="str">
        <f>Materiais!E60</f>
        <v>kg</v>
      </c>
      <c r="G32" s="63">
        <f>Materiais!F60</f>
        <v>0.43</v>
      </c>
      <c r="H32" s="900">
        <f t="shared" si="0"/>
        <v>5.45</v>
      </c>
      <c r="I32" s="904"/>
    </row>
    <row r="33" spans="1:11" x14ac:dyDescent="0.2">
      <c r="A33" s="32" t="str">
        <f>Materiais!A24</f>
        <v>AM35</v>
      </c>
      <c r="B33" s="893" t="str">
        <f>Materiais!B24</f>
        <v xml:space="preserve"> Brita 1  </v>
      </c>
      <c r="C33" s="894"/>
      <c r="D33" s="954">
        <v>4.2000000000000003E-2</v>
      </c>
      <c r="E33" s="955"/>
      <c r="F33" s="261" t="str">
        <f>Materiais!E24</f>
        <v>m³</v>
      </c>
      <c r="G33" s="63">
        <f>Materiais!F24</f>
        <v>62.5</v>
      </c>
      <c r="H33" s="900">
        <f t="shared" si="0"/>
        <v>2.63</v>
      </c>
      <c r="I33" s="904"/>
    </row>
    <row r="34" spans="1:11" x14ac:dyDescent="0.2">
      <c r="A34" s="32" t="str">
        <f>Materiais!A140</f>
        <v>M406</v>
      </c>
      <c r="B34" s="893" t="str">
        <f>Materiais!B140</f>
        <v xml:space="preserve"> Caibros de 7,5 cm x 7,5 cm  </v>
      </c>
      <c r="C34" s="894"/>
      <c r="D34" s="954">
        <v>4.5</v>
      </c>
      <c r="E34" s="955"/>
      <c r="F34" s="261" t="str">
        <f>Materiais!E140</f>
        <v>m</v>
      </c>
      <c r="G34" s="63">
        <f>Materiais!F140</f>
        <v>16.059999999999999</v>
      </c>
      <c r="H34" s="900">
        <f t="shared" si="0"/>
        <v>72.27</v>
      </c>
      <c r="I34" s="904"/>
    </row>
    <row r="35" spans="1:11" x14ac:dyDescent="0.2">
      <c r="A35" s="32" t="str">
        <f>Materiais!A146</f>
        <v>M411</v>
      </c>
      <c r="B35" s="893" t="str">
        <f>Materiais!B146</f>
        <v xml:space="preserve"> Compensado plastificado de 17 mm  </v>
      </c>
      <c r="C35" s="894"/>
      <c r="D35" s="954">
        <v>2.5</v>
      </c>
      <c r="E35" s="955"/>
      <c r="F35" s="261" t="str">
        <f>Materiais!E146</f>
        <v>m2</v>
      </c>
      <c r="G35" s="63">
        <f>Materiais!F146</f>
        <v>36.229999999999997</v>
      </c>
      <c r="H35" s="900">
        <f t="shared" si="0"/>
        <v>90.58</v>
      </c>
      <c r="I35" s="904"/>
    </row>
    <row r="36" spans="1:11" x14ac:dyDescent="0.2">
      <c r="A36" s="32" t="str">
        <f>Materiais!A298</f>
        <v>COTAÇÃO</v>
      </c>
      <c r="B36" s="893" t="str">
        <f>Materiais!B298</f>
        <v>Prego 17x21</v>
      </c>
      <c r="C36" s="894"/>
      <c r="D36" s="954">
        <v>0.5</v>
      </c>
      <c r="E36" s="955"/>
      <c r="F36" s="261" t="str">
        <f>Materiais!E298</f>
        <v>kg</v>
      </c>
      <c r="G36" s="63">
        <f>Materiais!F298</f>
        <v>28.21</v>
      </c>
      <c r="H36" s="900">
        <f t="shared" si="0"/>
        <v>14.11</v>
      </c>
      <c r="I36" s="904"/>
    </row>
    <row r="37" spans="1:11" x14ac:dyDescent="0.2">
      <c r="A37" s="32" t="str">
        <f>Materiais!A139</f>
        <v>M405</v>
      </c>
      <c r="B37" s="893" t="str">
        <f>Materiais!B139</f>
        <v xml:space="preserve"> Ripas de 2,5 cm x 5,0 cm  </v>
      </c>
      <c r="C37" s="894"/>
      <c r="D37" s="954">
        <v>7.85</v>
      </c>
      <c r="E37" s="955"/>
      <c r="F37" s="261" t="str">
        <f>Materiais!E139</f>
        <v>m</v>
      </c>
      <c r="G37" s="63">
        <f>Materiais!F139</f>
        <v>1.2</v>
      </c>
      <c r="H37" s="900">
        <f t="shared" si="0"/>
        <v>9.42</v>
      </c>
      <c r="I37" s="904"/>
    </row>
    <row r="38" spans="1:11" x14ac:dyDescent="0.2">
      <c r="A38" s="32" t="str">
        <f>Materiais!A301</f>
        <v>X100</v>
      </c>
      <c r="B38" s="893" t="str">
        <f>Materiais!B301</f>
        <v>Telha metalica ondulada</v>
      </c>
      <c r="C38" s="894"/>
      <c r="D38" s="954">
        <v>1.2</v>
      </c>
      <c r="E38" s="955"/>
      <c r="F38" s="261" t="str">
        <f>Materiais!E301</f>
        <v>m²</v>
      </c>
      <c r="G38" s="63">
        <f>Materiais!F301</f>
        <v>18</v>
      </c>
      <c r="H38" s="900">
        <f t="shared" si="0"/>
        <v>21.6</v>
      </c>
      <c r="I38" s="904"/>
      <c r="K38" s="279"/>
    </row>
    <row r="39" spans="1:11" x14ac:dyDescent="0.2">
      <c r="A39" s="32" t="str">
        <f>Materiais!A77</f>
        <v>M335</v>
      </c>
      <c r="B39" s="893" t="str">
        <f>Materiais!B77</f>
        <v xml:space="preserve"> Paraf. zincado francês 4" x 5/16"  </v>
      </c>
      <c r="C39" s="894"/>
      <c r="D39" s="954">
        <v>6</v>
      </c>
      <c r="E39" s="955"/>
      <c r="F39" s="261" t="str">
        <f>Materiais!E77</f>
        <v>un</v>
      </c>
      <c r="G39" s="63">
        <f>Materiais!F77</f>
        <v>0.56999999999999995</v>
      </c>
      <c r="H39" s="900">
        <f t="shared" si="0"/>
        <v>3.42</v>
      </c>
      <c r="I39" s="904"/>
    </row>
    <row r="40" spans="1:11" x14ac:dyDescent="0.2">
      <c r="A40" s="32"/>
      <c r="B40" s="869"/>
      <c r="C40" s="870"/>
      <c r="D40" s="871"/>
      <c r="E40" s="919"/>
      <c r="F40" s="39"/>
      <c r="G40" s="65"/>
      <c r="H40" s="871"/>
      <c r="I40" s="872"/>
    </row>
    <row r="41" spans="1:11" x14ac:dyDescent="0.2">
      <c r="A41" s="24"/>
      <c r="B41" s="25"/>
      <c r="C41" s="26"/>
      <c r="D41" s="66"/>
      <c r="E41" s="25"/>
      <c r="F41" s="42"/>
      <c r="G41" s="28" t="s">
        <v>31</v>
      </c>
      <c r="H41" s="67"/>
      <c r="I41" s="44">
        <f>SUM(H31:I40)</f>
        <v>221.27</v>
      </c>
    </row>
    <row r="42" spans="1:11" x14ac:dyDescent="0.2">
      <c r="A42" s="895" t="s">
        <v>32</v>
      </c>
      <c r="B42" s="877" t="s">
        <v>33</v>
      </c>
      <c r="C42" s="878"/>
      <c r="D42" s="877" t="s">
        <v>16</v>
      </c>
      <c r="E42" s="878"/>
      <c r="F42" s="911" t="s">
        <v>27</v>
      </c>
      <c r="G42" s="61" t="s">
        <v>28</v>
      </c>
      <c r="H42" s="877" t="s">
        <v>29</v>
      </c>
      <c r="I42" s="881"/>
    </row>
    <row r="43" spans="1:11" x14ac:dyDescent="0.2">
      <c r="A43" s="890"/>
      <c r="B43" s="879"/>
      <c r="C43" s="880"/>
      <c r="D43" s="879"/>
      <c r="E43" s="880"/>
      <c r="F43" s="912"/>
      <c r="G43" s="62" t="s">
        <v>30</v>
      </c>
      <c r="H43" s="879"/>
      <c r="I43" s="882"/>
    </row>
    <row r="44" spans="1:11" x14ac:dyDescent="0.2">
      <c r="A44" s="68"/>
      <c r="B44" s="69"/>
      <c r="C44" s="70"/>
      <c r="D44" s="917"/>
      <c r="E44" s="918"/>
      <c r="F44" s="39"/>
      <c r="G44" s="63"/>
      <c r="H44" s="887">
        <f>TRUNC(D44*G44,2)</f>
        <v>0</v>
      </c>
      <c r="I44" s="888"/>
    </row>
    <row r="45" spans="1:11" x14ac:dyDescent="0.2">
      <c r="A45" s="68"/>
      <c r="B45" s="71"/>
      <c r="C45" s="34"/>
      <c r="D45" s="920"/>
      <c r="E45" s="921"/>
      <c r="F45" s="39"/>
      <c r="G45" s="63"/>
      <c r="H45" s="900">
        <f>TRUNC(D45*G45,2)</f>
        <v>0</v>
      </c>
      <c r="I45" s="904"/>
    </row>
    <row r="46" spans="1:11" x14ac:dyDescent="0.2">
      <c r="A46" s="32"/>
      <c r="B46" s="934"/>
      <c r="C46" s="935"/>
      <c r="D46" s="871"/>
      <c r="E46" s="919"/>
      <c r="F46" s="72"/>
      <c r="G46" s="65"/>
      <c r="H46" s="871">
        <f>TRUNC(D46*G46,2)</f>
        <v>0</v>
      </c>
      <c r="I46" s="872"/>
    </row>
    <row r="47" spans="1:11" x14ac:dyDescent="0.2">
      <c r="A47" s="24"/>
      <c r="B47" s="25"/>
      <c r="C47" s="26"/>
      <c r="D47" s="66"/>
      <c r="E47" s="25"/>
      <c r="F47" s="42"/>
      <c r="G47" s="28" t="s">
        <v>35</v>
      </c>
      <c r="H47" s="873">
        <f>SUM(H44:I46)</f>
        <v>0</v>
      </c>
      <c r="I47" s="874"/>
    </row>
    <row r="48" spans="1:11" x14ac:dyDescent="0.2">
      <c r="A48" s="895" t="s">
        <v>36</v>
      </c>
      <c r="B48" s="877" t="s">
        <v>37</v>
      </c>
      <c r="C48" s="878"/>
      <c r="D48" s="61" t="s">
        <v>38</v>
      </c>
      <c r="E48" s="930" t="s">
        <v>16</v>
      </c>
      <c r="F48" s="931"/>
      <c r="G48" s="73" t="s">
        <v>28</v>
      </c>
      <c r="H48" s="877" t="s">
        <v>29</v>
      </c>
      <c r="I48" s="881"/>
    </row>
    <row r="49" spans="1:9" x14ac:dyDescent="0.2">
      <c r="A49" s="890"/>
      <c r="B49" s="879"/>
      <c r="C49" s="880"/>
      <c r="D49" s="62" t="s">
        <v>39</v>
      </c>
      <c r="E49" s="885" t="s">
        <v>40</v>
      </c>
      <c r="F49" s="886"/>
      <c r="G49" s="74" t="s">
        <v>41</v>
      </c>
      <c r="H49" s="879"/>
      <c r="I49" s="882"/>
    </row>
    <row r="50" spans="1:9" x14ac:dyDescent="0.2">
      <c r="A50" s="32"/>
      <c r="B50" s="915"/>
      <c r="C50" s="916"/>
      <c r="D50" s="63"/>
      <c r="E50" s="917"/>
      <c r="F50" s="918"/>
      <c r="G50" s="37"/>
      <c r="H50" s="887"/>
      <c r="I50" s="888"/>
    </row>
    <row r="51" spans="1:9" x14ac:dyDescent="0.2">
      <c r="A51" s="20"/>
      <c r="B51" s="869"/>
      <c r="C51" s="870"/>
      <c r="D51" s="75"/>
      <c r="E51" s="909"/>
      <c r="F51" s="910"/>
      <c r="G51" s="63"/>
      <c r="H51" s="871">
        <f>TRUNC(D51*E51*G51,2)</f>
        <v>0</v>
      </c>
      <c r="I51" s="872"/>
    </row>
    <row r="52" spans="1:9" x14ac:dyDescent="0.2">
      <c r="A52" s="24"/>
      <c r="B52" s="25"/>
      <c r="C52" s="26"/>
      <c r="D52" s="42"/>
      <c r="E52" s="42"/>
      <c r="F52" s="42"/>
      <c r="G52" s="28" t="s">
        <v>42</v>
      </c>
      <c r="H52" s="873">
        <f>SUM(H50:I51)</f>
        <v>0</v>
      </c>
      <c r="I52" s="874"/>
    </row>
    <row r="53" spans="1:9" x14ac:dyDescent="0.2">
      <c r="A53" s="895" t="s">
        <v>43</v>
      </c>
      <c r="B53" s="877" t="s">
        <v>37</v>
      </c>
      <c r="C53" s="878"/>
      <c r="D53" s="61" t="s">
        <v>38</v>
      </c>
      <c r="E53" s="930" t="s">
        <v>16</v>
      </c>
      <c r="F53" s="931"/>
      <c r="G53" s="73" t="s">
        <v>28</v>
      </c>
      <c r="H53" s="877" t="s">
        <v>29</v>
      </c>
      <c r="I53" s="881"/>
    </row>
    <row r="54" spans="1:9" x14ac:dyDescent="0.2">
      <c r="A54" s="890"/>
      <c r="B54" s="879"/>
      <c r="C54" s="880"/>
      <c r="D54" s="62" t="s">
        <v>39</v>
      </c>
      <c r="E54" s="885" t="s">
        <v>40</v>
      </c>
      <c r="F54" s="886"/>
      <c r="G54" s="74" t="s">
        <v>40</v>
      </c>
      <c r="H54" s="879"/>
      <c r="I54" s="882"/>
    </row>
    <row r="55" spans="1:9" x14ac:dyDescent="0.2">
      <c r="A55" s="32"/>
      <c r="B55" s="71"/>
      <c r="C55" s="70"/>
      <c r="D55" s="76"/>
      <c r="E55" s="883"/>
      <c r="F55" s="884"/>
      <c r="G55" s="33"/>
      <c r="H55" s="887">
        <f>TRUNC(D55*E55*G55,2)</f>
        <v>0</v>
      </c>
      <c r="I55" s="888"/>
    </row>
    <row r="56" spans="1:9" x14ac:dyDescent="0.2">
      <c r="A56" s="14"/>
      <c r="B56" s="893"/>
      <c r="C56" s="894"/>
      <c r="D56" s="63"/>
      <c r="E56" s="920"/>
      <c r="F56" s="921"/>
      <c r="G56" s="37"/>
      <c r="H56" s="900">
        <f>TRUNC(E56*G56,2)</f>
        <v>0</v>
      </c>
      <c r="I56" s="904"/>
    </row>
    <row r="57" spans="1:9" x14ac:dyDescent="0.2">
      <c r="A57" s="20"/>
      <c r="B57" s="869"/>
      <c r="C57" s="870"/>
      <c r="D57" s="75"/>
      <c r="E57" s="909"/>
      <c r="F57" s="910"/>
      <c r="G57" s="63"/>
      <c r="H57" s="871">
        <f>TRUNC(E57*G57,2)</f>
        <v>0</v>
      </c>
      <c r="I57" s="872"/>
    </row>
    <row r="58" spans="1:9" x14ac:dyDescent="0.2">
      <c r="A58" s="78"/>
      <c r="B58" s="79"/>
      <c r="C58" s="21"/>
      <c r="D58" s="42"/>
      <c r="E58" s="42"/>
      <c r="F58" s="42"/>
      <c r="G58" s="28" t="s">
        <v>42</v>
      </c>
      <c r="H58" s="873">
        <f>SUM(H55:I57)</f>
        <v>0</v>
      </c>
      <c r="I58" s="874"/>
    </row>
    <row r="59" spans="1:9" x14ac:dyDescent="0.2">
      <c r="A59" s="80"/>
      <c r="B59" s="81"/>
      <c r="C59" s="82"/>
      <c r="D59" s="82"/>
      <c r="E59" s="82"/>
      <c r="F59" s="82"/>
      <c r="G59" s="83" t="s">
        <v>44</v>
      </c>
      <c r="H59" s="926">
        <f>SUM(I28+I41+H47+H52+H58)</f>
        <v>520.41</v>
      </c>
      <c r="I59" s="927"/>
    </row>
    <row r="60" spans="1:9" x14ac:dyDescent="0.2">
      <c r="A60" s="32"/>
      <c r="B60" s="45"/>
      <c r="C60" s="84"/>
      <c r="D60" s="84"/>
      <c r="E60" s="84"/>
      <c r="F60" s="85" t="s">
        <v>45</v>
      </c>
      <c r="G60" s="86"/>
      <c r="H60" s="875">
        <f>ROUND(G60*H59,2)</f>
        <v>0</v>
      </c>
      <c r="I60" s="876"/>
    </row>
    <row r="61" spans="1:9" ht="17.25" customHeight="1" x14ac:dyDescent="0.2">
      <c r="A61" s="24"/>
      <c r="B61" s="25"/>
      <c r="C61" s="42"/>
      <c r="D61" s="42"/>
      <c r="E61" s="42"/>
      <c r="F61" s="42"/>
      <c r="G61" s="87" t="s">
        <v>46</v>
      </c>
      <c r="H61" s="88"/>
      <c r="I61" s="89">
        <f>H59+H60</f>
        <v>520.41</v>
      </c>
    </row>
  </sheetData>
  <mergeCells count="104">
    <mergeCell ref="F7:H7"/>
    <mergeCell ref="F9:H9"/>
    <mergeCell ref="C11:D11"/>
    <mergeCell ref="E11:G11"/>
    <mergeCell ref="A12:A13"/>
    <mergeCell ref="B12:C13"/>
    <mergeCell ref="D12:D13"/>
    <mergeCell ref="E12:F12"/>
    <mergeCell ref="G12:H12"/>
    <mergeCell ref="D37:E37"/>
    <mergeCell ref="H37:I37"/>
    <mergeCell ref="B21:C21"/>
    <mergeCell ref="D21:E21"/>
    <mergeCell ref="G21:H21"/>
    <mergeCell ref="B22:C22"/>
    <mergeCell ref="D22:E22"/>
    <mergeCell ref="G22:H22"/>
    <mergeCell ref="A18:A19"/>
    <mergeCell ref="B18:C19"/>
    <mergeCell ref="D18:F19"/>
    <mergeCell ref="G18:H19"/>
    <mergeCell ref="B20:C20"/>
    <mergeCell ref="D20:E20"/>
    <mergeCell ref="G20:H20"/>
    <mergeCell ref="D23:E23"/>
    <mergeCell ref="B24:C24"/>
    <mergeCell ref="D24:E24"/>
    <mergeCell ref="H25:I25"/>
    <mergeCell ref="A29:A30"/>
    <mergeCell ref="B29:C30"/>
    <mergeCell ref="D29:E30"/>
    <mergeCell ref="F29:F30"/>
    <mergeCell ref="H29:I30"/>
    <mergeCell ref="A42:A43"/>
    <mergeCell ref="B42:C43"/>
    <mergeCell ref="D42:E43"/>
    <mergeCell ref="F42:F43"/>
    <mergeCell ref="H42:I43"/>
    <mergeCell ref="B31:C31"/>
    <mergeCell ref="D31:E31"/>
    <mergeCell ref="H31:I31"/>
    <mergeCell ref="B39:C39"/>
    <mergeCell ref="D39:E39"/>
    <mergeCell ref="H39:I39"/>
    <mergeCell ref="B34:C34"/>
    <mergeCell ref="D34:E34"/>
    <mergeCell ref="H34:I34"/>
    <mergeCell ref="B35:C35"/>
    <mergeCell ref="B38:C38"/>
    <mergeCell ref="D38:E38"/>
    <mergeCell ref="H38:I38"/>
    <mergeCell ref="D35:E35"/>
    <mergeCell ref="H35:I35"/>
    <mergeCell ref="B36:C36"/>
    <mergeCell ref="D36:E36"/>
    <mergeCell ref="H36:I36"/>
    <mergeCell ref="B37:C37"/>
    <mergeCell ref="A48:A49"/>
    <mergeCell ref="B48:C49"/>
    <mergeCell ref="E48:F48"/>
    <mergeCell ref="H48:I49"/>
    <mergeCell ref="E49:F49"/>
    <mergeCell ref="D44:E44"/>
    <mergeCell ref="H44:I44"/>
    <mergeCell ref="D45:E45"/>
    <mergeCell ref="H45:I45"/>
    <mergeCell ref="B46:C46"/>
    <mergeCell ref="D46:E46"/>
    <mergeCell ref="H46:I46"/>
    <mergeCell ref="A53:A54"/>
    <mergeCell ref="B53:C54"/>
    <mergeCell ref="E53:F53"/>
    <mergeCell ref="H53:I54"/>
    <mergeCell ref="E54:F54"/>
    <mergeCell ref="B50:C50"/>
    <mergeCell ref="E50:F50"/>
    <mergeCell ref="H50:I50"/>
    <mergeCell ref="B51:C51"/>
    <mergeCell ref="E51:F51"/>
    <mergeCell ref="H51:I51"/>
    <mergeCell ref="H58:I58"/>
    <mergeCell ref="H59:I59"/>
    <mergeCell ref="H60:I60"/>
    <mergeCell ref="G23:H23"/>
    <mergeCell ref="B32:C32"/>
    <mergeCell ref="D32:E32"/>
    <mergeCell ref="H32:I32"/>
    <mergeCell ref="B33:C33"/>
    <mergeCell ref="D33:E33"/>
    <mergeCell ref="H33:I33"/>
    <mergeCell ref="E55:F55"/>
    <mergeCell ref="H55:I55"/>
    <mergeCell ref="B56:C56"/>
    <mergeCell ref="E56:F56"/>
    <mergeCell ref="H56:I56"/>
    <mergeCell ref="B57:C57"/>
    <mergeCell ref="E57:F57"/>
    <mergeCell ref="H57:I57"/>
    <mergeCell ref="H52:I52"/>
    <mergeCell ref="H47:I47"/>
    <mergeCell ref="B40:C40"/>
    <mergeCell ref="D40:E40"/>
    <mergeCell ref="H40:I40"/>
    <mergeCell ref="B23:C23"/>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L51"/>
  <sheetViews>
    <sheetView view="pageBreakPreview" topLeftCell="A5" workbookViewId="0">
      <selection activeCell="E14" sqref="E14"/>
    </sheetView>
  </sheetViews>
  <sheetFormatPr defaultRowHeight="12.75" x14ac:dyDescent="0.2"/>
  <cols>
    <col min="1" max="1" width="9.85546875" customWidth="1"/>
    <col min="2" max="2" width="15" customWidth="1"/>
    <col min="3" max="3" width="32.57031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1" customHeight="1" thickTop="1" thickBot="1" x14ac:dyDescent="0.25">
      <c r="A11" s="1" t="s">
        <v>0</v>
      </c>
      <c r="B11" s="90" t="s">
        <v>78</v>
      </c>
      <c r="C11" s="958" t="s">
        <v>898</v>
      </c>
      <c r="D11" s="959"/>
      <c r="E11" s="951" t="s">
        <v>1</v>
      </c>
      <c r="F11" s="951"/>
      <c r="G11" s="951"/>
      <c r="H11" s="280">
        <v>0.754</v>
      </c>
      <c r="I11" s="4" t="s">
        <v>53</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ht="12.75" customHeight="1" x14ac:dyDescent="0.2">
      <c r="A14" s="8" t="str">
        <f>Equipamentos!A103</f>
        <v>E402</v>
      </c>
      <c r="B14" s="9" t="str">
        <f>Equipamentos!B103</f>
        <v>Caminhão Carroceria : Mercedes Benz : 2726 K -  de madeira 15 t</v>
      </c>
      <c r="C14" s="151"/>
      <c r="D14" s="10">
        <v>1</v>
      </c>
      <c r="E14" s="11">
        <v>1</v>
      </c>
      <c r="F14" s="11">
        <f>1-E14</f>
        <v>0</v>
      </c>
      <c r="G14" s="12">
        <f>Equipamentos!E103</f>
        <v>151.53</v>
      </c>
      <c r="H14" s="12">
        <f>Equipamentos!D103</f>
        <v>13.87</v>
      </c>
      <c r="I14" s="13">
        <f>ROUND(D14*(E14*G14+F14*H14),2)</f>
        <v>151.53</v>
      </c>
    </row>
    <row r="15" spans="1:9" x14ac:dyDescent="0.2">
      <c r="A15" s="14"/>
      <c r="B15" s="15"/>
      <c r="C15" s="153"/>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151.53</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c r="K19" s="279"/>
    </row>
    <row r="20" spans="1:12" x14ac:dyDescent="0.2">
      <c r="A20" s="32"/>
      <c r="B20" s="915"/>
      <c r="C20" s="916"/>
      <c r="D20" s="887"/>
      <c r="E20" s="950"/>
      <c r="F20" s="34"/>
      <c r="G20" s="154"/>
      <c r="H20" s="35"/>
      <c r="I20" s="36">
        <f>ROUND(D20*G20,2)</f>
        <v>0</v>
      </c>
    </row>
    <row r="21" spans="1:12" x14ac:dyDescent="0.2">
      <c r="A21" s="32"/>
      <c r="B21" s="956"/>
      <c r="C21" s="957"/>
      <c r="D21" s="900"/>
      <c r="E21" s="901"/>
      <c r="F21" s="34"/>
      <c r="G21" s="149"/>
      <c r="H21" s="38"/>
      <c r="I21" s="36">
        <f>TRUNC(D21*G21,2)</f>
        <v>0</v>
      </c>
    </row>
    <row r="22" spans="1:12" x14ac:dyDescent="0.2">
      <c r="A22" s="32"/>
      <c r="B22" s="934"/>
      <c r="C22" s="935"/>
      <c r="D22" s="871"/>
      <c r="E22" s="945"/>
      <c r="F22" s="40"/>
      <c r="G22" s="152"/>
      <c r="H22" s="148"/>
      <c r="I22" s="36">
        <f>TRUNC(D22*G22,2)</f>
        <v>0</v>
      </c>
      <c r="K22" s="279"/>
    </row>
    <row r="23" spans="1:12" x14ac:dyDescent="0.2">
      <c r="A23" s="24"/>
      <c r="B23" s="25"/>
      <c r="C23" s="26"/>
      <c r="D23" s="41"/>
      <c r="E23" s="42"/>
      <c r="F23" s="42"/>
      <c r="G23" s="43" t="s">
        <v>20</v>
      </c>
      <c r="H23" s="902">
        <f>SUM(I20:I22)</f>
        <v>0</v>
      </c>
      <c r="I23" s="903"/>
    </row>
    <row r="24" spans="1:12" x14ac:dyDescent="0.2">
      <c r="A24" s="32"/>
      <c r="B24" s="45"/>
      <c r="C24" s="15"/>
      <c r="D24" s="46" t="s">
        <v>21</v>
      </c>
      <c r="E24" s="47">
        <v>0.15509999999999999</v>
      </c>
      <c r="F24" s="48"/>
      <c r="G24" s="49" t="s">
        <v>22</v>
      </c>
      <c r="H24" s="47">
        <v>0</v>
      </c>
      <c r="I24" s="50">
        <f>ROUND((E24+H24)*H23,2)</f>
        <v>0</v>
      </c>
    </row>
    <row r="25" spans="1:12" x14ac:dyDescent="0.2">
      <c r="A25" s="32"/>
      <c r="B25" s="45"/>
      <c r="C25" s="15"/>
      <c r="D25" s="51" t="s">
        <v>23</v>
      </c>
      <c r="E25" s="52"/>
      <c r="F25" s="53"/>
      <c r="G25" s="52"/>
      <c r="H25" s="54"/>
      <c r="I25" s="55">
        <f>I17+H23+I24</f>
        <v>151.53</v>
      </c>
      <c r="L25" s="279"/>
    </row>
    <row r="26" spans="1:12" x14ac:dyDescent="0.2">
      <c r="A26" s="32"/>
      <c r="B26" s="45"/>
      <c r="C26" s="15"/>
      <c r="D26" s="56" t="s">
        <v>24</v>
      </c>
      <c r="E26" s="57"/>
      <c r="F26" s="58"/>
      <c r="G26" s="57"/>
      <c r="H26" s="59"/>
      <c r="I26" s="60">
        <f>ROUND(I25/H11,2)</f>
        <v>200.97</v>
      </c>
    </row>
    <row r="27" spans="1:12" x14ac:dyDescent="0.2">
      <c r="A27" s="895" t="s">
        <v>25</v>
      </c>
      <c r="B27" s="877" t="s">
        <v>26</v>
      </c>
      <c r="C27" s="878"/>
      <c r="D27" s="877" t="s">
        <v>16</v>
      </c>
      <c r="E27" s="878"/>
      <c r="F27" s="911" t="s">
        <v>27</v>
      </c>
      <c r="G27" s="61" t="s">
        <v>28</v>
      </c>
      <c r="H27" s="877" t="s">
        <v>29</v>
      </c>
      <c r="I27" s="881"/>
    </row>
    <row r="28" spans="1:12" x14ac:dyDescent="0.2">
      <c r="A28" s="890"/>
      <c r="B28" s="879"/>
      <c r="C28" s="880"/>
      <c r="D28" s="879"/>
      <c r="E28" s="880"/>
      <c r="F28" s="912"/>
      <c r="G28" s="62" t="s">
        <v>30</v>
      </c>
      <c r="H28" s="879"/>
      <c r="I28" s="882"/>
    </row>
    <row r="29" spans="1:12" x14ac:dyDescent="0.2">
      <c r="A29" s="32"/>
      <c r="B29" s="915"/>
      <c r="C29" s="916"/>
      <c r="D29" s="952"/>
      <c r="E29" s="953"/>
      <c r="F29" s="39"/>
      <c r="G29" s="63"/>
      <c r="H29" s="887">
        <f>ROUND(D29*G29,4)</f>
        <v>0</v>
      </c>
      <c r="I29" s="888"/>
    </row>
    <row r="30" spans="1:12" x14ac:dyDescent="0.2">
      <c r="A30" s="32"/>
      <c r="B30" s="893"/>
      <c r="C30" s="894"/>
      <c r="D30" s="954"/>
      <c r="E30" s="955"/>
      <c r="F30" s="39"/>
      <c r="G30" s="63"/>
      <c r="H30" s="900">
        <f>ROUND(D30*G30,4)</f>
        <v>0</v>
      </c>
      <c r="I30" s="904"/>
    </row>
    <row r="31" spans="1:12" x14ac:dyDescent="0.2">
      <c r="A31" s="32"/>
      <c r="B31" s="869"/>
      <c r="C31" s="870"/>
      <c r="D31" s="871"/>
      <c r="E31" s="919"/>
      <c r="F31" s="39"/>
      <c r="G31" s="65"/>
      <c r="H31" s="871"/>
      <c r="I31" s="872"/>
    </row>
    <row r="32" spans="1:12" x14ac:dyDescent="0.2">
      <c r="A32" s="24"/>
      <c r="B32" s="25"/>
      <c r="C32" s="26"/>
      <c r="D32" s="66"/>
      <c r="E32" s="25"/>
      <c r="F32" s="42"/>
      <c r="G32" s="28" t="s">
        <v>31</v>
      </c>
      <c r="H32" s="67"/>
      <c r="I32" s="44">
        <f>SUM(H29:I31)</f>
        <v>0</v>
      </c>
    </row>
    <row r="33" spans="1:9" x14ac:dyDescent="0.2">
      <c r="A33" s="895" t="s">
        <v>32</v>
      </c>
      <c r="B33" s="877" t="s">
        <v>33</v>
      </c>
      <c r="C33" s="878"/>
      <c r="D33" s="877" t="s">
        <v>16</v>
      </c>
      <c r="E33" s="878"/>
      <c r="F33" s="911" t="s">
        <v>27</v>
      </c>
      <c r="G33" s="61" t="s">
        <v>28</v>
      </c>
      <c r="H33" s="877" t="s">
        <v>29</v>
      </c>
      <c r="I33" s="881"/>
    </row>
    <row r="34" spans="1:9" x14ac:dyDescent="0.2">
      <c r="A34" s="890"/>
      <c r="B34" s="879"/>
      <c r="C34" s="880"/>
      <c r="D34" s="879"/>
      <c r="E34" s="880"/>
      <c r="F34" s="912"/>
      <c r="G34" s="62" t="s">
        <v>30</v>
      </c>
      <c r="H34" s="879"/>
      <c r="I34" s="882"/>
    </row>
    <row r="35" spans="1:9" x14ac:dyDescent="0.2">
      <c r="A35" s="68"/>
      <c r="B35" s="69"/>
      <c r="C35" s="70"/>
      <c r="D35" s="917"/>
      <c r="E35" s="918"/>
      <c r="F35" s="39"/>
      <c r="G35" s="63"/>
      <c r="H35" s="887">
        <f>TRUNC(D35*G35,2)</f>
        <v>0</v>
      </c>
      <c r="I35" s="888"/>
    </row>
    <row r="36" spans="1:9" x14ac:dyDescent="0.2">
      <c r="A36" s="32"/>
      <c r="B36" s="934"/>
      <c r="C36" s="935"/>
      <c r="D36" s="871"/>
      <c r="E36" s="919"/>
      <c r="F36" s="72"/>
      <c r="G36" s="65"/>
      <c r="H36" s="871">
        <f>TRUNC(D36*G36,2)</f>
        <v>0</v>
      </c>
      <c r="I36" s="872"/>
    </row>
    <row r="37" spans="1:9" x14ac:dyDescent="0.2">
      <c r="A37" s="24"/>
      <c r="B37" s="25"/>
      <c r="C37" s="26"/>
      <c r="D37" s="66"/>
      <c r="E37" s="25"/>
      <c r="F37" s="42"/>
      <c r="G37" s="28" t="s">
        <v>35</v>
      </c>
      <c r="H37" s="873">
        <f>SUM(H35:I36)</f>
        <v>0</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32"/>
      <c r="B45" s="71"/>
      <c r="C45" s="70"/>
      <c r="D45" s="76"/>
      <c r="E45" s="883"/>
      <c r="F45" s="884"/>
      <c r="G45" s="33"/>
      <c r="H45" s="887">
        <f>TRUNC(D45*E45*G45,2)</f>
        <v>0</v>
      </c>
      <c r="I45" s="888"/>
    </row>
    <row r="46" spans="1:9" x14ac:dyDescent="0.2">
      <c r="A46" s="14"/>
      <c r="B46" s="893"/>
      <c r="C46" s="894"/>
      <c r="D46" s="63"/>
      <c r="E46" s="920"/>
      <c r="F46" s="921"/>
      <c r="G46" s="37"/>
      <c r="H46" s="900">
        <f>TRUNC(E46*G46,2)</f>
        <v>0</v>
      </c>
      <c r="I46" s="904"/>
    </row>
    <row r="47" spans="1:9" x14ac:dyDescent="0.2">
      <c r="A47" s="20"/>
      <c r="B47" s="869"/>
      <c r="C47" s="870"/>
      <c r="D47" s="75"/>
      <c r="E47" s="909"/>
      <c r="F47" s="910"/>
      <c r="G47" s="63"/>
      <c r="H47" s="871">
        <f>TRUNC(E47*G47,2)</f>
        <v>0</v>
      </c>
      <c r="I47" s="872"/>
    </row>
    <row r="48" spans="1:9" x14ac:dyDescent="0.2">
      <c r="A48" s="78"/>
      <c r="B48" s="79"/>
      <c r="C48" s="21"/>
      <c r="D48" s="42"/>
      <c r="E48" s="42"/>
      <c r="F48" s="42"/>
      <c r="G48" s="28" t="s">
        <v>42</v>
      </c>
      <c r="H48" s="873">
        <f>SUM(H45:I47)</f>
        <v>0</v>
      </c>
      <c r="I48" s="874"/>
    </row>
    <row r="49" spans="1:9" x14ac:dyDescent="0.2">
      <c r="A49" s="80"/>
      <c r="B49" s="81"/>
      <c r="C49" s="82"/>
      <c r="D49" s="82"/>
      <c r="E49" s="82"/>
      <c r="F49" s="82"/>
      <c r="G49" s="83" t="s">
        <v>44</v>
      </c>
      <c r="H49" s="926">
        <f>SUM(I26+I32+H37+H42+H48)</f>
        <v>200.97</v>
      </c>
      <c r="I49" s="927"/>
    </row>
    <row r="50" spans="1:9" x14ac:dyDescent="0.2">
      <c r="A50" s="32"/>
      <c r="B50" s="45"/>
      <c r="C50" s="84"/>
      <c r="D50" s="84"/>
      <c r="E50" s="84"/>
      <c r="F50" s="85" t="s">
        <v>45</v>
      </c>
      <c r="G50" s="86"/>
      <c r="H50" s="875">
        <f>ROUND(G50*H49,2)</f>
        <v>0</v>
      </c>
      <c r="I50" s="876"/>
    </row>
    <row r="51" spans="1:9" ht="17.25" customHeight="1" x14ac:dyDescent="0.2">
      <c r="A51" s="24"/>
      <c r="B51" s="25"/>
      <c r="C51" s="42"/>
      <c r="D51" s="42"/>
      <c r="E51" s="42"/>
      <c r="F51" s="42"/>
      <c r="G51" s="87" t="s">
        <v>46</v>
      </c>
      <c r="H51" s="88"/>
      <c r="I51" s="89">
        <f>H49+H50</f>
        <v>200.97</v>
      </c>
    </row>
  </sheetData>
  <mergeCells count="73">
    <mergeCell ref="F7:H7"/>
    <mergeCell ref="F9:H9"/>
    <mergeCell ref="B20:C20"/>
    <mergeCell ref="D20:E20"/>
    <mergeCell ref="C11:D11"/>
    <mergeCell ref="E11:G11"/>
    <mergeCell ref="A12:A13"/>
    <mergeCell ref="B12:C13"/>
    <mergeCell ref="D12:D13"/>
    <mergeCell ref="E12:F12"/>
    <mergeCell ref="G12:H12"/>
    <mergeCell ref="A18:A19"/>
    <mergeCell ref="B18:C19"/>
    <mergeCell ref="D18:F19"/>
    <mergeCell ref="G18:H19"/>
    <mergeCell ref="A27:A28"/>
    <mergeCell ref="B27:C28"/>
    <mergeCell ref="D27:E28"/>
    <mergeCell ref="F27:F28"/>
    <mergeCell ref="H27:I28"/>
    <mergeCell ref="B21:C21"/>
    <mergeCell ref="D21:E21"/>
    <mergeCell ref="B22:C22"/>
    <mergeCell ref="D22:E22"/>
    <mergeCell ref="H23:I23"/>
    <mergeCell ref="B29:C29"/>
    <mergeCell ref="D29:E29"/>
    <mergeCell ref="H29:I29"/>
    <mergeCell ref="B30:C30"/>
    <mergeCell ref="D30:E30"/>
    <mergeCell ref="H30:I30"/>
    <mergeCell ref="B31:C31"/>
    <mergeCell ref="D31:E31"/>
    <mergeCell ref="H31:I31"/>
    <mergeCell ref="A33:A34"/>
    <mergeCell ref="B33:C34"/>
    <mergeCell ref="D33:E34"/>
    <mergeCell ref="F33:F34"/>
    <mergeCell ref="H33:I34"/>
    <mergeCell ref="B40:C40"/>
    <mergeCell ref="E40:F40"/>
    <mergeCell ref="H40:I40"/>
    <mergeCell ref="D35:E35"/>
    <mergeCell ref="H35:I35"/>
    <mergeCell ref="B36:C36"/>
    <mergeCell ref="D36:E36"/>
    <mergeCell ref="H36:I36"/>
    <mergeCell ref="H37:I37"/>
    <mergeCell ref="A38:A39"/>
    <mergeCell ref="B38:C39"/>
    <mergeCell ref="E38:F38"/>
    <mergeCell ref="H38:I39"/>
    <mergeCell ref="E39:F39"/>
    <mergeCell ref="B41:C41"/>
    <mergeCell ref="E41:F41"/>
    <mergeCell ref="H41:I41"/>
    <mergeCell ref="H42:I42"/>
    <mergeCell ref="A43:A44"/>
    <mergeCell ref="B43:C44"/>
    <mergeCell ref="E43:F43"/>
    <mergeCell ref="H43:I44"/>
    <mergeCell ref="E44:F44"/>
    <mergeCell ref="B46:C46"/>
    <mergeCell ref="E46:F46"/>
    <mergeCell ref="H46:I46"/>
    <mergeCell ref="B47:C47"/>
    <mergeCell ref="E47:F47"/>
    <mergeCell ref="H47:I47"/>
    <mergeCell ref="H48:I48"/>
    <mergeCell ref="H49:I49"/>
    <mergeCell ref="H50:I50"/>
    <mergeCell ref="E45:F45"/>
    <mergeCell ref="H45:I45"/>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50"/>
  <sheetViews>
    <sheetView view="pageBreakPreview" topLeftCell="A14" workbookViewId="0">
      <selection activeCell="B31" sqref="B31:C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62</v>
      </c>
      <c r="C11" s="958" t="s">
        <v>917</v>
      </c>
      <c r="D11" s="959"/>
      <c r="E11" s="951" t="s">
        <v>1</v>
      </c>
      <c r="F11" s="951"/>
      <c r="G11" s="951"/>
      <c r="H11" s="3">
        <v>0.33</v>
      </c>
      <c r="I11" s="4" t="s">
        <v>61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4" x14ac:dyDescent="0.2">
      <c r="A17" s="895" t="s">
        <v>14</v>
      </c>
      <c r="B17" s="877" t="s">
        <v>15</v>
      </c>
      <c r="C17" s="878"/>
      <c r="D17" s="877" t="s">
        <v>16</v>
      </c>
      <c r="E17" s="932"/>
      <c r="F17" s="878"/>
      <c r="G17" s="877" t="s">
        <v>17</v>
      </c>
      <c r="H17" s="878"/>
      <c r="I17" s="31" t="s">
        <v>8</v>
      </c>
    </row>
    <row r="18" spans="1:14" x14ac:dyDescent="0.2">
      <c r="A18" s="890"/>
      <c r="B18" s="879"/>
      <c r="C18" s="880"/>
      <c r="D18" s="879"/>
      <c r="E18" s="933"/>
      <c r="F18" s="880"/>
      <c r="G18" s="879"/>
      <c r="H18" s="880"/>
      <c r="I18" s="7" t="s">
        <v>12</v>
      </c>
    </row>
    <row r="19" spans="1:14" x14ac:dyDescent="0.2">
      <c r="A19" s="32" t="s">
        <v>47</v>
      </c>
      <c r="B19" s="915" t="s">
        <v>48</v>
      </c>
      <c r="C19" s="916"/>
      <c r="D19" s="887">
        <v>1.06</v>
      </c>
      <c r="E19" s="950"/>
      <c r="F19" s="34"/>
      <c r="G19" s="942">
        <f>'Mão-de-obra'!F15</f>
        <v>37.520000000000003</v>
      </c>
      <c r="H19" s="943"/>
      <c r="I19" s="36">
        <f>ROUND(D19*G19,2)</f>
        <v>39.770000000000003</v>
      </c>
      <c r="K19" s="279"/>
    </row>
    <row r="20" spans="1:14" x14ac:dyDescent="0.2">
      <c r="A20" s="32" t="s">
        <v>18</v>
      </c>
      <c r="B20" s="893" t="s">
        <v>19</v>
      </c>
      <c r="C20" s="894"/>
      <c r="D20" s="900">
        <v>3</v>
      </c>
      <c r="E20" s="901"/>
      <c r="F20" s="34"/>
      <c r="G20" s="896">
        <f>'Mão-de-obra'!F28</f>
        <v>18.79</v>
      </c>
      <c r="H20" s="897"/>
      <c r="I20" s="36">
        <f>ROUND(D20*G20,2)</f>
        <v>56.37</v>
      </c>
    </row>
    <row r="21" spans="1:14" x14ac:dyDescent="0.2">
      <c r="A21" s="32"/>
      <c r="B21" s="956"/>
      <c r="C21" s="957"/>
      <c r="D21" s="900"/>
      <c r="E21" s="901"/>
      <c r="F21" s="34"/>
      <c r="G21" s="149"/>
      <c r="H21" s="38"/>
      <c r="I21" s="36">
        <f>TRUNC(D21*G21,2)</f>
        <v>0</v>
      </c>
    </row>
    <row r="22" spans="1:14" x14ac:dyDescent="0.2">
      <c r="A22" s="32"/>
      <c r="B22" s="934"/>
      <c r="C22" s="935"/>
      <c r="D22" s="871"/>
      <c r="E22" s="945"/>
      <c r="F22" s="40"/>
      <c r="G22" s="152"/>
      <c r="H22" s="148"/>
      <c r="I22" s="36">
        <f>TRUNC(D22*G22,2)</f>
        <v>0</v>
      </c>
    </row>
    <row r="23" spans="1:14" x14ac:dyDescent="0.2">
      <c r="A23" s="24"/>
      <c r="B23" s="25"/>
      <c r="C23" s="26"/>
      <c r="D23" s="41"/>
      <c r="E23" s="42"/>
      <c r="F23" s="42"/>
      <c r="G23" s="43" t="s">
        <v>20</v>
      </c>
      <c r="H23" s="902">
        <f>SUM(I19:I22)</f>
        <v>96.14</v>
      </c>
      <c r="I23" s="903"/>
      <c r="L23" s="279"/>
    </row>
    <row r="24" spans="1:14" x14ac:dyDescent="0.2">
      <c r="A24" s="32"/>
      <c r="B24" s="45"/>
      <c r="C24" s="15"/>
      <c r="D24" s="46" t="s">
        <v>21</v>
      </c>
      <c r="E24" s="47">
        <v>0.15509999999999999</v>
      </c>
      <c r="F24" s="48"/>
      <c r="G24" s="49" t="s">
        <v>22</v>
      </c>
      <c r="H24" s="47">
        <v>0.05</v>
      </c>
      <c r="I24" s="50">
        <f>ROUND((E24+H24)*H23,2)</f>
        <v>19.72</v>
      </c>
      <c r="K24" s="279"/>
    </row>
    <row r="25" spans="1:14" x14ac:dyDescent="0.2">
      <c r="A25" s="32"/>
      <c r="B25" s="45"/>
      <c r="C25" s="15"/>
      <c r="D25" s="51" t="s">
        <v>23</v>
      </c>
      <c r="E25" s="52"/>
      <c r="F25" s="53"/>
      <c r="G25" s="52"/>
      <c r="H25" s="54"/>
      <c r="I25" s="55">
        <f>I16+H23+I24</f>
        <v>115.86</v>
      </c>
    </row>
    <row r="26" spans="1:14" x14ac:dyDescent="0.2">
      <c r="A26" s="32"/>
      <c r="B26" s="45"/>
      <c r="C26" s="15"/>
      <c r="D26" s="56" t="s">
        <v>24</v>
      </c>
      <c r="E26" s="57"/>
      <c r="F26" s="58"/>
      <c r="G26" s="57"/>
      <c r="H26" s="59"/>
      <c r="I26" s="60">
        <f>ROUND(I25/H11,2)</f>
        <v>351.09</v>
      </c>
      <c r="L26" s="279"/>
    </row>
    <row r="27" spans="1:14" x14ac:dyDescent="0.2">
      <c r="A27" s="895" t="s">
        <v>25</v>
      </c>
      <c r="B27" s="877" t="s">
        <v>26</v>
      </c>
      <c r="C27" s="878"/>
      <c r="D27" s="877" t="s">
        <v>16</v>
      </c>
      <c r="E27" s="878"/>
      <c r="F27" s="911" t="s">
        <v>27</v>
      </c>
      <c r="G27" s="61" t="s">
        <v>28</v>
      </c>
      <c r="H27" s="877" t="s">
        <v>29</v>
      </c>
      <c r="I27" s="881"/>
    </row>
    <row r="28" spans="1:14" x14ac:dyDescent="0.2">
      <c r="A28" s="890"/>
      <c r="B28" s="879"/>
      <c r="C28" s="880"/>
      <c r="D28" s="879"/>
      <c r="E28" s="880"/>
      <c r="F28" s="912"/>
      <c r="G28" s="62" t="s">
        <v>30</v>
      </c>
      <c r="H28" s="879"/>
      <c r="I28" s="882"/>
    </row>
    <row r="29" spans="1:14" x14ac:dyDescent="0.2">
      <c r="A29" s="32" t="str">
        <f>Materiais!A271</f>
        <v>COTAÇÃO</v>
      </c>
      <c r="B29" s="893" t="str">
        <f>Materiais!B271</f>
        <v>Parafuso de 1" x 0,65m</v>
      </c>
      <c r="C29" s="894"/>
      <c r="D29" s="905">
        <v>8.2744</v>
      </c>
      <c r="E29" s="906"/>
      <c r="F29" s="258" t="str">
        <f>Materiais!E271</f>
        <v>kg</v>
      </c>
      <c r="G29" s="93">
        <f>Materiais!F271</f>
        <v>28.21</v>
      </c>
      <c r="H29" s="900">
        <f t="shared" ref="H29:H36" si="0">ROUND(D29*G29,2)</f>
        <v>233.42</v>
      </c>
      <c r="I29" s="904"/>
    </row>
    <row r="30" spans="1:14" x14ac:dyDescent="0.2">
      <c r="A30" s="32" t="str">
        <f>Materiais!A269</f>
        <v>COTAÇÃO</v>
      </c>
      <c r="B30" s="893" t="str">
        <f>Materiais!B269</f>
        <v>Parafuso de 1" x 0,72m</v>
      </c>
      <c r="C30" s="894"/>
      <c r="D30" s="920">
        <v>4.5827999999999998</v>
      </c>
      <c r="E30" s="921"/>
      <c r="F30" s="10" t="str">
        <f>Materiais!E269</f>
        <v>kg</v>
      </c>
      <c r="G30" s="63">
        <f>Materiais!F269</f>
        <v>28.21</v>
      </c>
      <c r="H30" s="900">
        <f t="shared" si="0"/>
        <v>129.28</v>
      </c>
      <c r="I30" s="904"/>
    </row>
    <row r="31" spans="1:14" x14ac:dyDescent="0.2">
      <c r="A31" s="32" t="str">
        <f>Materiais!A270</f>
        <v>COTAÇÃO</v>
      </c>
      <c r="B31" s="893" t="str">
        <f>Materiais!B270</f>
        <v>Parafuso de 1" x 0,75m</v>
      </c>
      <c r="C31" s="894"/>
      <c r="D31" s="920">
        <v>4.7736000000000001</v>
      </c>
      <c r="E31" s="921"/>
      <c r="F31" s="10" t="str">
        <f>Materiais!E270</f>
        <v>kg</v>
      </c>
      <c r="G31" s="63">
        <f>Materiais!F270</f>
        <v>28.21</v>
      </c>
      <c r="H31" s="900">
        <f t="shared" si="0"/>
        <v>134.66</v>
      </c>
      <c r="I31" s="904"/>
      <c r="N31">
        <f>11.457/3.978</f>
        <v>2.8800904977375601</v>
      </c>
    </row>
    <row r="32" spans="1:14" x14ac:dyDescent="0.2">
      <c r="A32" s="32" t="str">
        <f>Materiais!A280</f>
        <v>COTAÇÃO</v>
      </c>
      <c r="B32" s="893" t="str">
        <f>Materiais!B280</f>
        <v>Porca de 1"</v>
      </c>
      <c r="C32" s="894"/>
      <c r="D32" s="920">
        <v>1.6</v>
      </c>
      <c r="E32" s="921"/>
      <c r="F32" s="10" t="str">
        <f>Materiais!E280</f>
        <v>kg</v>
      </c>
      <c r="G32" s="63">
        <f>Materiais!F280</f>
        <v>28.21</v>
      </c>
      <c r="H32" s="900">
        <f t="shared" si="0"/>
        <v>45.14</v>
      </c>
      <c r="I32" s="904"/>
    </row>
    <row r="33" spans="1:9" x14ac:dyDescent="0.2">
      <c r="A33" s="32" t="str">
        <f>Materiais!A305</f>
        <v>COTAÇÃO</v>
      </c>
      <c r="B33" s="893" t="str">
        <f>Materiais!B305</f>
        <v>Viga de 0,15 x 0,20m</v>
      </c>
      <c r="C33" s="894"/>
      <c r="D33" s="920">
        <v>0.13439999999999999</v>
      </c>
      <c r="E33" s="921"/>
      <c r="F33" s="10" t="str">
        <f>Materiais!E305</f>
        <v>m3</v>
      </c>
      <c r="G33" s="63">
        <f>Materiais!F305</f>
        <v>5652.04</v>
      </c>
      <c r="H33" s="900">
        <f t="shared" si="0"/>
        <v>759.63</v>
      </c>
      <c r="I33" s="904"/>
    </row>
    <row r="34" spans="1:9" x14ac:dyDescent="0.2">
      <c r="A34" s="32" t="str">
        <f>Materiais!A304</f>
        <v>COTAÇÃO</v>
      </c>
      <c r="B34" s="893" t="str">
        <f>Materiais!B304</f>
        <v>Viga de 0,25 x 0,20m</v>
      </c>
      <c r="C34" s="894"/>
      <c r="D34" s="920">
        <v>0.2</v>
      </c>
      <c r="E34" s="921"/>
      <c r="F34" s="10" t="str">
        <f>Materiais!E304</f>
        <v>m3</v>
      </c>
      <c r="G34" s="63">
        <f>Materiais!F304</f>
        <v>5652.04</v>
      </c>
      <c r="H34" s="900">
        <f t="shared" si="0"/>
        <v>1130.4100000000001</v>
      </c>
      <c r="I34" s="904"/>
    </row>
    <row r="35" spans="1:9" x14ac:dyDescent="0.2">
      <c r="A35" s="32" t="str">
        <f>Materiais!A303</f>
        <v>COTAÇÃO</v>
      </c>
      <c r="B35" s="893" t="str">
        <f>Materiais!B303</f>
        <v>Viga de 0,25 x 0,25m</v>
      </c>
      <c r="C35" s="894"/>
      <c r="D35" s="920">
        <v>0.25</v>
      </c>
      <c r="E35" s="921"/>
      <c r="F35" s="10" t="str">
        <f>Materiais!E303</f>
        <v>m3</v>
      </c>
      <c r="G35" s="63">
        <f>Materiais!F303</f>
        <v>5652.04</v>
      </c>
      <c r="H35" s="900">
        <f t="shared" si="0"/>
        <v>1413.01</v>
      </c>
      <c r="I35" s="904"/>
    </row>
    <row r="36" spans="1:9" x14ac:dyDescent="0.2">
      <c r="A36" s="32" t="str">
        <f>Materiais!A306</f>
        <v>COTAÇÃO</v>
      </c>
      <c r="B36" s="893" t="str">
        <f>Materiais!B306</f>
        <v>Viga de 0,25 x 0,30m</v>
      </c>
      <c r="C36" s="894"/>
      <c r="D36" s="907">
        <v>0.3</v>
      </c>
      <c r="E36" s="908"/>
      <c r="F36" s="10" t="str">
        <f>Materiais!E306</f>
        <v>m3</v>
      </c>
      <c r="G36" s="63">
        <f>Materiais!F306</f>
        <v>5652.04</v>
      </c>
      <c r="H36" s="900">
        <f t="shared" si="0"/>
        <v>1695.61</v>
      </c>
      <c r="I36" s="904"/>
    </row>
    <row r="37" spans="1:9" x14ac:dyDescent="0.2">
      <c r="A37" s="24"/>
      <c r="B37" s="25"/>
      <c r="C37" s="26"/>
      <c r="D37" s="66"/>
      <c r="E37" s="25"/>
      <c r="F37" s="42"/>
      <c r="G37" s="28" t="s">
        <v>35</v>
      </c>
      <c r="H37" s="873">
        <f>SUM(H29:I36)</f>
        <v>5541.16</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32"/>
      <c r="B45" s="71"/>
      <c r="C45" s="70"/>
      <c r="D45" s="76"/>
      <c r="E45" s="883"/>
      <c r="F45" s="884"/>
      <c r="G45" s="33"/>
      <c r="H45" s="887">
        <f>TRUNC(D45*E45*G45,2)</f>
        <v>0</v>
      </c>
      <c r="I45" s="888"/>
    </row>
    <row r="46" spans="1:9" x14ac:dyDescent="0.2">
      <c r="A46" s="20"/>
      <c r="B46" s="869"/>
      <c r="C46" s="870"/>
      <c r="D46" s="75"/>
      <c r="E46" s="909"/>
      <c r="F46" s="910"/>
      <c r="G46" s="63"/>
      <c r="H46" s="871">
        <f>TRUNC(E46*G46,2)</f>
        <v>0</v>
      </c>
      <c r="I46" s="872"/>
    </row>
    <row r="47" spans="1:9" x14ac:dyDescent="0.2">
      <c r="A47" s="78"/>
      <c r="B47" s="79"/>
      <c r="C47" s="21"/>
      <c r="D47" s="42"/>
      <c r="E47" s="42"/>
      <c r="F47" s="42"/>
      <c r="G47" s="28" t="s">
        <v>42</v>
      </c>
      <c r="H47" s="873">
        <f>SUM(H45:I46)</f>
        <v>0</v>
      </c>
      <c r="I47" s="874"/>
    </row>
    <row r="48" spans="1:9" x14ac:dyDescent="0.2">
      <c r="A48" s="80"/>
      <c r="B48" s="81"/>
      <c r="C48" s="82"/>
      <c r="D48" s="82"/>
      <c r="E48" s="82"/>
      <c r="F48" s="82"/>
      <c r="G48" s="83" t="s">
        <v>44</v>
      </c>
      <c r="H48" s="926">
        <f>SUM(I26+H37+H42+H47)</f>
        <v>5892.25</v>
      </c>
      <c r="I48" s="927"/>
    </row>
    <row r="49" spans="1:9" x14ac:dyDescent="0.2">
      <c r="A49" s="32"/>
      <c r="B49" s="45"/>
      <c r="C49" s="84"/>
      <c r="D49" s="84"/>
      <c r="E49" s="84"/>
      <c r="F49" s="85" t="s">
        <v>45</v>
      </c>
      <c r="G49" s="86"/>
      <c r="H49" s="875">
        <f>ROUND(G49*H48,2)</f>
        <v>0</v>
      </c>
      <c r="I49" s="876"/>
    </row>
    <row r="50" spans="1:9" ht="18" customHeight="1" x14ac:dyDescent="0.2">
      <c r="A50" s="24"/>
      <c r="B50" s="25"/>
      <c r="C50" s="42"/>
      <c r="D50" s="42"/>
      <c r="E50" s="42"/>
      <c r="F50" s="42"/>
      <c r="G50" s="87" t="s">
        <v>46</v>
      </c>
      <c r="H50" s="88"/>
      <c r="I50" s="89">
        <f>H48+H49</f>
        <v>5892.25</v>
      </c>
    </row>
  </sheetData>
  <mergeCells count="79">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B21:C21"/>
    <mergeCell ref="D21:E21"/>
    <mergeCell ref="H23:I23"/>
    <mergeCell ref="A27:A28"/>
    <mergeCell ref="B27:C28"/>
    <mergeCell ref="D27:E28"/>
    <mergeCell ref="F27:F28"/>
    <mergeCell ref="H27:I28"/>
    <mergeCell ref="B22:C22"/>
    <mergeCell ref="D22:E22"/>
    <mergeCell ref="B29:C29"/>
    <mergeCell ref="D29:E29"/>
    <mergeCell ref="H29:I29"/>
    <mergeCell ref="B30:C30"/>
    <mergeCell ref="D30:E30"/>
    <mergeCell ref="H30:I30"/>
    <mergeCell ref="B31:C31"/>
    <mergeCell ref="D31:E31"/>
    <mergeCell ref="H31:I31"/>
    <mergeCell ref="B32:C32"/>
    <mergeCell ref="D32:E32"/>
    <mergeCell ref="H32:I32"/>
    <mergeCell ref="B33:C33"/>
    <mergeCell ref="D33:E33"/>
    <mergeCell ref="H33:I33"/>
    <mergeCell ref="B34:C34"/>
    <mergeCell ref="D34:E34"/>
    <mergeCell ref="H34:I34"/>
    <mergeCell ref="B35:C35"/>
    <mergeCell ref="D35:E35"/>
    <mergeCell ref="H35:I35"/>
    <mergeCell ref="B36:C36"/>
    <mergeCell ref="D36:E36"/>
    <mergeCell ref="H36:I36"/>
    <mergeCell ref="H37:I37"/>
    <mergeCell ref="A38:A39"/>
    <mergeCell ref="B38:C39"/>
    <mergeCell ref="E38:F38"/>
    <mergeCell ref="H38:I39"/>
    <mergeCell ref="E39:F39"/>
    <mergeCell ref="B40:C40"/>
    <mergeCell ref="E40:F40"/>
    <mergeCell ref="H40:I40"/>
    <mergeCell ref="B41:C41"/>
    <mergeCell ref="E41:F41"/>
    <mergeCell ref="H41:I41"/>
    <mergeCell ref="H42:I42"/>
    <mergeCell ref="A43:A44"/>
    <mergeCell ref="B43:C44"/>
    <mergeCell ref="E43:F43"/>
    <mergeCell ref="H43:I44"/>
    <mergeCell ref="E44:F44"/>
    <mergeCell ref="H48:I48"/>
    <mergeCell ref="H49:I49"/>
    <mergeCell ref="E45:F45"/>
    <mergeCell ref="H45:I45"/>
    <mergeCell ref="B46:C46"/>
    <mergeCell ref="E46:F46"/>
    <mergeCell ref="H46:I46"/>
    <mergeCell ref="H47:I47"/>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3E530-7095-445B-8FBC-C02B390D3F87}">
  <sheetPr>
    <pageSetUpPr fitToPage="1"/>
  </sheetPr>
  <dimension ref="A1:N50"/>
  <sheetViews>
    <sheetView view="pageBreakPreview" topLeftCell="A15" workbookViewId="0">
      <selection activeCell="Q47" sqref="Q4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62</v>
      </c>
      <c r="C11" s="958" t="s">
        <v>917</v>
      </c>
      <c r="D11" s="959"/>
      <c r="E11" s="951" t="s">
        <v>1</v>
      </c>
      <c r="F11" s="951"/>
      <c r="G11" s="951"/>
      <c r="H11" s="3">
        <v>0.33</v>
      </c>
      <c r="I11" s="4" t="s">
        <v>61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4" x14ac:dyDescent="0.2">
      <c r="A17" s="895" t="s">
        <v>14</v>
      </c>
      <c r="B17" s="877" t="s">
        <v>15</v>
      </c>
      <c r="C17" s="878"/>
      <c r="D17" s="877" t="s">
        <v>16</v>
      </c>
      <c r="E17" s="932"/>
      <c r="F17" s="878"/>
      <c r="G17" s="877" t="s">
        <v>17</v>
      </c>
      <c r="H17" s="878"/>
      <c r="I17" s="31" t="s">
        <v>8</v>
      </c>
    </row>
    <row r="18" spans="1:14" x14ac:dyDescent="0.2">
      <c r="A18" s="890"/>
      <c r="B18" s="879"/>
      <c r="C18" s="880"/>
      <c r="D18" s="879"/>
      <c r="E18" s="933"/>
      <c r="F18" s="880"/>
      <c r="G18" s="879"/>
      <c r="H18" s="880"/>
      <c r="I18" s="7" t="s">
        <v>12</v>
      </c>
    </row>
    <row r="19" spans="1:14" x14ac:dyDescent="0.2">
      <c r="A19" s="32" t="s">
        <v>47</v>
      </c>
      <c r="B19" s="915" t="s">
        <v>48</v>
      </c>
      <c r="C19" s="916"/>
      <c r="D19" s="887">
        <v>1.06</v>
      </c>
      <c r="E19" s="950"/>
      <c r="F19" s="34"/>
      <c r="G19" s="942">
        <f>'Mão-de-obra'!F15</f>
        <v>37.520000000000003</v>
      </c>
      <c r="H19" s="943"/>
      <c r="I19" s="36">
        <f>ROUND(D19*G19,2)</f>
        <v>39.770000000000003</v>
      </c>
      <c r="K19" s="279"/>
    </row>
    <row r="20" spans="1:14" x14ac:dyDescent="0.2">
      <c r="A20" s="32" t="s">
        <v>18</v>
      </c>
      <c r="B20" s="893" t="s">
        <v>19</v>
      </c>
      <c r="C20" s="894"/>
      <c r="D20" s="900">
        <v>3</v>
      </c>
      <c r="E20" s="901"/>
      <c r="F20" s="34"/>
      <c r="G20" s="896">
        <f>'Mão-de-obra'!F28</f>
        <v>18.79</v>
      </c>
      <c r="H20" s="897"/>
      <c r="I20" s="36">
        <f>ROUND(D20*G20,2)</f>
        <v>56.37</v>
      </c>
    </row>
    <row r="21" spans="1:14" x14ac:dyDescent="0.2">
      <c r="A21" s="32"/>
      <c r="B21" s="956"/>
      <c r="C21" s="957"/>
      <c r="D21" s="900"/>
      <c r="E21" s="901"/>
      <c r="F21" s="34"/>
      <c r="G21" s="149"/>
      <c r="H21" s="38"/>
      <c r="I21" s="36">
        <f>TRUNC(D21*G21,2)</f>
        <v>0</v>
      </c>
    </row>
    <row r="22" spans="1:14" x14ac:dyDescent="0.2">
      <c r="A22" s="32"/>
      <c r="B22" s="934"/>
      <c r="C22" s="935"/>
      <c r="D22" s="871"/>
      <c r="E22" s="945"/>
      <c r="F22" s="40"/>
      <c r="G22" s="152"/>
      <c r="H22" s="148"/>
      <c r="I22" s="36">
        <f>TRUNC(D22*G22,2)</f>
        <v>0</v>
      </c>
    </row>
    <row r="23" spans="1:14" x14ac:dyDescent="0.2">
      <c r="A23" s="24"/>
      <c r="B23" s="25"/>
      <c r="C23" s="26"/>
      <c r="D23" s="41"/>
      <c r="E23" s="42"/>
      <c r="F23" s="42"/>
      <c r="G23" s="43" t="s">
        <v>20</v>
      </c>
      <c r="H23" s="902">
        <f>SUM(I19:I22)</f>
        <v>96.14</v>
      </c>
      <c r="I23" s="903"/>
      <c r="L23" s="279"/>
    </row>
    <row r="24" spans="1:14" x14ac:dyDescent="0.2">
      <c r="A24" s="32"/>
      <c r="B24" s="45"/>
      <c r="C24" s="15"/>
      <c r="D24" s="46" t="s">
        <v>21</v>
      </c>
      <c r="E24" s="47">
        <v>0.15509999999999999</v>
      </c>
      <c r="F24" s="48"/>
      <c r="G24" s="49" t="s">
        <v>22</v>
      </c>
      <c r="H24" s="47">
        <v>0.05</v>
      </c>
      <c r="I24" s="50">
        <f>ROUND((E24+H24)*H23,2)</f>
        <v>19.72</v>
      </c>
      <c r="K24" s="279"/>
    </row>
    <row r="25" spans="1:14" x14ac:dyDescent="0.2">
      <c r="A25" s="32"/>
      <c r="B25" s="45"/>
      <c r="C25" s="15"/>
      <c r="D25" s="51" t="s">
        <v>23</v>
      </c>
      <c r="E25" s="52"/>
      <c r="F25" s="53"/>
      <c r="G25" s="52"/>
      <c r="H25" s="54"/>
      <c r="I25" s="55">
        <f>I16+H23+I24</f>
        <v>115.86</v>
      </c>
    </row>
    <row r="26" spans="1:14" x14ac:dyDescent="0.2">
      <c r="A26" s="32"/>
      <c r="B26" s="45"/>
      <c r="C26" s="15"/>
      <c r="D26" s="56" t="s">
        <v>24</v>
      </c>
      <c r="E26" s="57"/>
      <c r="F26" s="58"/>
      <c r="G26" s="57"/>
      <c r="H26" s="59"/>
      <c r="I26" s="60">
        <f>ROUND(I25/H11,2)</f>
        <v>351.09</v>
      </c>
      <c r="L26" s="279"/>
    </row>
    <row r="27" spans="1:14" x14ac:dyDescent="0.2">
      <c r="A27" s="895" t="s">
        <v>25</v>
      </c>
      <c r="B27" s="877" t="s">
        <v>26</v>
      </c>
      <c r="C27" s="878"/>
      <c r="D27" s="877" t="s">
        <v>16</v>
      </c>
      <c r="E27" s="878"/>
      <c r="F27" s="911" t="s">
        <v>27</v>
      </c>
      <c r="G27" s="61" t="s">
        <v>28</v>
      </c>
      <c r="H27" s="877" t="s">
        <v>29</v>
      </c>
      <c r="I27" s="881"/>
    </row>
    <row r="28" spans="1:14" x14ac:dyDescent="0.2">
      <c r="A28" s="890"/>
      <c r="B28" s="879"/>
      <c r="C28" s="880"/>
      <c r="D28" s="879"/>
      <c r="E28" s="880"/>
      <c r="F28" s="912"/>
      <c r="G28" s="62" t="s">
        <v>30</v>
      </c>
      <c r="H28" s="879"/>
      <c r="I28" s="882"/>
    </row>
    <row r="29" spans="1:14" x14ac:dyDescent="0.2">
      <c r="A29" s="32" t="str">
        <f>Materiais!A271</f>
        <v>COTAÇÃO</v>
      </c>
      <c r="B29" s="893" t="str">
        <f>Materiais!B271</f>
        <v>Parafuso de 1" x 0,65m</v>
      </c>
      <c r="C29" s="894"/>
      <c r="D29" s="905">
        <v>8.2744</v>
      </c>
      <c r="E29" s="906"/>
      <c r="F29" s="258" t="str">
        <f>Materiais!E271</f>
        <v>kg</v>
      </c>
      <c r="G29" s="93">
        <f>Materiais!F271</f>
        <v>28.21</v>
      </c>
      <c r="H29" s="900">
        <f t="shared" ref="H29:H36" si="0">ROUND(D29*G29,2)</f>
        <v>233.42</v>
      </c>
      <c r="I29" s="904"/>
    </row>
    <row r="30" spans="1:14" x14ac:dyDescent="0.2">
      <c r="A30" s="32" t="str">
        <f>Materiais!A269</f>
        <v>COTAÇÃO</v>
      </c>
      <c r="B30" s="893" t="str">
        <f>Materiais!B269</f>
        <v>Parafuso de 1" x 0,72m</v>
      </c>
      <c r="C30" s="894"/>
      <c r="D30" s="920">
        <v>4.5827999999999998</v>
      </c>
      <c r="E30" s="921"/>
      <c r="F30" s="10" t="str">
        <f>Materiais!E269</f>
        <v>kg</v>
      </c>
      <c r="G30" s="63">
        <f>Materiais!F269</f>
        <v>28.21</v>
      </c>
      <c r="H30" s="900">
        <f t="shared" si="0"/>
        <v>129.28</v>
      </c>
      <c r="I30" s="904"/>
    </row>
    <row r="31" spans="1:14" x14ac:dyDescent="0.2">
      <c r="A31" s="32" t="str">
        <f>Materiais!A270</f>
        <v>COTAÇÃO</v>
      </c>
      <c r="B31" s="893" t="str">
        <f>Materiais!B270</f>
        <v>Parafuso de 1" x 0,75m</v>
      </c>
      <c r="C31" s="894"/>
      <c r="D31" s="920">
        <v>4.7736000000000001</v>
      </c>
      <c r="E31" s="921"/>
      <c r="F31" s="10" t="str">
        <f>Materiais!E270</f>
        <v>kg</v>
      </c>
      <c r="G31" s="63">
        <f>Materiais!F270</f>
        <v>28.21</v>
      </c>
      <c r="H31" s="900">
        <f t="shared" si="0"/>
        <v>134.66</v>
      </c>
      <c r="I31" s="904"/>
      <c r="N31">
        <f>11.457/3.978</f>
        <v>2.8800904977375601</v>
      </c>
    </row>
    <row r="32" spans="1:14" x14ac:dyDescent="0.2">
      <c r="A32" s="32" t="str">
        <f>Materiais!A280</f>
        <v>COTAÇÃO</v>
      </c>
      <c r="B32" s="893" t="str">
        <f>Materiais!B280</f>
        <v>Porca de 1"</v>
      </c>
      <c r="C32" s="894"/>
      <c r="D32" s="920">
        <v>1.6</v>
      </c>
      <c r="E32" s="921"/>
      <c r="F32" s="10" t="str">
        <f>Materiais!E280</f>
        <v>kg</v>
      </c>
      <c r="G32" s="63">
        <f>Materiais!F280</f>
        <v>28.21</v>
      </c>
      <c r="H32" s="900">
        <f t="shared" si="0"/>
        <v>45.14</v>
      </c>
      <c r="I32" s="904"/>
    </row>
    <row r="33" spans="1:9" x14ac:dyDescent="0.2">
      <c r="A33" s="32" t="str">
        <f>Materiais!A305</f>
        <v>COTAÇÃO</v>
      </c>
      <c r="B33" s="893" t="str">
        <f>Materiais!B305</f>
        <v>Viga de 0,15 x 0,20m</v>
      </c>
      <c r="C33" s="894"/>
      <c r="D33" s="920">
        <v>0.13439999999999999</v>
      </c>
      <c r="E33" s="921"/>
      <c r="F33" s="10" t="str">
        <f>Materiais!E305</f>
        <v>m3</v>
      </c>
      <c r="G33" s="63">
        <v>0</v>
      </c>
      <c r="H33" s="900">
        <f t="shared" si="0"/>
        <v>0</v>
      </c>
      <c r="I33" s="904"/>
    </row>
    <row r="34" spans="1:9" x14ac:dyDescent="0.2">
      <c r="A34" s="32" t="str">
        <f>Materiais!A304</f>
        <v>COTAÇÃO</v>
      </c>
      <c r="B34" s="893" t="str">
        <f>Materiais!B304</f>
        <v>Viga de 0,25 x 0,20m</v>
      </c>
      <c r="C34" s="894"/>
      <c r="D34" s="920">
        <v>0.2</v>
      </c>
      <c r="E34" s="921"/>
      <c r="F34" s="10" t="str">
        <f>Materiais!E304</f>
        <v>m3</v>
      </c>
      <c r="G34" s="63">
        <v>0</v>
      </c>
      <c r="H34" s="900">
        <f t="shared" si="0"/>
        <v>0</v>
      </c>
      <c r="I34" s="904"/>
    </row>
    <row r="35" spans="1:9" x14ac:dyDescent="0.2">
      <c r="A35" s="32" t="str">
        <f>Materiais!A303</f>
        <v>COTAÇÃO</v>
      </c>
      <c r="B35" s="893" t="str">
        <f>Materiais!B303</f>
        <v>Viga de 0,25 x 0,25m</v>
      </c>
      <c r="C35" s="894"/>
      <c r="D35" s="920">
        <v>0.25</v>
      </c>
      <c r="E35" s="921"/>
      <c r="F35" s="10" t="str">
        <f>Materiais!E303</f>
        <v>m3</v>
      </c>
      <c r="G35" s="63">
        <v>0</v>
      </c>
      <c r="H35" s="900">
        <f t="shared" si="0"/>
        <v>0</v>
      </c>
      <c r="I35" s="904"/>
    </row>
    <row r="36" spans="1:9" x14ac:dyDescent="0.2">
      <c r="A36" s="32" t="str">
        <f>Materiais!A306</f>
        <v>COTAÇÃO</v>
      </c>
      <c r="B36" s="893" t="str">
        <f>Materiais!B306</f>
        <v>Viga de 0,25 x 0,30m</v>
      </c>
      <c r="C36" s="894"/>
      <c r="D36" s="907">
        <v>0.3</v>
      </c>
      <c r="E36" s="908"/>
      <c r="F36" s="10" t="str">
        <f>Materiais!E306</f>
        <v>m3</v>
      </c>
      <c r="G36" s="63">
        <v>0</v>
      </c>
      <c r="H36" s="900">
        <f t="shared" si="0"/>
        <v>0</v>
      </c>
      <c r="I36" s="904"/>
    </row>
    <row r="37" spans="1:9" x14ac:dyDescent="0.2">
      <c r="A37" s="24"/>
      <c r="B37" s="25"/>
      <c r="C37" s="26"/>
      <c r="D37" s="66"/>
      <c r="E37" s="25"/>
      <c r="F37" s="42"/>
      <c r="G37" s="28" t="s">
        <v>35</v>
      </c>
      <c r="H37" s="873">
        <f>SUM(H29:I36)</f>
        <v>542.5</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32"/>
      <c r="B45" s="71"/>
      <c r="C45" s="70"/>
      <c r="D45" s="76"/>
      <c r="E45" s="883"/>
      <c r="F45" s="884"/>
      <c r="G45" s="33"/>
      <c r="H45" s="887">
        <f>TRUNC(D45*E45*G45,2)</f>
        <v>0</v>
      </c>
      <c r="I45" s="888"/>
    </row>
    <row r="46" spans="1:9" x14ac:dyDescent="0.2">
      <c r="A46" s="20"/>
      <c r="B46" s="869"/>
      <c r="C46" s="870"/>
      <c r="D46" s="75"/>
      <c r="E46" s="909"/>
      <c r="F46" s="910"/>
      <c r="G46" s="63"/>
      <c r="H46" s="871">
        <f>TRUNC(E46*G46,2)</f>
        <v>0</v>
      </c>
      <c r="I46" s="872"/>
    </row>
    <row r="47" spans="1:9" x14ac:dyDescent="0.2">
      <c r="A47" s="78"/>
      <c r="B47" s="79"/>
      <c r="C47" s="21"/>
      <c r="D47" s="42"/>
      <c r="E47" s="42"/>
      <c r="F47" s="42"/>
      <c r="G47" s="28" t="s">
        <v>42</v>
      </c>
      <c r="H47" s="873">
        <f>SUM(H45:I46)</f>
        <v>0</v>
      </c>
      <c r="I47" s="874"/>
    </row>
    <row r="48" spans="1:9" x14ac:dyDescent="0.2">
      <c r="A48" s="80"/>
      <c r="B48" s="81"/>
      <c r="C48" s="82"/>
      <c r="D48" s="82"/>
      <c r="E48" s="82"/>
      <c r="F48" s="82"/>
      <c r="G48" s="83" t="s">
        <v>44</v>
      </c>
      <c r="H48" s="926">
        <f>SUM(I26+H37+H42+H47)</f>
        <v>893.59</v>
      </c>
      <c r="I48" s="927"/>
    </row>
    <row r="49" spans="1:9" x14ac:dyDescent="0.2">
      <c r="A49" s="32"/>
      <c r="B49" s="45"/>
      <c r="C49" s="84"/>
      <c r="D49" s="84"/>
      <c r="E49" s="84"/>
      <c r="F49" s="85" t="s">
        <v>45</v>
      </c>
      <c r="G49" s="86"/>
      <c r="H49" s="875">
        <f>ROUND(G49*H48,2)</f>
        <v>0</v>
      </c>
      <c r="I49" s="876"/>
    </row>
    <row r="50" spans="1:9" ht="18" customHeight="1" x14ac:dyDescent="0.2">
      <c r="A50" s="24"/>
      <c r="B50" s="25"/>
      <c r="C50" s="42"/>
      <c r="D50" s="42"/>
      <c r="E50" s="42"/>
      <c r="F50" s="42"/>
      <c r="G50" s="87" t="s">
        <v>46</v>
      </c>
      <c r="H50" s="88"/>
      <c r="I50" s="89">
        <f>H48+H49</f>
        <v>893.59</v>
      </c>
    </row>
  </sheetData>
  <mergeCells count="79">
    <mergeCell ref="H48:I48"/>
    <mergeCell ref="H49:I49"/>
    <mergeCell ref="E45:F45"/>
    <mergeCell ref="H45:I45"/>
    <mergeCell ref="B46:C46"/>
    <mergeCell ref="E46:F46"/>
    <mergeCell ref="H46:I46"/>
    <mergeCell ref="H47:I47"/>
    <mergeCell ref="H42:I42"/>
    <mergeCell ref="A43:A44"/>
    <mergeCell ref="B43:C44"/>
    <mergeCell ref="E43:F43"/>
    <mergeCell ref="H43:I44"/>
    <mergeCell ref="E44:F44"/>
    <mergeCell ref="B40:C40"/>
    <mergeCell ref="E40:F40"/>
    <mergeCell ref="H40:I40"/>
    <mergeCell ref="B41:C41"/>
    <mergeCell ref="E41:F41"/>
    <mergeCell ref="H41:I41"/>
    <mergeCell ref="H37:I37"/>
    <mergeCell ref="A38:A39"/>
    <mergeCell ref="B38:C39"/>
    <mergeCell ref="E38:F38"/>
    <mergeCell ref="H38:I39"/>
    <mergeCell ref="E39:F39"/>
    <mergeCell ref="B35:C35"/>
    <mergeCell ref="D35:E35"/>
    <mergeCell ref="H35:I35"/>
    <mergeCell ref="B36:C36"/>
    <mergeCell ref="D36:E36"/>
    <mergeCell ref="H36:I36"/>
    <mergeCell ref="B33:C33"/>
    <mergeCell ref="D33:E33"/>
    <mergeCell ref="H33:I33"/>
    <mergeCell ref="B34:C34"/>
    <mergeCell ref="D34:E34"/>
    <mergeCell ref="H34:I34"/>
    <mergeCell ref="B31:C31"/>
    <mergeCell ref="D31:E31"/>
    <mergeCell ref="H31:I31"/>
    <mergeCell ref="B32:C32"/>
    <mergeCell ref="D32:E32"/>
    <mergeCell ref="H32:I32"/>
    <mergeCell ref="B29:C29"/>
    <mergeCell ref="D29:E29"/>
    <mergeCell ref="H29:I29"/>
    <mergeCell ref="B30:C30"/>
    <mergeCell ref="D30:E30"/>
    <mergeCell ref="H30:I30"/>
    <mergeCell ref="H23:I23"/>
    <mergeCell ref="A27:A28"/>
    <mergeCell ref="B27:C28"/>
    <mergeCell ref="D27:E28"/>
    <mergeCell ref="F27:F28"/>
    <mergeCell ref="H27:I28"/>
    <mergeCell ref="B20:C20"/>
    <mergeCell ref="D20:E20"/>
    <mergeCell ref="G20:H20"/>
    <mergeCell ref="B21:C21"/>
    <mergeCell ref="D21:E21"/>
    <mergeCell ref="B22:C22"/>
    <mergeCell ref="D22:E22"/>
    <mergeCell ref="A17:A18"/>
    <mergeCell ref="B17:C18"/>
    <mergeCell ref="D17:F18"/>
    <mergeCell ref="G17:H18"/>
    <mergeCell ref="B19:C19"/>
    <mergeCell ref="D19:E19"/>
    <mergeCell ref="G19:H19"/>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L56"/>
  <sheetViews>
    <sheetView view="pageBreakPreview" topLeftCell="A4" workbookViewId="0">
      <selection activeCell="P39" sqref="P39:P40"/>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5703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Serviço: Desmonte  Ponte de Madeira de 13 metros</v>
      </c>
      <c r="B5" s="116"/>
      <c r="C5" s="108"/>
      <c r="D5" s="108"/>
      <c r="E5" s="108"/>
      <c r="F5" s="108"/>
      <c r="G5" s="108"/>
      <c r="H5" s="113"/>
      <c r="I5" s="114"/>
    </row>
    <row r="6" spans="1:12" x14ac:dyDescent="0.2">
      <c r="A6" s="115" t="s">
        <v>932</v>
      </c>
      <c r="B6" s="116">
        <f>Unitário!H10</f>
        <v>0</v>
      </c>
      <c r="C6" s="108"/>
      <c r="D6" s="108"/>
      <c r="E6" s="108"/>
      <c r="H6" s="117" t="s">
        <v>835</v>
      </c>
      <c r="I6" s="155">
        <f>'BDI - AC TCU 2.622-2013'!E49</f>
        <v>0.24229999999999999</v>
      </c>
    </row>
    <row r="7" spans="1:12" x14ac:dyDescent="0.2">
      <c r="A7" s="115" t="str">
        <f>Unitário!A10</f>
        <v>Trecho: Zona Rural do Município</v>
      </c>
      <c r="B7" s="116"/>
      <c r="C7" s="108"/>
      <c r="D7" s="108"/>
      <c r="E7" s="108"/>
      <c r="F7" s="936"/>
      <c r="G7" s="936"/>
      <c r="H7" s="936"/>
      <c r="I7" s="114"/>
    </row>
    <row r="8" spans="1:12" x14ac:dyDescent="0.2">
      <c r="A8" s="115" t="str">
        <f>Unitário!A12</f>
        <v>Local:  Fazenda Caracol</v>
      </c>
      <c r="B8" s="116"/>
      <c r="C8" s="108"/>
      <c r="D8" s="108"/>
      <c r="E8" s="108"/>
      <c r="F8" s="147"/>
      <c r="G8" s="147"/>
      <c r="H8" s="147"/>
      <c r="I8" s="114"/>
    </row>
    <row r="9" spans="1:12" x14ac:dyDescent="0.2">
      <c r="A9" s="115"/>
      <c r="B9" s="116"/>
      <c r="C9" s="108"/>
      <c r="D9" s="108"/>
      <c r="E9" s="108"/>
      <c r="F9" s="937"/>
      <c r="G9" s="937"/>
      <c r="H9" s="937"/>
      <c r="I9" s="114"/>
    </row>
    <row r="10" spans="1:12" ht="13.5" thickBot="1" x14ac:dyDescent="0.25">
      <c r="A10" s="144"/>
      <c r="B10" s="145"/>
      <c r="C10" s="145"/>
      <c r="D10" s="145"/>
      <c r="E10" s="145"/>
      <c r="F10" s="145"/>
      <c r="G10" s="145"/>
      <c r="H10" s="145"/>
      <c r="I10" s="146"/>
    </row>
    <row r="11" spans="1:12" ht="27" customHeight="1" thickTop="1" thickBot="1" x14ac:dyDescent="0.25">
      <c r="A11" s="137" t="s">
        <v>0</v>
      </c>
      <c r="B11" s="138" t="s">
        <v>91</v>
      </c>
      <c r="C11" s="939" t="s">
        <v>171</v>
      </c>
      <c r="D11" s="940"/>
      <c r="E11" s="941" t="s">
        <v>1</v>
      </c>
      <c r="F11" s="941"/>
      <c r="G11" s="941"/>
      <c r="H11" s="139">
        <v>5.87</v>
      </c>
      <c r="I11" s="140" t="s">
        <v>92</v>
      </c>
    </row>
    <row r="12" spans="1:12" ht="13.5" thickTop="1" x14ac:dyDescent="0.2">
      <c r="A12" s="889" t="s">
        <v>3</v>
      </c>
      <c r="B12" s="891" t="s">
        <v>4</v>
      </c>
      <c r="C12" s="892"/>
      <c r="D12" s="938" t="s">
        <v>5</v>
      </c>
      <c r="E12" s="924" t="s">
        <v>6</v>
      </c>
      <c r="F12" s="925"/>
      <c r="G12" s="924" t="s">
        <v>7</v>
      </c>
      <c r="H12" s="925"/>
      <c r="I12" s="5" t="s">
        <v>8</v>
      </c>
    </row>
    <row r="13" spans="1:12" x14ac:dyDescent="0.2">
      <c r="A13" s="890"/>
      <c r="B13" s="879"/>
      <c r="C13" s="880"/>
      <c r="D13" s="912"/>
      <c r="E13" s="6" t="s">
        <v>9</v>
      </c>
      <c r="F13" s="6" t="s">
        <v>10</v>
      </c>
      <c r="G13" s="6" t="s">
        <v>11</v>
      </c>
      <c r="H13" s="6" t="s">
        <v>10</v>
      </c>
      <c r="I13" s="7" t="s">
        <v>12</v>
      </c>
    </row>
    <row r="14" spans="1:12" ht="24.75" customHeight="1" x14ac:dyDescent="0.2">
      <c r="A14" s="256" t="str">
        <f>Equipamentos!A68</f>
        <v>E211</v>
      </c>
      <c r="B14" s="946" t="str">
        <f>Equipamentos!B68</f>
        <v>Máquina para Pintura : Shulz : CSL 10/100 L -  compres. de ar p/ pintura c/ filtro</v>
      </c>
      <c r="C14" s="947"/>
      <c r="D14" s="10">
        <v>1</v>
      </c>
      <c r="E14" s="11">
        <v>0.6</v>
      </c>
      <c r="F14" s="11">
        <f>1-E14</f>
        <v>0.4</v>
      </c>
      <c r="G14" s="12">
        <f>Equipamentos!E68</f>
        <v>1.35</v>
      </c>
      <c r="H14" s="16">
        <f>Equipamentos!D168</f>
        <v>0</v>
      </c>
      <c r="I14" s="13">
        <f>ROUND(D14*(E14*G14+F14*H14),2)</f>
        <v>0.81</v>
      </c>
    </row>
    <row r="15" spans="1:12" ht="21.75" customHeight="1" x14ac:dyDescent="0.2">
      <c r="A15" s="257" t="str">
        <f>Equipamentos!A147</f>
        <v>E917</v>
      </c>
      <c r="B15" s="913">
        <v>90775</v>
      </c>
      <c r="C15" s="914"/>
      <c r="D15" s="10">
        <v>1</v>
      </c>
      <c r="E15" s="11">
        <v>0.5</v>
      </c>
      <c r="F15" s="11">
        <f>1-E15</f>
        <v>0.5</v>
      </c>
      <c r="G15" s="16">
        <f>Equipamentos!E147</f>
        <v>15.99</v>
      </c>
      <c r="H15" s="16">
        <f>Equipamentos!D147</f>
        <v>10.78</v>
      </c>
      <c r="I15" s="17">
        <f>ROUND(D15*(E15*G15+F15*H15),2)</f>
        <v>13.39</v>
      </c>
      <c r="L15" s="279"/>
    </row>
    <row r="16" spans="1:12" x14ac:dyDescent="0.2">
      <c r="A16" s="257" t="str">
        <f>Equipamentos!A148</f>
        <v>E918</v>
      </c>
      <c r="B16" s="913" t="str">
        <f>Equipamentos!B148</f>
        <v>Máquina de Bancada : Harlo : VF-8 -  prensa excêntrica</v>
      </c>
      <c r="C16" s="914"/>
      <c r="D16" s="10">
        <v>1</v>
      </c>
      <c r="E16" s="11">
        <v>0.3</v>
      </c>
      <c r="F16" s="11">
        <f>1-E16</f>
        <v>0.7</v>
      </c>
      <c r="G16" s="16">
        <f>Equipamentos!E148</f>
        <v>5.92</v>
      </c>
      <c r="H16" s="16">
        <f>Equipamentos!D148</f>
        <v>0</v>
      </c>
      <c r="I16" s="17">
        <f>ROUND(D16*(E16*G16+F16*H16),2)</f>
        <v>1.78</v>
      </c>
    </row>
    <row r="17" spans="1:11" ht="18" customHeight="1" x14ac:dyDescent="0.2">
      <c r="A17" s="257" t="str">
        <f>Equipamentos!A149</f>
        <v>E919</v>
      </c>
      <c r="B17" s="913" t="str">
        <f>Equipamentos!B149</f>
        <v>Máquina de Bancada : Cor Dob Ind. e Com. de Máquinas : GHP 2.5X2030mm -  guilhotina</v>
      </c>
      <c r="C17" s="914"/>
      <c r="D17" s="10">
        <v>1</v>
      </c>
      <c r="E17" s="11">
        <v>0.2</v>
      </c>
      <c r="F17" s="11">
        <f>1-E17</f>
        <v>0.8</v>
      </c>
      <c r="G17" s="16">
        <f>Equipamentos!E149</f>
        <v>7.9</v>
      </c>
      <c r="H17" s="16">
        <f>Equipamentos!D148</f>
        <v>0</v>
      </c>
      <c r="I17" s="17">
        <f>ROUND(D17*(E17*G17+F17*H17),2)</f>
        <v>1.58</v>
      </c>
    </row>
    <row r="18" spans="1:11" x14ac:dyDescent="0.2">
      <c r="A18" s="14"/>
      <c r="B18" s="15"/>
      <c r="C18" s="19"/>
      <c r="D18" s="10"/>
      <c r="E18" s="11"/>
      <c r="F18" s="11"/>
      <c r="G18" s="16"/>
      <c r="H18" s="16"/>
      <c r="I18" s="17"/>
    </row>
    <row r="19" spans="1:11" x14ac:dyDescent="0.2">
      <c r="A19" s="20"/>
      <c r="B19" s="21"/>
      <c r="C19" s="22"/>
      <c r="D19" s="10"/>
      <c r="E19" s="11"/>
      <c r="F19" s="11"/>
      <c r="G19" s="16"/>
      <c r="H19" s="16"/>
      <c r="I19" s="23"/>
    </row>
    <row r="20" spans="1:11" x14ac:dyDescent="0.2">
      <c r="A20" s="24"/>
      <c r="B20" s="25"/>
      <c r="C20" s="26"/>
      <c r="D20" s="27"/>
      <c r="E20" s="27"/>
      <c r="F20" s="25"/>
      <c r="G20" s="28" t="s">
        <v>13</v>
      </c>
      <c r="H20" s="29"/>
      <c r="I20" s="30">
        <f>SUM(I14:I19)</f>
        <v>17.559999999999999</v>
      </c>
    </row>
    <row r="21" spans="1:11" x14ac:dyDescent="0.2">
      <c r="A21" s="895" t="s">
        <v>14</v>
      </c>
      <c r="B21" s="877" t="s">
        <v>15</v>
      </c>
      <c r="C21" s="878"/>
      <c r="D21" s="877" t="s">
        <v>16</v>
      </c>
      <c r="E21" s="932"/>
      <c r="F21" s="878"/>
      <c r="G21" s="877" t="s">
        <v>17</v>
      </c>
      <c r="H21" s="878"/>
      <c r="I21" s="31" t="s">
        <v>8</v>
      </c>
    </row>
    <row r="22" spans="1:11" x14ac:dyDescent="0.2">
      <c r="A22" s="890"/>
      <c r="B22" s="879"/>
      <c r="C22" s="880"/>
      <c r="D22" s="879"/>
      <c r="E22" s="933"/>
      <c r="F22" s="880"/>
      <c r="G22" s="879"/>
      <c r="H22" s="880"/>
      <c r="I22" s="7" t="s">
        <v>12</v>
      </c>
    </row>
    <row r="23" spans="1:11" x14ac:dyDescent="0.2">
      <c r="A23" s="256" t="str">
        <f>'Mão-de-obra'!B29</f>
        <v>P9801</v>
      </c>
      <c r="B23" s="915" t="str">
        <f>'Mão-de-obra'!C29</f>
        <v>Ajudante</v>
      </c>
      <c r="C23" s="916"/>
      <c r="D23" s="942">
        <v>2</v>
      </c>
      <c r="E23" s="944"/>
      <c r="F23" s="35"/>
      <c r="G23" s="942">
        <f>'Mão-de-obra'!F29</f>
        <v>20.03</v>
      </c>
      <c r="H23" s="943"/>
      <c r="I23" s="64">
        <f>ROUND(D23*G23,2)</f>
        <v>40.06</v>
      </c>
    </row>
    <row r="24" spans="1:11" x14ac:dyDescent="0.2">
      <c r="A24" s="257" t="str">
        <f>'Mão-de-obra'!B15</f>
        <v>P9875</v>
      </c>
      <c r="B24" s="893" t="str">
        <f>'Mão-de-obra'!C15</f>
        <v>Encarregado de turma</v>
      </c>
      <c r="C24" s="894"/>
      <c r="D24" s="900">
        <v>0.5</v>
      </c>
      <c r="E24" s="901"/>
      <c r="F24" s="34"/>
      <c r="G24" s="896">
        <f>'Mão-de-obra'!F15</f>
        <v>37.520000000000003</v>
      </c>
      <c r="H24" s="897"/>
      <c r="I24" s="36">
        <f>ROUND(D24*G24,2)</f>
        <v>18.760000000000002</v>
      </c>
    </row>
    <row r="25" spans="1:11" x14ac:dyDescent="0.2">
      <c r="A25" s="257" t="str">
        <f>'Mão-de-obra'!B19</f>
        <v>P9830</v>
      </c>
      <c r="B25" s="893" t="str">
        <f>'Mão-de-obra'!C19</f>
        <v>Montador</v>
      </c>
      <c r="C25" s="894"/>
      <c r="D25" s="900">
        <v>1</v>
      </c>
      <c r="E25" s="901"/>
      <c r="F25" s="34"/>
      <c r="G25" s="928">
        <f>'Mão-de-obra'!F19</f>
        <v>25.38</v>
      </c>
      <c r="H25" s="929"/>
      <c r="I25" s="36">
        <f>ROUND(D25*G25,2)</f>
        <v>25.38</v>
      </c>
    </row>
    <row r="26" spans="1:11" x14ac:dyDescent="0.2">
      <c r="A26" s="257" t="str">
        <f>'Mão-de-obra'!B24</f>
        <v>P9822</v>
      </c>
      <c r="B26" s="893" t="str">
        <f>'Mão-de-obra'!C24</f>
        <v>Pintor</v>
      </c>
      <c r="C26" s="894"/>
      <c r="D26" s="900">
        <v>1</v>
      </c>
      <c r="E26" s="901"/>
      <c r="F26" s="34"/>
      <c r="G26" s="896">
        <f>'Mão-de-obra'!F24</f>
        <v>26.54</v>
      </c>
      <c r="H26" s="897"/>
      <c r="I26" s="36">
        <f>ROUND(D26*G26,2)</f>
        <v>26.54</v>
      </c>
    </row>
    <row r="27" spans="1:11" x14ac:dyDescent="0.2">
      <c r="A27" s="257" t="str">
        <f>'Mão-de-obra'!B27</f>
        <v>P9823</v>
      </c>
      <c r="B27" s="869" t="str">
        <f>'Mão-de-obra'!C27</f>
        <v>Serralheiro</v>
      </c>
      <c r="C27" s="870"/>
      <c r="D27" s="871">
        <v>1</v>
      </c>
      <c r="E27" s="945"/>
      <c r="F27" s="40"/>
      <c r="G27" s="898">
        <f>'Mão-de-obra'!F27</f>
        <v>26.45</v>
      </c>
      <c r="H27" s="899"/>
      <c r="I27" s="36">
        <f>ROUND(D27*G27,2)</f>
        <v>26.45</v>
      </c>
    </row>
    <row r="28" spans="1:11" x14ac:dyDescent="0.2">
      <c r="A28" s="24"/>
      <c r="B28" s="25"/>
      <c r="C28" s="26"/>
      <c r="D28" s="41"/>
      <c r="E28" s="42"/>
      <c r="F28" s="42"/>
      <c r="G28" s="43" t="s">
        <v>20</v>
      </c>
      <c r="H28" s="902">
        <f>SUM(I23:I27)</f>
        <v>137.19</v>
      </c>
      <c r="I28" s="903"/>
    </row>
    <row r="29" spans="1:11" x14ac:dyDescent="0.2">
      <c r="A29" s="32"/>
      <c r="B29" s="45"/>
      <c r="C29" s="15"/>
      <c r="D29" s="46" t="s">
        <v>21</v>
      </c>
      <c r="E29" s="47">
        <v>0.15509999999999999</v>
      </c>
      <c r="F29" s="48"/>
      <c r="G29" s="49" t="s">
        <v>22</v>
      </c>
      <c r="H29" s="47">
        <v>0.05</v>
      </c>
      <c r="I29" s="50">
        <f>ROUND((E29+H29)*H28,2)</f>
        <v>28.14</v>
      </c>
    </row>
    <row r="30" spans="1:11" x14ac:dyDescent="0.2">
      <c r="A30" s="32"/>
      <c r="B30" s="45"/>
      <c r="C30" s="15"/>
      <c r="D30" s="51" t="s">
        <v>23</v>
      </c>
      <c r="E30" s="52"/>
      <c r="F30" s="53"/>
      <c r="G30" s="52"/>
      <c r="H30" s="54"/>
      <c r="I30" s="55">
        <f>I20+H28+I29</f>
        <v>182.89</v>
      </c>
    </row>
    <row r="31" spans="1:11" x14ac:dyDescent="0.2">
      <c r="A31" s="32"/>
      <c r="B31" s="45"/>
      <c r="C31" s="15"/>
      <c r="D31" s="56" t="s">
        <v>24</v>
      </c>
      <c r="E31" s="57"/>
      <c r="F31" s="58"/>
      <c r="G31" s="57"/>
      <c r="H31" s="59"/>
      <c r="I31" s="60">
        <f>ROUND(I30/H11,2)</f>
        <v>31.16</v>
      </c>
      <c r="K31" s="279"/>
    </row>
    <row r="32" spans="1:11" x14ac:dyDescent="0.2">
      <c r="A32" s="895" t="s">
        <v>25</v>
      </c>
      <c r="B32" s="877" t="s">
        <v>26</v>
      </c>
      <c r="C32" s="878"/>
      <c r="D32" s="877" t="s">
        <v>16</v>
      </c>
      <c r="E32" s="878"/>
      <c r="F32" s="911" t="s">
        <v>27</v>
      </c>
      <c r="G32" s="61" t="s">
        <v>28</v>
      </c>
      <c r="H32" s="877" t="s">
        <v>29</v>
      </c>
      <c r="I32" s="881"/>
    </row>
    <row r="33" spans="1:12" x14ac:dyDescent="0.2">
      <c r="A33" s="890"/>
      <c r="B33" s="879"/>
      <c r="C33" s="880"/>
      <c r="D33" s="879"/>
      <c r="E33" s="880"/>
      <c r="F33" s="912"/>
      <c r="G33" s="62" t="s">
        <v>30</v>
      </c>
      <c r="H33" s="879"/>
      <c r="I33" s="882"/>
      <c r="L33" s="279"/>
    </row>
    <row r="34" spans="1:12" x14ac:dyDescent="0.2">
      <c r="A34" s="32" t="str">
        <f>Materiais!A86</f>
        <v>M346</v>
      </c>
      <c r="B34" s="915" t="str">
        <f>Materiais!B86</f>
        <v xml:space="preserve"> Chapa de aço n. 16 (tratada)  </v>
      </c>
      <c r="C34" s="916"/>
      <c r="D34" s="905">
        <v>1</v>
      </c>
      <c r="E34" s="906"/>
      <c r="F34" s="10" t="str">
        <f>Materiais!E86</f>
        <v>m²</v>
      </c>
      <c r="G34" s="63">
        <f>Materiais!F86</f>
        <v>71.430000000000007</v>
      </c>
      <c r="H34" s="887">
        <f>ROUND(D34*G34,2)</f>
        <v>71.430000000000007</v>
      </c>
      <c r="I34" s="888"/>
    </row>
    <row r="35" spans="1:12" x14ac:dyDescent="0.2">
      <c r="A35" s="32" t="str">
        <f>Materiais!A242</f>
        <v>M969</v>
      </c>
      <c r="B35" s="893" t="str">
        <f>Materiais!B242</f>
        <v xml:space="preserve"> Película refletiva lentes expostas  </v>
      </c>
      <c r="C35" s="894"/>
      <c r="D35" s="920">
        <v>0.2</v>
      </c>
      <c r="E35" s="921"/>
      <c r="F35" s="10" t="str">
        <f>Materiais!E242</f>
        <v>m²</v>
      </c>
      <c r="G35" s="63">
        <f>Materiais!F242</f>
        <v>91.45</v>
      </c>
      <c r="H35" s="900">
        <f>ROUND(D35*G35,2)</f>
        <v>18.29</v>
      </c>
      <c r="I35" s="904"/>
    </row>
    <row r="36" spans="1:12" x14ac:dyDescent="0.2">
      <c r="A36" s="32" t="str">
        <f>Materiais!A243</f>
        <v>M970</v>
      </c>
      <c r="B36" s="893" t="str">
        <f>Materiais!B243</f>
        <v xml:space="preserve"> Película refletiva lentes inclusas  </v>
      </c>
      <c r="C36" s="894"/>
      <c r="D36" s="922">
        <v>0.2</v>
      </c>
      <c r="E36" s="923"/>
      <c r="F36" s="10" t="str">
        <f>Materiais!E243</f>
        <v>m²</v>
      </c>
      <c r="G36" s="63">
        <f>Materiais!F243</f>
        <v>102.95</v>
      </c>
      <c r="H36" s="900">
        <f>ROUND(D36*G36,2)</f>
        <v>20.59</v>
      </c>
      <c r="I36" s="904"/>
    </row>
    <row r="37" spans="1:12" x14ac:dyDescent="0.2">
      <c r="A37" s="32" t="str">
        <f>Materiais!A165</f>
        <v>M609</v>
      </c>
      <c r="B37" s="893" t="str">
        <f>Materiais!B165</f>
        <v xml:space="preserve"> Tinta esmalte sintético fosco  </v>
      </c>
      <c r="C37" s="894"/>
      <c r="D37" s="907">
        <v>1.3</v>
      </c>
      <c r="E37" s="908"/>
      <c r="F37" s="10" t="str">
        <f>Materiais!E165</f>
        <v>l</v>
      </c>
      <c r="G37" s="65">
        <f>Materiais!F165</f>
        <v>16.93</v>
      </c>
      <c r="H37" s="900">
        <f>ROUND(D37*G37,2)</f>
        <v>22.01</v>
      </c>
      <c r="I37" s="904"/>
    </row>
    <row r="38" spans="1:12" x14ac:dyDescent="0.2">
      <c r="A38" s="24"/>
      <c r="B38" s="25"/>
      <c r="C38" s="26"/>
      <c r="D38" s="66"/>
      <c r="E38" s="25"/>
      <c r="F38" s="42"/>
      <c r="G38" s="28" t="s">
        <v>31</v>
      </c>
      <c r="H38" s="67"/>
      <c r="I38" s="44">
        <f>SUM(H34:I37)</f>
        <v>132.32</v>
      </c>
    </row>
    <row r="39" spans="1:12" x14ac:dyDescent="0.2">
      <c r="A39" s="895" t="s">
        <v>32</v>
      </c>
      <c r="B39" s="877" t="s">
        <v>33</v>
      </c>
      <c r="C39" s="878"/>
      <c r="D39" s="877" t="s">
        <v>16</v>
      </c>
      <c r="E39" s="878"/>
      <c r="F39" s="911" t="s">
        <v>27</v>
      </c>
      <c r="G39" s="61" t="s">
        <v>28</v>
      </c>
      <c r="H39" s="877" t="s">
        <v>29</v>
      </c>
      <c r="I39" s="881"/>
    </row>
    <row r="40" spans="1:12" x14ac:dyDescent="0.2">
      <c r="A40" s="890"/>
      <c r="B40" s="879"/>
      <c r="C40" s="880"/>
      <c r="D40" s="879"/>
      <c r="E40" s="880"/>
      <c r="F40" s="912"/>
      <c r="G40" s="62" t="s">
        <v>30</v>
      </c>
      <c r="H40" s="879"/>
      <c r="I40" s="882"/>
    </row>
    <row r="41" spans="1:12" x14ac:dyDescent="0.2">
      <c r="A41" s="68"/>
      <c r="B41" s="69"/>
      <c r="C41" s="70"/>
      <c r="D41" s="917"/>
      <c r="E41" s="918"/>
      <c r="F41" s="39"/>
      <c r="G41" s="63"/>
      <c r="H41" s="887">
        <f>TRUNC(D41*G41,2)</f>
        <v>0</v>
      </c>
      <c r="I41" s="888"/>
    </row>
    <row r="42" spans="1:12" x14ac:dyDescent="0.2">
      <c r="A42" s="32"/>
      <c r="B42" s="934"/>
      <c r="C42" s="935"/>
      <c r="D42" s="871"/>
      <c r="E42" s="919"/>
      <c r="F42" s="72"/>
      <c r="G42" s="65"/>
      <c r="H42" s="871">
        <f>TRUNC(D42*G42,2)</f>
        <v>0</v>
      </c>
      <c r="I42" s="872"/>
    </row>
    <row r="43" spans="1:12" x14ac:dyDescent="0.2">
      <c r="A43" s="24"/>
      <c r="B43" s="25"/>
      <c r="C43" s="26"/>
      <c r="D43" s="66"/>
      <c r="E43" s="25"/>
      <c r="F43" s="42"/>
      <c r="G43" s="28" t="s">
        <v>35</v>
      </c>
      <c r="H43" s="873">
        <f>SUM(H41:I42)</f>
        <v>0</v>
      </c>
      <c r="I43" s="874"/>
    </row>
    <row r="44" spans="1:12" x14ac:dyDescent="0.2">
      <c r="A44" s="895" t="s">
        <v>36</v>
      </c>
      <c r="B44" s="877" t="s">
        <v>37</v>
      </c>
      <c r="C44" s="878"/>
      <c r="D44" s="61" t="s">
        <v>38</v>
      </c>
      <c r="E44" s="930" t="s">
        <v>16</v>
      </c>
      <c r="F44" s="931"/>
      <c r="G44" s="73" t="s">
        <v>28</v>
      </c>
      <c r="H44" s="877" t="s">
        <v>29</v>
      </c>
      <c r="I44" s="881"/>
    </row>
    <row r="45" spans="1:12" x14ac:dyDescent="0.2">
      <c r="A45" s="890"/>
      <c r="B45" s="879"/>
      <c r="C45" s="880"/>
      <c r="D45" s="62" t="s">
        <v>39</v>
      </c>
      <c r="E45" s="885" t="s">
        <v>40</v>
      </c>
      <c r="F45" s="886"/>
      <c r="G45" s="74" t="s">
        <v>41</v>
      </c>
      <c r="H45" s="879"/>
      <c r="I45" s="882"/>
    </row>
    <row r="46" spans="1:12" x14ac:dyDescent="0.2">
      <c r="A46" s="32"/>
      <c r="B46" s="915"/>
      <c r="C46" s="916"/>
      <c r="D46" s="63"/>
      <c r="E46" s="917"/>
      <c r="F46" s="918"/>
      <c r="G46" s="37"/>
      <c r="H46" s="887"/>
      <c r="I46" s="888"/>
    </row>
    <row r="47" spans="1:12" x14ac:dyDescent="0.2">
      <c r="A47" s="20"/>
      <c r="B47" s="869"/>
      <c r="C47" s="870"/>
      <c r="D47" s="75"/>
      <c r="E47" s="909"/>
      <c r="F47" s="910"/>
      <c r="G47" s="63"/>
      <c r="H47" s="871">
        <f>TRUNC(D47*E47*G47,2)</f>
        <v>0</v>
      </c>
      <c r="I47" s="872"/>
    </row>
    <row r="48" spans="1:12" x14ac:dyDescent="0.2">
      <c r="A48" s="24"/>
      <c r="B48" s="25"/>
      <c r="C48" s="26"/>
      <c r="D48" s="42"/>
      <c r="E48" s="42"/>
      <c r="F48" s="42"/>
      <c r="G48" s="28" t="s">
        <v>42</v>
      </c>
      <c r="H48" s="873">
        <f>SUM(H46:I47)</f>
        <v>0</v>
      </c>
      <c r="I48" s="874"/>
    </row>
    <row r="49" spans="1:9" x14ac:dyDescent="0.2">
      <c r="A49" s="895" t="s">
        <v>43</v>
      </c>
      <c r="B49" s="877" t="s">
        <v>37</v>
      </c>
      <c r="C49" s="878"/>
      <c r="D49" s="61" t="s">
        <v>38</v>
      </c>
      <c r="E49" s="930" t="s">
        <v>16</v>
      </c>
      <c r="F49" s="931"/>
      <c r="G49" s="73" t="s">
        <v>28</v>
      </c>
      <c r="H49" s="877" t="s">
        <v>29</v>
      </c>
      <c r="I49" s="881"/>
    </row>
    <row r="50" spans="1:9" x14ac:dyDescent="0.2">
      <c r="A50" s="890"/>
      <c r="B50" s="879"/>
      <c r="C50" s="880"/>
      <c r="D50" s="62" t="s">
        <v>39</v>
      </c>
      <c r="E50" s="885" t="s">
        <v>40</v>
      </c>
      <c r="F50" s="886"/>
      <c r="G50" s="74" t="s">
        <v>40</v>
      </c>
      <c r="H50" s="879"/>
      <c r="I50" s="882"/>
    </row>
    <row r="51" spans="1:9" x14ac:dyDescent="0.2">
      <c r="A51" s="32"/>
      <c r="B51" s="71"/>
      <c r="C51" s="70"/>
      <c r="D51" s="76"/>
      <c r="E51" s="883"/>
      <c r="F51" s="884"/>
      <c r="G51" s="33"/>
      <c r="H51" s="887">
        <f>TRUNC(D51*E51*G51,2)</f>
        <v>0</v>
      </c>
      <c r="I51" s="888"/>
    </row>
    <row r="52" spans="1:9" x14ac:dyDescent="0.2">
      <c r="A52" s="20"/>
      <c r="B52" s="869"/>
      <c r="C52" s="870"/>
      <c r="D52" s="75"/>
      <c r="E52" s="909"/>
      <c r="F52" s="910"/>
      <c r="G52" s="63"/>
      <c r="H52" s="871">
        <f>TRUNC(E52*G52,2)</f>
        <v>0</v>
      </c>
      <c r="I52" s="872"/>
    </row>
    <row r="53" spans="1:9" x14ac:dyDescent="0.2">
      <c r="A53" s="78"/>
      <c r="B53" s="79"/>
      <c r="C53" s="21"/>
      <c r="D53" s="42"/>
      <c r="E53" s="42"/>
      <c r="F53" s="42"/>
      <c r="G53" s="28" t="s">
        <v>42</v>
      </c>
      <c r="H53" s="873">
        <f>SUM(H51:I52)</f>
        <v>0</v>
      </c>
      <c r="I53" s="874"/>
    </row>
    <row r="54" spans="1:9" x14ac:dyDescent="0.2">
      <c r="A54" s="80"/>
      <c r="B54" s="81"/>
      <c r="C54" s="82"/>
      <c r="D54" s="82"/>
      <c r="E54" s="82"/>
      <c r="F54" s="82"/>
      <c r="G54" s="83" t="s">
        <v>44</v>
      </c>
      <c r="H54" s="926">
        <f>SUM(I31+I38+H43+H48+H53)</f>
        <v>163.47999999999999</v>
      </c>
      <c r="I54" s="927"/>
    </row>
    <row r="55" spans="1:9" x14ac:dyDescent="0.2">
      <c r="A55" s="32"/>
      <c r="B55" s="45"/>
      <c r="C55" s="84"/>
      <c r="D55" s="84"/>
      <c r="E55" s="84"/>
      <c r="F55" s="85" t="s">
        <v>45</v>
      </c>
      <c r="G55" s="86"/>
      <c r="H55" s="875">
        <f>ROUND(G55*H54,2)</f>
        <v>0</v>
      </c>
      <c r="I55" s="876"/>
    </row>
    <row r="56" spans="1:9" ht="18.75" customHeight="1" x14ac:dyDescent="0.2">
      <c r="A56" s="24"/>
      <c r="B56" s="25"/>
      <c r="C56" s="42"/>
      <c r="D56" s="42"/>
      <c r="E56" s="42"/>
      <c r="F56" s="42"/>
      <c r="G56" s="87" t="s">
        <v>46</v>
      </c>
      <c r="H56" s="88"/>
      <c r="I56" s="89">
        <f>H54+H55</f>
        <v>163.47999999999999</v>
      </c>
    </row>
  </sheetData>
  <mergeCells count="86">
    <mergeCell ref="F7:H7"/>
    <mergeCell ref="F9:H9"/>
    <mergeCell ref="D12:D13"/>
    <mergeCell ref="B17:C17"/>
    <mergeCell ref="A32:A33"/>
    <mergeCell ref="C11:D11"/>
    <mergeCell ref="E11:G11"/>
    <mergeCell ref="G23:H23"/>
    <mergeCell ref="G24:H24"/>
    <mergeCell ref="D24:E24"/>
    <mergeCell ref="B23:C23"/>
    <mergeCell ref="D23:E23"/>
    <mergeCell ref="E12:F12"/>
    <mergeCell ref="B16:C16"/>
    <mergeCell ref="D27:E27"/>
    <mergeCell ref="B14:C14"/>
    <mergeCell ref="A39:A40"/>
    <mergeCell ref="A44:A45"/>
    <mergeCell ref="A49:A50"/>
    <mergeCell ref="B46:C46"/>
    <mergeCell ref="B42:C42"/>
    <mergeCell ref="B44:C45"/>
    <mergeCell ref="B47:C47"/>
    <mergeCell ref="G12:H12"/>
    <mergeCell ref="H54:I54"/>
    <mergeCell ref="E52:F52"/>
    <mergeCell ref="H44:I45"/>
    <mergeCell ref="H43:I43"/>
    <mergeCell ref="E45:F45"/>
    <mergeCell ref="H48:I48"/>
    <mergeCell ref="G21:H22"/>
    <mergeCell ref="H34:I34"/>
    <mergeCell ref="G25:H25"/>
    <mergeCell ref="E44:F44"/>
    <mergeCell ref="E49:F49"/>
    <mergeCell ref="D25:E25"/>
    <mergeCell ref="D21:F22"/>
    <mergeCell ref="H47:I47"/>
    <mergeCell ref="D41:E41"/>
    <mergeCell ref="E47:F47"/>
    <mergeCell ref="F32:F33"/>
    <mergeCell ref="B15:C15"/>
    <mergeCell ref="B34:C34"/>
    <mergeCell ref="B36:C36"/>
    <mergeCell ref="B39:C40"/>
    <mergeCell ref="B37:C37"/>
    <mergeCell ref="B21:C22"/>
    <mergeCell ref="E46:F46"/>
    <mergeCell ref="B35:C35"/>
    <mergeCell ref="D42:E42"/>
    <mergeCell ref="D32:E33"/>
    <mergeCell ref="F39:F40"/>
    <mergeCell ref="D35:E35"/>
    <mergeCell ref="D36:E36"/>
    <mergeCell ref="D39:E40"/>
    <mergeCell ref="G26:H26"/>
    <mergeCell ref="G27:H27"/>
    <mergeCell ref="D26:E26"/>
    <mergeCell ref="H46:I46"/>
    <mergeCell ref="H28:I28"/>
    <mergeCell ref="H41:I41"/>
    <mergeCell ref="H42:I42"/>
    <mergeCell ref="H32:I33"/>
    <mergeCell ref="H37:I37"/>
    <mergeCell ref="H35:I35"/>
    <mergeCell ref="H36:I36"/>
    <mergeCell ref="H39:I40"/>
    <mergeCell ref="D34:E34"/>
    <mergeCell ref="D37:E37"/>
    <mergeCell ref="A12:A13"/>
    <mergeCell ref="B12:C13"/>
    <mergeCell ref="B32:C33"/>
    <mergeCell ref="B26:C26"/>
    <mergeCell ref="B27:C27"/>
    <mergeCell ref="A21:A22"/>
    <mergeCell ref="B25:C25"/>
    <mergeCell ref="B24:C24"/>
    <mergeCell ref="B52:C52"/>
    <mergeCell ref="H52:I52"/>
    <mergeCell ref="H53:I53"/>
    <mergeCell ref="H55:I55"/>
    <mergeCell ref="B49:C50"/>
    <mergeCell ref="H49:I50"/>
    <mergeCell ref="E51:F51"/>
    <mergeCell ref="E50:F50"/>
    <mergeCell ref="H51:I51"/>
  </mergeCells>
  <phoneticPr fontId="21" type="noConversion"/>
  <printOptions horizontalCentered="1"/>
  <pageMargins left="0.62992125984251968" right="0.39370078740157483" top="0.59055118110236227" bottom="0.51181102362204722" header="0.51181102362204722" footer="0.51181102362204722"/>
  <pageSetup paperSize="9" scale="8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L50"/>
  <sheetViews>
    <sheetView view="pageBreakPreview" workbookViewId="0">
      <pane ySplit="9" topLeftCell="A10" activePane="bottomLeft" state="frozen"/>
      <selection activeCell="B7" sqref="B7"/>
      <selection pane="bottomLeft" activeCell="Q29" sqref="Q29"/>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5703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Serviço: Desmonte  Ponte de Madeira de 13 metros</v>
      </c>
      <c r="B5" s="116"/>
      <c r="C5" s="108"/>
      <c r="D5" s="108"/>
      <c r="E5" s="108"/>
      <c r="F5" s="108"/>
      <c r="G5" s="108"/>
      <c r="H5" s="113"/>
      <c r="I5" s="114"/>
    </row>
    <row r="6" spans="1:12" x14ac:dyDescent="0.2">
      <c r="A6" s="115" t="s">
        <v>932</v>
      </c>
      <c r="B6" s="116">
        <f>Unitário!H10</f>
        <v>0</v>
      </c>
      <c r="C6" s="108"/>
      <c r="D6" s="108"/>
      <c r="E6" s="108"/>
      <c r="H6" s="117" t="s">
        <v>835</v>
      </c>
      <c r="I6" s="155">
        <f>'BDI - AC TCU 2.622-2013'!E49</f>
        <v>0.24229999999999999</v>
      </c>
    </row>
    <row r="7" spans="1:12" x14ac:dyDescent="0.2">
      <c r="A7" s="115" t="str">
        <f>Unitário!A10</f>
        <v>Trecho: Zona Rural do Município</v>
      </c>
      <c r="B7" s="116"/>
      <c r="C7" s="108"/>
      <c r="D7" s="108"/>
      <c r="E7" s="108"/>
      <c r="F7" s="936"/>
      <c r="G7" s="936"/>
      <c r="H7" s="936"/>
      <c r="I7" s="114"/>
    </row>
    <row r="8" spans="1:12" x14ac:dyDescent="0.2">
      <c r="A8" s="115" t="str">
        <f>Unitário!A12</f>
        <v>Local:  Fazenda Caracol</v>
      </c>
      <c r="B8" s="116"/>
      <c r="C8" s="108"/>
      <c r="D8" s="108"/>
      <c r="E8" s="108"/>
      <c r="F8" s="147"/>
      <c r="G8" s="147"/>
      <c r="H8" s="147"/>
      <c r="I8" s="114"/>
    </row>
    <row r="9" spans="1:12" x14ac:dyDescent="0.2">
      <c r="A9" s="115"/>
      <c r="B9" s="116"/>
      <c r="C9" s="108"/>
      <c r="D9" s="108"/>
      <c r="E9" s="108"/>
      <c r="F9" s="937"/>
      <c r="G9" s="937"/>
      <c r="H9" s="937"/>
      <c r="I9" s="114"/>
    </row>
    <row r="10" spans="1:12" ht="13.5" thickBot="1" x14ac:dyDescent="0.25">
      <c r="A10" s="144"/>
      <c r="B10" s="145"/>
      <c r="C10" s="145"/>
      <c r="D10" s="145"/>
      <c r="E10" s="145"/>
      <c r="F10" s="145"/>
      <c r="G10" s="145"/>
      <c r="H10" s="145"/>
      <c r="I10" s="146"/>
    </row>
    <row r="11" spans="1:12" ht="26.25" customHeight="1" thickTop="1" thickBot="1" x14ac:dyDescent="0.25">
      <c r="A11" s="1" t="s">
        <v>0</v>
      </c>
      <c r="B11" s="90" t="s">
        <v>114</v>
      </c>
      <c r="C11" s="412" t="s">
        <v>172</v>
      </c>
      <c r="D11" s="413"/>
      <c r="E11" s="951" t="s">
        <v>1</v>
      </c>
      <c r="F11" s="951"/>
      <c r="G11" s="951"/>
      <c r="H11" s="3">
        <v>4.55</v>
      </c>
      <c r="I11" s="4" t="s">
        <v>116</v>
      </c>
    </row>
    <row r="12" spans="1:12" ht="13.5" thickTop="1" x14ac:dyDescent="0.2">
      <c r="A12" s="889" t="s">
        <v>3</v>
      </c>
      <c r="B12" s="891" t="s">
        <v>4</v>
      </c>
      <c r="C12" s="892"/>
      <c r="D12" s="938" t="s">
        <v>5</v>
      </c>
      <c r="E12" s="924" t="s">
        <v>6</v>
      </c>
      <c r="F12" s="925"/>
      <c r="G12" s="924" t="s">
        <v>7</v>
      </c>
      <c r="H12" s="925"/>
      <c r="I12" s="5" t="s">
        <v>8</v>
      </c>
    </row>
    <row r="13" spans="1:12" x14ac:dyDescent="0.2">
      <c r="A13" s="890"/>
      <c r="B13" s="879"/>
      <c r="C13" s="880"/>
      <c r="D13" s="912"/>
      <c r="E13" s="6" t="s">
        <v>9</v>
      </c>
      <c r="F13" s="6" t="s">
        <v>10</v>
      </c>
      <c r="G13" s="6" t="s">
        <v>11</v>
      </c>
      <c r="H13" s="6" t="s">
        <v>10</v>
      </c>
      <c r="I13" s="7" t="s">
        <v>12</v>
      </c>
    </row>
    <row r="14" spans="1:12" x14ac:dyDescent="0.2">
      <c r="A14" s="8"/>
      <c r="B14" s="9"/>
      <c r="C14" s="151"/>
      <c r="D14" s="10"/>
      <c r="E14" s="11"/>
      <c r="F14" s="11"/>
      <c r="G14" s="12"/>
      <c r="H14" s="12"/>
      <c r="I14" s="13">
        <f>TRUNC(D14*(E14*G14+F14*H14),2)</f>
        <v>0</v>
      </c>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c r="L16" s="279"/>
    </row>
    <row r="17" spans="1:11" x14ac:dyDescent="0.2">
      <c r="A17" s="24"/>
      <c r="B17" s="25"/>
      <c r="C17" s="26"/>
      <c r="D17" s="27"/>
      <c r="E17" s="27"/>
      <c r="F17" s="25"/>
      <c r="G17" s="28" t="s">
        <v>13</v>
      </c>
      <c r="H17" s="29"/>
      <c r="I17" s="30">
        <f>SUM(I14:I16)</f>
        <v>0</v>
      </c>
    </row>
    <row r="18" spans="1:11" x14ac:dyDescent="0.2">
      <c r="A18" s="895" t="s">
        <v>14</v>
      </c>
      <c r="B18" s="877" t="s">
        <v>15</v>
      </c>
      <c r="C18" s="878"/>
      <c r="D18" s="877" t="s">
        <v>16</v>
      </c>
      <c r="E18" s="932"/>
      <c r="F18" s="878"/>
      <c r="G18" s="877" t="s">
        <v>17</v>
      </c>
      <c r="H18" s="878"/>
      <c r="I18" s="31" t="s">
        <v>8</v>
      </c>
    </row>
    <row r="19" spans="1:11" x14ac:dyDescent="0.2">
      <c r="A19" s="890"/>
      <c r="B19" s="879"/>
      <c r="C19" s="880"/>
      <c r="D19" s="879"/>
      <c r="E19" s="933"/>
      <c r="F19" s="880"/>
      <c r="G19" s="879"/>
      <c r="H19" s="880"/>
      <c r="I19" s="7" t="s">
        <v>12</v>
      </c>
    </row>
    <row r="20" spans="1:11" x14ac:dyDescent="0.2">
      <c r="A20" s="32" t="str">
        <f>'Mão-de-obra'!B15</f>
        <v>P9875</v>
      </c>
      <c r="B20" s="915" t="str">
        <f>'Mão-de-obra'!C15</f>
        <v>Encarregado de turma</v>
      </c>
      <c r="C20" s="916"/>
      <c r="D20" s="887">
        <v>0.5</v>
      </c>
      <c r="E20" s="950"/>
      <c r="F20" s="34"/>
      <c r="G20" s="942">
        <f>'Mão-de-obra'!F15</f>
        <v>37.520000000000003</v>
      </c>
      <c r="H20" s="943"/>
      <c r="I20" s="36">
        <f>ROUND(D20*G20,2)</f>
        <v>18.760000000000002</v>
      </c>
    </row>
    <row r="21" spans="1:11" x14ac:dyDescent="0.2">
      <c r="A21" s="32" t="str">
        <f>'Mão-de-obra'!B20</f>
        <v>P9808</v>
      </c>
      <c r="B21" s="893" t="str">
        <f>'Mão-de-obra'!C20</f>
        <v>Carpinteiro</v>
      </c>
      <c r="C21" s="894"/>
      <c r="D21" s="900">
        <v>1</v>
      </c>
      <c r="E21" s="901"/>
      <c r="F21" s="34"/>
      <c r="G21" s="896">
        <f>'Mão-de-obra'!F20</f>
        <v>22.29</v>
      </c>
      <c r="H21" s="897"/>
      <c r="I21" s="36">
        <f>ROUND(D21*G21,2)</f>
        <v>22.29</v>
      </c>
    </row>
    <row r="22" spans="1:11" x14ac:dyDescent="0.2">
      <c r="A22" s="32" t="str">
        <f>'Mão-de-obra'!B24</f>
        <v>P9822</v>
      </c>
      <c r="B22" s="893" t="str">
        <f>'Mão-de-obra'!C24</f>
        <v>Pintor</v>
      </c>
      <c r="C22" s="894"/>
      <c r="D22" s="900">
        <v>1</v>
      </c>
      <c r="E22" s="901"/>
      <c r="F22" s="34"/>
      <c r="G22" s="896">
        <f>'Mão-de-obra'!F24</f>
        <v>26.54</v>
      </c>
      <c r="H22" s="897"/>
      <c r="I22" s="36">
        <f>ROUND(D22*G22,2)</f>
        <v>26.54</v>
      </c>
    </row>
    <row r="23" spans="1:11" x14ac:dyDescent="0.2">
      <c r="A23" s="32" t="str">
        <f>'Mão-de-obra'!B28</f>
        <v>P9824</v>
      </c>
      <c r="B23" s="893" t="str">
        <f>'Mão-de-obra'!C28</f>
        <v>Servente</v>
      </c>
      <c r="C23" s="894"/>
      <c r="D23" s="900">
        <v>1.5</v>
      </c>
      <c r="E23" s="901"/>
      <c r="F23" s="34"/>
      <c r="G23" s="896">
        <f>'Mão-de-obra'!F28</f>
        <v>18.79</v>
      </c>
      <c r="H23" s="897"/>
      <c r="I23" s="36">
        <f>ROUND(D23*G23,2)</f>
        <v>28.19</v>
      </c>
    </row>
    <row r="24" spans="1:11" x14ac:dyDescent="0.2">
      <c r="A24" s="32"/>
      <c r="B24" s="893"/>
      <c r="C24" s="894"/>
      <c r="D24" s="871"/>
      <c r="E24" s="945"/>
      <c r="F24" s="40"/>
      <c r="G24" s="152"/>
      <c r="H24" s="148"/>
      <c r="I24" s="36"/>
    </row>
    <row r="25" spans="1:11" x14ac:dyDescent="0.2">
      <c r="A25" s="24"/>
      <c r="B25" s="25"/>
      <c r="C25" s="26"/>
      <c r="D25" s="41"/>
      <c r="E25" s="42"/>
      <c r="F25" s="42"/>
      <c r="G25" s="43" t="s">
        <v>20</v>
      </c>
      <c r="H25" s="902">
        <f>SUM(I20:I24)</f>
        <v>95.78</v>
      </c>
      <c r="I25" s="903"/>
    </row>
    <row r="26" spans="1:11" x14ac:dyDescent="0.2">
      <c r="A26" s="32"/>
      <c r="B26" s="45"/>
      <c r="C26" s="15"/>
      <c r="D26" s="46" t="s">
        <v>21</v>
      </c>
      <c r="E26" s="47">
        <v>0.15509999999999999</v>
      </c>
      <c r="F26" s="48"/>
      <c r="G26" s="49" t="s">
        <v>22</v>
      </c>
      <c r="H26" s="47">
        <v>0.05</v>
      </c>
      <c r="I26" s="50">
        <f>ROUND((E26+H26)*H25,2)</f>
        <v>19.64</v>
      </c>
    </row>
    <row r="27" spans="1:11" x14ac:dyDescent="0.2">
      <c r="A27" s="32"/>
      <c r="B27" s="45"/>
      <c r="C27" s="15"/>
      <c r="D27" s="51" t="s">
        <v>23</v>
      </c>
      <c r="E27" s="52"/>
      <c r="F27" s="53"/>
      <c r="G27" s="52"/>
      <c r="H27" s="54"/>
      <c r="I27" s="55">
        <f>I17+H25+I26</f>
        <v>115.42</v>
      </c>
    </row>
    <row r="28" spans="1:11" x14ac:dyDescent="0.2">
      <c r="A28" s="32"/>
      <c r="B28" s="45"/>
      <c r="C28" s="15"/>
      <c r="D28" s="56" t="s">
        <v>24</v>
      </c>
      <c r="E28" s="57"/>
      <c r="F28" s="58"/>
      <c r="G28" s="57"/>
      <c r="H28" s="59"/>
      <c r="I28" s="60">
        <f>ROUND(I27/H11,2)</f>
        <v>25.37</v>
      </c>
      <c r="K28" s="279"/>
    </row>
    <row r="29" spans="1:11" x14ac:dyDescent="0.2">
      <c r="A29" s="895" t="s">
        <v>25</v>
      </c>
      <c r="B29" s="877" t="s">
        <v>26</v>
      </c>
      <c r="C29" s="878"/>
      <c r="D29" s="877" t="s">
        <v>16</v>
      </c>
      <c r="E29" s="878"/>
      <c r="F29" s="911" t="s">
        <v>27</v>
      </c>
      <c r="G29" s="61" t="s">
        <v>28</v>
      </c>
      <c r="H29" s="877" t="s">
        <v>29</v>
      </c>
      <c r="I29" s="881"/>
    </row>
    <row r="30" spans="1:11" x14ac:dyDescent="0.2">
      <c r="A30" s="890"/>
      <c r="B30" s="879"/>
      <c r="C30" s="880"/>
      <c r="D30" s="879"/>
      <c r="E30" s="880"/>
      <c r="F30" s="912"/>
      <c r="G30" s="62" t="s">
        <v>30</v>
      </c>
      <c r="H30" s="879"/>
      <c r="I30" s="882"/>
    </row>
    <row r="31" spans="1:11" x14ac:dyDescent="0.2">
      <c r="A31" s="259" t="str">
        <f>Materiais!A140</f>
        <v>M406</v>
      </c>
      <c r="B31" s="949" t="str">
        <f>Materiais!B140</f>
        <v xml:space="preserve"> Caibros de 7,5 cm x 7,5 cm  </v>
      </c>
      <c r="C31" s="916"/>
      <c r="D31" s="905">
        <v>3</v>
      </c>
      <c r="E31" s="906"/>
      <c r="F31" s="258" t="str">
        <f>Materiais!E140</f>
        <v>m</v>
      </c>
      <c r="G31" s="93">
        <f>Materiais!F140</f>
        <v>16.059999999999999</v>
      </c>
      <c r="H31" s="900">
        <f>ROUND(D31*G31,2)</f>
        <v>48.18</v>
      </c>
      <c r="I31" s="904"/>
    </row>
    <row r="32" spans="1:11" x14ac:dyDescent="0.2">
      <c r="A32" s="260" t="str">
        <f>Materiais!A147</f>
        <v>M412</v>
      </c>
      <c r="B32" s="948" t="str">
        <f>Materiais!B147</f>
        <v xml:space="preserve"> Gastalho 10 x 2,0 cm  </v>
      </c>
      <c r="C32" s="894"/>
      <c r="D32" s="920">
        <v>1.4</v>
      </c>
      <c r="E32" s="921"/>
      <c r="F32" s="10" t="str">
        <f>Materiais!E147</f>
        <v>m</v>
      </c>
      <c r="G32" s="63">
        <f>Materiais!F147</f>
        <v>2.52</v>
      </c>
      <c r="H32" s="900">
        <f>ROUND(D32*G32,2)</f>
        <v>3.53</v>
      </c>
      <c r="I32" s="904"/>
    </row>
    <row r="33" spans="1:12" x14ac:dyDescent="0.2">
      <c r="A33" s="260" t="str">
        <f>Materiais!A165</f>
        <v>M609</v>
      </c>
      <c r="B33" s="948" t="str">
        <f>Materiais!B165</f>
        <v xml:space="preserve"> Tinta esmalte sintético fosco  </v>
      </c>
      <c r="C33" s="894"/>
      <c r="D33" s="920">
        <v>0.33</v>
      </c>
      <c r="E33" s="921"/>
      <c r="F33" s="10" t="str">
        <f>Materiais!E165</f>
        <v>l</v>
      </c>
      <c r="G33" s="63">
        <f>Materiais!F165</f>
        <v>16.93</v>
      </c>
      <c r="H33" s="900">
        <f>ROUND(D33*G33,2)</f>
        <v>5.59</v>
      </c>
      <c r="I33" s="904"/>
    </row>
    <row r="34" spans="1:12" x14ac:dyDescent="0.2">
      <c r="A34" s="32"/>
      <c r="B34" s="869"/>
      <c r="C34" s="870"/>
      <c r="D34" s="907"/>
      <c r="E34" s="908"/>
      <c r="F34" s="39"/>
      <c r="G34" s="65"/>
      <c r="H34" s="900"/>
      <c r="I34" s="904"/>
    </row>
    <row r="35" spans="1:12" x14ac:dyDescent="0.2">
      <c r="A35" s="24"/>
      <c r="B35" s="25"/>
      <c r="C35" s="26"/>
      <c r="D35" s="66"/>
      <c r="E35" s="25"/>
      <c r="F35" s="42"/>
      <c r="G35" s="28" t="s">
        <v>35</v>
      </c>
      <c r="H35" s="873">
        <f>SUM(H31:I34)</f>
        <v>57.3</v>
      </c>
      <c r="I35" s="874"/>
    </row>
    <row r="36" spans="1:12" x14ac:dyDescent="0.2">
      <c r="A36" s="895" t="s">
        <v>36</v>
      </c>
      <c r="B36" s="877" t="s">
        <v>37</v>
      </c>
      <c r="C36" s="878"/>
      <c r="D36" s="61" t="s">
        <v>38</v>
      </c>
      <c r="E36" s="930" t="s">
        <v>16</v>
      </c>
      <c r="F36" s="931"/>
      <c r="G36" s="73" t="s">
        <v>28</v>
      </c>
      <c r="H36" s="877" t="s">
        <v>29</v>
      </c>
      <c r="I36" s="881"/>
    </row>
    <row r="37" spans="1:12" x14ac:dyDescent="0.2">
      <c r="A37" s="890"/>
      <c r="B37" s="879"/>
      <c r="C37" s="880"/>
      <c r="D37" s="62" t="s">
        <v>39</v>
      </c>
      <c r="E37" s="885" t="s">
        <v>40</v>
      </c>
      <c r="F37" s="886"/>
      <c r="G37" s="74" t="s">
        <v>41</v>
      </c>
      <c r="H37" s="879"/>
      <c r="I37" s="882"/>
    </row>
    <row r="38" spans="1:12" x14ac:dyDescent="0.2">
      <c r="A38" s="32"/>
      <c r="B38" s="915"/>
      <c r="C38" s="916"/>
      <c r="D38" s="63"/>
      <c r="E38" s="917"/>
      <c r="F38" s="918"/>
      <c r="G38" s="37"/>
      <c r="H38" s="887"/>
      <c r="I38" s="888"/>
    </row>
    <row r="39" spans="1:12" x14ac:dyDescent="0.2">
      <c r="A39" s="14"/>
      <c r="B39" s="893"/>
      <c r="C39" s="894"/>
      <c r="D39" s="75"/>
      <c r="E39" s="920"/>
      <c r="F39" s="921"/>
      <c r="G39" s="37"/>
      <c r="H39" s="900">
        <f>TRUNC(D39*E39*G39,2)</f>
        <v>0</v>
      </c>
      <c r="I39" s="904"/>
      <c r="L39" s="279"/>
    </row>
    <row r="40" spans="1:12" x14ac:dyDescent="0.2">
      <c r="A40" s="20"/>
      <c r="B40" s="869"/>
      <c r="C40" s="870"/>
      <c r="D40" s="75"/>
      <c r="E40" s="909"/>
      <c r="F40" s="910"/>
      <c r="G40" s="63"/>
      <c r="H40" s="871">
        <f>TRUNC(D40*E40*G40,2)</f>
        <v>0</v>
      </c>
      <c r="I40" s="872"/>
    </row>
    <row r="41" spans="1:12" x14ac:dyDescent="0.2">
      <c r="A41" s="24"/>
      <c r="B41" s="25"/>
      <c r="C41" s="26"/>
      <c r="D41" s="42"/>
      <c r="E41" s="42"/>
      <c r="F41" s="42"/>
      <c r="G41" s="28" t="s">
        <v>42</v>
      </c>
      <c r="H41" s="873">
        <f>SUM(H38:I40)</f>
        <v>0</v>
      </c>
      <c r="I41" s="874"/>
    </row>
    <row r="42" spans="1:12" x14ac:dyDescent="0.2">
      <c r="A42" s="895" t="s">
        <v>43</v>
      </c>
      <c r="B42" s="877" t="s">
        <v>37</v>
      </c>
      <c r="C42" s="878"/>
      <c r="D42" s="61" t="s">
        <v>38</v>
      </c>
      <c r="E42" s="930" t="s">
        <v>16</v>
      </c>
      <c r="F42" s="931"/>
      <c r="G42" s="73" t="s">
        <v>28</v>
      </c>
      <c r="H42" s="877" t="s">
        <v>29</v>
      </c>
      <c r="I42" s="881"/>
    </row>
    <row r="43" spans="1:12" x14ac:dyDescent="0.2">
      <c r="A43" s="890"/>
      <c r="B43" s="879"/>
      <c r="C43" s="880"/>
      <c r="D43" s="62" t="s">
        <v>39</v>
      </c>
      <c r="E43" s="885" t="s">
        <v>40</v>
      </c>
      <c r="F43" s="886"/>
      <c r="G43" s="74" t="s">
        <v>40</v>
      </c>
      <c r="H43" s="879"/>
      <c r="I43" s="882"/>
    </row>
    <row r="44" spans="1:12" x14ac:dyDescent="0.2">
      <c r="A44" s="32"/>
      <c r="B44" s="71"/>
      <c r="C44" s="70"/>
      <c r="D44" s="76"/>
      <c r="E44" s="883"/>
      <c r="F44" s="884"/>
      <c r="G44" s="33"/>
      <c r="H44" s="887">
        <f>TRUNC(D44*E44*G44,2)</f>
        <v>0</v>
      </c>
      <c r="I44" s="888"/>
    </row>
    <row r="45" spans="1:12" x14ac:dyDescent="0.2">
      <c r="A45" s="14"/>
      <c r="B45" s="893"/>
      <c r="C45" s="894"/>
      <c r="D45" s="63"/>
      <c r="E45" s="920"/>
      <c r="F45" s="921"/>
      <c r="G45" s="37"/>
      <c r="H45" s="900">
        <f>TRUNC(E45*G45,2)</f>
        <v>0</v>
      </c>
      <c r="I45" s="904"/>
    </row>
    <row r="46" spans="1:12" x14ac:dyDescent="0.2">
      <c r="A46" s="20"/>
      <c r="B46" s="869"/>
      <c r="C46" s="870"/>
      <c r="D46" s="75"/>
      <c r="E46" s="909"/>
      <c r="F46" s="910"/>
      <c r="G46" s="63"/>
      <c r="H46" s="871">
        <f>TRUNC(E46*G46,2)</f>
        <v>0</v>
      </c>
      <c r="I46" s="872"/>
    </row>
    <row r="47" spans="1:12" x14ac:dyDescent="0.2">
      <c r="A47" s="78"/>
      <c r="B47" s="79"/>
      <c r="C47" s="21"/>
      <c r="D47" s="42"/>
      <c r="E47" s="42"/>
      <c r="F47" s="42"/>
      <c r="G47" s="28" t="s">
        <v>42</v>
      </c>
      <c r="H47" s="873">
        <f>SUM(H44:I46)</f>
        <v>0</v>
      </c>
      <c r="I47" s="874"/>
    </row>
    <row r="48" spans="1:12" x14ac:dyDescent="0.2">
      <c r="A48" s="80"/>
      <c r="B48" s="81"/>
      <c r="C48" s="82"/>
      <c r="D48" s="82"/>
      <c r="E48" s="82"/>
      <c r="F48" s="82"/>
      <c r="G48" s="83" t="s">
        <v>44</v>
      </c>
      <c r="H48" s="926">
        <f>SUM(I28+H35+H41+H47)</f>
        <v>82.67</v>
      </c>
      <c r="I48" s="927"/>
    </row>
    <row r="49" spans="1:9" x14ac:dyDescent="0.2">
      <c r="A49" s="32"/>
      <c r="B49" s="45"/>
      <c r="C49" s="84"/>
      <c r="D49" s="84"/>
      <c r="E49" s="84"/>
      <c r="F49" s="85" t="s">
        <v>45</v>
      </c>
      <c r="G49" s="86"/>
      <c r="H49" s="875">
        <f>ROUND(G49*H48,2)</f>
        <v>0</v>
      </c>
      <c r="I49" s="876"/>
    </row>
    <row r="50" spans="1:9" ht="17.25" customHeight="1" x14ac:dyDescent="0.2">
      <c r="A50" s="24"/>
      <c r="B50" s="25"/>
      <c r="C50" s="42"/>
      <c r="D50" s="42"/>
      <c r="E50" s="42"/>
      <c r="F50" s="42"/>
      <c r="G50" s="87" t="s">
        <v>46</v>
      </c>
      <c r="H50" s="88"/>
      <c r="I50" s="89">
        <f>H48+H49</f>
        <v>82.67</v>
      </c>
    </row>
  </sheetData>
  <mergeCells count="76">
    <mergeCell ref="F7:H7"/>
    <mergeCell ref="F9:H9"/>
    <mergeCell ref="E11:G11"/>
    <mergeCell ref="A12:A13"/>
    <mergeCell ref="B12:C13"/>
    <mergeCell ref="D12:D13"/>
    <mergeCell ref="E12:F12"/>
    <mergeCell ref="G12:H12"/>
    <mergeCell ref="A18:A19"/>
    <mergeCell ref="B18:C19"/>
    <mergeCell ref="D18:F19"/>
    <mergeCell ref="G18:H19"/>
    <mergeCell ref="B20:C20"/>
    <mergeCell ref="D20:E20"/>
    <mergeCell ref="G20:H20"/>
    <mergeCell ref="B21:C21"/>
    <mergeCell ref="D21:E21"/>
    <mergeCell ref="G21:H21"/>
    <mergeCell ref="B22:C22"/>
    <mergeCell ref="D22:E22"/>
    <mergeCell ref="G22:H22"/>
    <mergeCell ref="B31:C31"/>
    <mergeCell ref="D31:E31"/>
    <mergeCell ref="H31:I31"/>
    <mergeCell ref="B23:C23"/>
    <mergeCell ref="D23:E23"/>
    <mergeCell ref="G23:H23"/>
    <mergeCell ref="B24:C24"/>
    <mergeCell ref="D24:E24"/>
    <mergeCell ref="H25:I25"/>
    <mergeCell ref="A29:A30"/>
    <mergeCell ref="B29:C30"/>
    <mergeCell ref="D29:E30"/>
    <mergeCell ref="F29:F30"/>
    <mergeCell ref="H29:I30"/>
    <mergeCell ref="B32:C32"/>
    <mergeCell ref="D32:E32"/>
    <mergeCell ref="H32:I32"/>
    <mergeCell ref="B33:C33"/>
    <mergeCell ref="D33:E33"/>
    <mergeCell ref="H33:I33"/>
    <mergeCell ref="B34:C34"/>
    <mergeCell ref="D34:E34"/>
    <mergeCell ref="H34:I34"/>
    <mergeCell ref="H35:I35"/>
    <mergeCell ref="A36:A37"/>
    <mergeCell ref="B36:C37"/>
    <mergeCell ref="E36:F36"/>
    <mergeCell ref="H36:I37"/>
    <mergeCell ref="E37:F37"/>
    <mergeCell ref="B38:C38"/>
    <mergeCell ref="E38:F38"/>
    <mergeCell ref="H38:I38"/>
    <mergeCell ref="B39:C39"/>
    <mergeCell ref="E39:F39"/>
    <mergeCell ref="H39:I39"/>
    <mergeCell ref="B40:C40"/>
    <mergeCell ref="E40:F40"/>
    <mergeCell ref="H40:I40"/>
    <mergeCell ref="H41:I41"/>
    <mergeCell ref="A42:A43"/>
    <mergeCell ref="B42:C43"/>
    <mergeCell ref="E42:F42"/>
    <mergeCell ref="H42:I43"/>
    <mergeCell ref="E43:F43"/>
    <mergeCell ref="B45:C45"/>
    <mergeCell ref="E45:F45"/>
    <mergeCell ref="H45:I45"/>
    <mergeCell ref="B46:C46"/>
    <mergeCell ref="E46:F46"/>
    <mergeCell ref="H46:I46"/>
    <mergeCell ref="H47:I47"/>
    <mergeCell ref="H48:I48"/>
    <mergeCell ref="H49:I49"/>
    <mergeCell ref="E44:F44"/>
    <mergeCell ref="H44:I44"/>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L54"/>
  <sheetViews>
    <sheetView view="pageBreakPreview" workbookViewId="0">
      <selection activeCell="R23" sqref="R23"/>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123</v>
      </c>
      <c r="C11" s="958" t="s">
        <v>915</v>
      </c>
      <c r="D11" s="959"/>
      <c r="E11" s="951" t="s">
        <v>1</v>
      </c>
      <c r="F11" s="951"/>
      <c r="G11" s="951"/>
      <c r="H11" s="3">
        <v>391</v>
      </c>
      <c r="I11" s="4" t="s">
        <v>124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Equipamentos!A103</f>
        <v>E402</v>
      </c>
      <c r="B14" s="15" t="str">
        <f>Equipamentos!B103</f>
        <v>Caminhão Carroceria : Mercedes Benz : 2726 K -  de madeira 15 t</v>
      </c>
      <c r="C14" s="151"/>
      <c r="D14" s="10">
        <v>1</v>
      </c>
      <c r="E14" s="11">
        <v>1</v>
      </c>
      <c r="F14" s="11">
        <v>0</v>
      </c>
      <c r="G14" s="12">
        <f>Equipamentos!E103</f>
        <v>151.53</v>
      </c>
      <c r="H14" s="12">
        <f>Equipamentos!D103</f>
        <v>13.87</v>
      </c>
      <c r="I14" s="13">
        <f>ROUND(D14*(E14*G14+F14*H14),2)</f>
        <v>151.53</v>
      </c>
    </row>
    <row r="15" spans="1:9" x14ac:dyDescent="0.2">
      <c r="A15" s="14"/>
      <c r="B15" s="15"/>
      <c r="C15" s="153"/>
      <c r="D15" s="10"/>
      <c r="E15" s="11"/>
      <c r="F15" s="11"/>
      <c r="G15" s="16"/>
      <c r="H15" s="16"/>
      <c r="I15" s="17"/>
    </row>
    <row r="16" spans="1:9" x14ac:dyDescent="0.2">
      <c r="A16" s="14"/>
      <c r="B16" s="15"/>
      <c r="C16" s="19"/>
      <c r="D16" s="10"/>
      <c r="E16" s="11"/>
      <c r="F16" s="11"/>
      <c r="G16" s="16"/>
      <c r="H16" s="16"/>
      <c r="I16" s="17"/>
    </row>
    <row r="17" spans="1:12" x14ac:dyDescent="0.2">
      <c r="A17" s="20"/>
      <c r="B17" s="21"/>
      <c r="C17" s="22"/>
      <c r="D17" s="10"/>
      <c r="E17" s="11"/>
      <c r="F17" s="11"/>
      <c r="G17" s="16"/>
      <c r="H17" s="16"/>
      <c r="I17" s="23"/>
    </row>
    <row r="18" spans="1:12" x14ac:dyDescent="0.2">
      <c r="A18" s="24"/>
      <c r="B18" s="25"/>
      <c r="C18" s="26"/>
      <c r="D18" s="27"/>
      <c r="E18" s="27"/>
      <c r="F18" s="25"/>
      <c r="G18" s="28" t="s">
        <v>13</v>
      </c>
      <c r="H18" s="29"/>
      <c r="I18" s="30">
        <f>SUM(I14:I17)</f>
        <v>151.53</v>
      </c>
      <c r="K18" s="279"/>
      <c r="L18" s="279"/>
    </row>
    <row r="19" spans="1:12" x14ac:dyDescent="0.2">
      <c r="A19" s="895" t="s">
        <v>14</v>
      </c>
      <c r="B19" s="877" t="s">
        <v>15</v>
      </c>
      <c r="C19" s="878"/>
      <c r="D19" s="877" t="s">
        <v>16</v>
      </c>
      <c r="E19" s="932"/>
      <c r="F19" s="878"/>
      <c r="G19" s="877" t="s">
        <v>17</v>
      </c>
      <c r="H19" s="878"/>
      <c r="I19" s="31" t="s">
        <v>8</v>
      </c>
    </row>
    <row r="20" spans="1:12" x14ac:dyDescent="0.2">
      <c r="A20" s="890"/>
      <c r="B20" s="879"/>
      <c r="C20" s="880"/>
      <c r="D20" s="879"/>
      <c r="E20" s="933"/>
      <c r="F20" s="880"/>
      <c r="G20" s="879"/>
      <c r="H20" s="880"/>
      <c r="I20" s="7" t="s">
        <v>12</v>
      </c>
    </row>
    <row r="21" spans="1:12" x14ac:dyDescent="0.2">
      <c r="A21" s="32"/>
      <c r="B21" s="915"/>
      <c r="C21" s="916"/>
      <c r="D21" s="887"/>
      <c r="E21" s="950"/>
      <c r="F21" s="34"/>
      <c r="G21" s="154"/>
      <c r="H21" s="35"/>
      <c r="I21" s="36">
        <f>ROUND(D21*G21,2)</f>
        <v>0</v>
      </c>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SUM(I21:I23)</f>
        <v>0</v>
      </c>
      <c r="I24" s="903"/>
    </row>
    <row r="25" spans="1:12" x14ac:dyDescent="0.2">
      <c r="A25" s="32"/>
      <c r="B25" s="45"/>
      <c r="C25" s="15"/>
      <c r="D25" s="46" t="s">
        <v>21</v>
      </c>
      <c r="E25" s="47">
        <v>0.15509999999999999</v>
      </c>
      <c r="F25" s="48"/>
      <c r="G25" s="49" t="s">
        <v>22</v>
      </c>
      <c r="H25" s="47">
        <v>0.05</v>
      </c>
      <c r="I25" s="50">
        <f>ROUND((E25+H25)*H24,2)</f>
        <v>0</v>
      </c>
    </row>
    <row r="26" spans="1:12" x14ac:dyDescent="0.2">
      <c r="A26" s="32"/>
      <c r="B26" s="45"/>
      <c r="C26" s="15"/>
      <c r="D26" s="51" t="s">
        <v>23</v>
      </c>
      <c r="E26" s="52"/>
      <c r="F26" s="53"/>
      <c r="G26" s="52"/>
      <c r="H26" s="54"/>
      <c r="I26" s="55">
        <f>I18+H24+I25</f>
        <v>151.53</v>
      </c>
    </row>
    <row r="27" spans="1:12" x14ac:dyDescent="0.2">
      <c r="A27" s="32"/>
      <c r="B27" s="45"/>
      <c r="C27" s="15"/>
      <c r="D27" s="56" t="s">
        <v>24</v>
      </c>
      <c r="E27" s="57"/>
      <c r="F27" s="58"/>
      <c r="G27" s="57"/>
      <c r="H27" s="59"/>
      <c r="I27" s="60">
        <f>ROUND(I26/H11,2)</f>
        <v>0.39</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52"/>
      <c r="E30" s="953"/>
      <c r="F30" s="39"/>
      <c r="G30" s="63"/>
      <c r="H30" s="887">
        <f>ROUND(D30*G30,4)</f>
        <v>0</v>
      </c>
      <c r="I30" s="888"/>
    </row>
    <row r="31" spans="1:12" x14ac:dyDescent="0.2">
      <c r="A31" s="32"/>
      <c r="B31" s="893"/>
      <c r="C31" s="894"/>
      <c r="D31" s="954"/>
      <c r="E31" s="955"/>
      <c r="F31" s="39"/>
      <c r="G31" s="63"/>
      <c r="H31" s="900">
        <f>ROUND(D31*G31,4)</f>
        <v>0</v>
      </c>
      <c r="I31" s="904"/>
    </row>
    <row r="32" spans="1:12"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14"/>
      <c r="B43" s="893"/>
      <c r="C43" s="894"/>
      <c r="D43" s="75"/>
      <c r="E43" s="920"/>
      <c r="F43" s="921"/>
      <c r="G43" s="37"/>
      <c r="H43" s="900">
        <f>TRUNC(D43*E43*G43,2)</f>
        <v>0</v>
      </c>
      <c r="I43" s="904"/>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SUM(H42:I44)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32"/>
      <c r="B48" s="71"/>
      <c r="C48" s="70"/>
      <c r="D48" s="76"/>
      <c r="E48" s="883"/>
      <c r="F48" s="884"/>
      <c r="G48" s="33"/>
      <c r="H48" s="887">
        <f>TRUNC(D48*E48*G48,2)</f>
        <v>0</v>
      </c>
      <c r="I48" s="888"/>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SUM(I27+I33+H39+H45+H51)</f>
        <v>0.39</v>
      </c>
      <c r="I52" s="927"/>
    </row>
    <row r="53" spans="1:9" x14ac:dyDescent="0.2">
      <c r="A53" s="32"/>
      <c r="B53" s="45"/>
      <c r="C53" s="84"/>
      <c r="D53" s="84"/>
      <c r="E53" s="84"/>
      <c r="F53" s="85" t="s">
        <v>45</v>
      </c>
      <c r="G53" s="86"/>
      <c r="H53" s="875">
        <f>ROUND(G53*H52,2)</f>
        <v>0</v>
      </c>
      <c r="I53" s="876"/>
    </row>
    <row r="54" spans="1:9" ht="17.25" customHeight="1" x14ac:dyDescent="0.2">
      <c r="A54" s="24"/>
      <c r="B54" s="25"/>
      <c r="C54" s="42"/>
      <c r="D54" s="42"/>
      <c r="E54" s="42"/>
      <c r="F54" s="42"/>
      <c r="G54" s="87" t="s">
        <v>46</v>
      </c>
      <c r="H54" s="88"/>
      <c r="I54" s="89">
        <f>H52+H53</f>
        <v>0.39</v>
      </c>
    </row>
  </sheetData>
  <mergeCells count="78">
    <mergeCell ref="F7:H7"/>
    <mergeCell ref="F9:H9"/>
    <mergeCell ref="C11:D11"/>
    <mergeCell ref="E11:G11"/>
    <mergeCell ref="A12:A13"/>
    <mergeCell ref="B12:C13"/>
    <mergeCell ref="D12:D13"/>
    <mergeCell ref="E12:F12"/>
    <mergeCell ref="G12:H12"/>
    <mergeCell ref="A19:A20"/>
    <mergeCell ref="B19:C20"/>
    <mergeCell ref="D19:F20"/>
    <mergeCell ref="G19:H20"/>
    <mergeCell ref="B21:C21"/>
    <mergeCell ref="D21:E21"/>
    <mergeCell ref="A28:A29"/>
    <mergeCell ref="B28:C29"/>
    <mergeCell ref="D28:E29"/>
    <mergeCell ref="F28:F29"/>
    <mergeCell ref="H28:I29"/>
    <mergeCell ref="B22:C22"/>
    <mergeCell ref="D22:E22"/>
    <mergeCell ref="B23:C23"/>
    <mergeCell ref="D23:E23"/>
    <mergeCell ref="H24:I24"/>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B44:C44"/>
    <mergeCell ref="E44:F44"/>
    <mergeCell ref="H44:I44"/>
    <mergeCell ref="H45:I45"/>
    <mergeCell ref="A46:A47"/>
    <mergeCell ref="B46:C47"/>
    <mergeCell ref="E46:F46"/>
    <mergeCell ref="H46:I47"/>
    <mergeCell ref="E47:F47"/>
    <mergeCell ref="B49:C49"/>
    <mergeCell ref="E49:F49"/>
    <mergeCell ref="H49:I49"/>
    <mergeCell ref="B50:C50"/>
    <mergeCell ref="E50:F50"/>
    <mergeCell ref="H50:I50"/>
    <mergeCell ref="H51:I51"/>
    <mergeCell ref="H52:I52"/>
    <mergeCell ref="H53:I53"/>
    <mergeCell ref="E48:F48"/>
    <mergeCell ref="H48:I48"/>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L54"/>
  <sheetViews>
    <sheetView view="pageBreakPreview" topLeftCell="A4" zoomScale="115" zoomScaleSheetLayoutView="115" workbookViewId="0">
      <pane xSplit="8" ySplit="8" topLeftCell="I12" activePane="bottomRight" state="frozen"/>
      <selection activeCell="M29" sqref="M29"/>
      <selection pane="topRight" activeCell="M29" sqref="M29"/>
      <selection pane="bottomLeft" activeCell="M29" sqref="M29"/>
      <selection pane="bottomRight" activeCell="J11" sqref="J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285156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Serviço: Desmonte  Ponte de Madeira de 13 metros</v>
      </c>
      <c r="B5" s="116"/>
      <c r="C5" s="108"/>
      <c r="D5" s="108"/>
      <c r="E5" s="108"/>
      <c r="F5" s="108"/>
      <c r="G5" s="108"/>
      <c r="H5" s="113"/>
      <c r="I5" s="114"/>
    </row>
    <row r="6" spans="1:12" x14ac:dyDescent="0.2">
      <c r="A6" s="115" t="s">
        <v>932</v>
      </c>
      <c r="B6" s="116">
        <f>Unitário!H10</f>
        <v>0</v>
      </c>
      <c r="C6" s="108"/>
      <c r="D6" s="108"/>
      <c r="E6" s="108"/>
      <c r="H6" s="117" t="s">
        <v>835</v>
      </c>
      <c r="I6" s="155">
        <f>'BDI - AC TCU 2.622-2013'!E49</f>
        <v>0.24229999999999999</v>
      </c>
    </row>
    <row r="7" spans="1:12" x14ac:dyDescent="0.2">
      <c r="A7" s="115" t="str">
        <f>Unitário!A10</f>
        <v>Trecho: Zona Rural do Município</v>
      </c>
      <c r="B7" s="116"/>
      <c r="C7" s="108"/>
      <c r="D7" s="108"/>
      <c r="E7" s="108"/>
      <c r="F7" s="936"/>
      <c r="G7" s="936"/>
      <c r="H7" s="936"/>
      <c r="I7" s="114"/>
    </row>
    <row r="8" spans="1:12" x14ac:dyDescent="0.2">
      <c r="A8" s="115" t="str">
        <f>Unitário!A12</f>
        <v>Local:  Fazenda Caracol</v>
      </c>
      <c r="B8" s="116"/>
      <c r="C8" s="108"/>
      <c r="D8" s="108"/>
      <c r="E8" s="108"/>
      <c r="F8" s="147"/>
      <c r="G8" s="147"/>
      <c r="H8" s="147"/>
      <c r="I8" s="114"/>
    </row>
    <row r="9" spans="1:12" x14ac:dyDescent="0.2">
      <c r="A9" s="115"/>
      <c r="B9" s="116"/>
      <c r="C9" s="108"/>
      <c r="D9" s="108"/>
      <c r="E9" s="108"/>
      <c r="F9" s="937"/>
      <c r="G9" s="937"/>
      <c r="H9" s="937"/>
      <c r="I9" s="114"/>
    </row>
    <row r="10" spans="1:12" ht="13.5" thickBot="1" x14ac:dyDescent="0.25">
      <c r="A10" s="144"/>
      <c r="B10" s="145"/>
      <c r="C10" s="145"/>
      <c r="D10" s="145"/>
      <c r="E10" s="145"/>
      <c r="F10" s="145"/>
      <c r="G10" s="145"/>
      <c r="H10" s="145"/>
      <c r="I10" s="146"/>
    </row>
    <row r="11" spans="1:12" ht="20.25" customHeight="1" thickTop="1" thickBot="1" x14ac:dyDescent="0.25">
      <c r="A11" s="1" t="s">
        <v>0</v>
      </c>
      <c r="B11" s="90" t="s">
        <v>160</v>
      </c>
      <c r="C11" s="958" t="s">
        <v>916</v>
      </c>
      <c r="D11" s="959"/>
      <c r="E11" s="951" t="s">
        <v>1</v>
      </c>
      <c r="F11" s="951"/>
      <c r="G11" s="951"/>
      <c r="H11" s="3">
        <v>0.27</v>
      </c>
      <c r="I11" s="4" t="s">
        <v>61</v>
      </c>
    </row>
    <row r="12" spans="1:12" ht="13.5" thickTop="1" x14ac:dyDescent="0.2">
      <c r="A12" s="889" t="s">
        <v>3</v>
      </c>
      <c r="B12" s="891" t="s">
        <v>4</v>
      </c>
      <c r="C12" s="892"/>
      <c r="D12" s="938" t="s">
        <v>5</v>
      </c>
      <c r="E12" s="924" t="s">
        <v>6</v>
      </c>
      <c r="F12" s="925"/>
      <c r="G12" s="924" t="s">
        <v>7</v>
      </c>
      <c r="H12" s="925"/>
      <c r="I12" s="5" t="s">
        <v>8</v>
      </c>
    </row>
    <row r="13" spans="1:12" x14ac:dyDescent="0.2">
      <c r="A13" s="890"/>
      <c r="B13" s="879"/>
      <c r="C13" s="880"/>
      <c r="D13" s="912"/>
      <c r="E13" s="6" t="s">
        <v>9</v>
      </c>
      <c r="F13" s="6" t="s">
        <v>10</v>
      </c>
      <c r="G13" s="6" t="s">
        <v>11</v>
      </c>
      <c r="H13" s="6" t="s">
        <v>10</v>
      </c>
      <c r="I13" s="7" t="s">
        <v>12</v>
      </c>
    </row>
    <row r="14" spans="1:12" ht="24" customHeight="1" x14ac:dyDescent="0.2">
      <c r="A14" s="8" t="str">
        <f>Equipamentos!A134</f>
        <v>E903</v>
      </c>
      <c r="B14" s="946" t="str">
        <f>Equipamentos!B134</f>
        <v>Bate-Estacas : Magam : IM -1450 PM/E -  de gravidade p/ 3.500 a 4000 kg</v>
      </c>
      <c r="C14" s="947"/>
      <c r="D14" s="10">
        <v>1</v>
      </c>
      <c r="E14" s="11">
        <v>0.28999999999999998</v>
      </c>
      <c r="F14" s="11">
        <v>0.7</v>
      </c>
      <c r="G14" s="12">
        <f>Equipamentos!E134</f>
        <v>198.48</v>
      </c>
      <c r="H14" s="12">
        <f>Equipamentos!D134</f>
        <v>12.59</v>
      </c>
      <c r="I14" s="13">
        <f>ROUND(D14*(E14*G14+F14*H14),2)</f>
        <v>66.37</v>
      </c>
    </row>
    <row r="15" spans="1:12" x14ac:dyDescent="0.2">
      <c r="A15" s="14"/>
      <c r="B15" s="15"/>
      <c r="C15" s="153"/>
      <c r="D15" s="10"/>
      <c r="E15" s="11"/>
      <c r="F15" s="11"/>
      <c r="G15" s="16"/>
      <c r="H15" s="16"/>
      <c r="I15" s="17"/>
      <c r="K15" s="279"/>
      <c r="L15" s="279"/>
    </row>
    <row r="16" spans="1:12" x14ac:dyDescent="0.2">
      <c r="A16" s="14"/>
      <c r="B16" s="18"/>
      <c r="C16" s="153"/>
      <c r="D16" s="10"/>
      <c r="E16" s="11"/>
      <c r="F16" s="11"/>
      <c r="G16" s="16"/>
      <c r="H16" s="16"/>
      <c r="I16" s="17"/>
    </row>
    <row r="17" spans="1:11" x14ac:dyDescent="0.2">
      <c r="A17" s="20"/>
      <c r="B17" s="21"/>
      <c r="C17" s="22"/>
      <c r="D17" s="10"/>
      <c r="E17" s="11"/>
      <c r="F17" s="11"/>
      <c r="G17" s="16"/>
      <c r="H17" s="16"/>
      <c r="I17" s="23"/>
    </row>
    <row r="18" spans="1:11" x14ac:dyDescent="0.2">
      <c r="A18" s="24"/>
      <c r="B18" s="25"/>
      <c r="C18" s="26"/>
      <c r="D18" s="27"/>
      <c r="E18" s="27"/>
      <c r="F18" s="25"/>
      <c r="G18" s="28" t="s">
        <v>13</v>
      </c>
      <c r="H18" s="29"/>
      <c r="I18" s="30">
        <f>SUM(I14:I17)</f>
        <v>66.37</v>
      </c>
    </row>
    <row r="19" spans="1:11" x14ac:dyDescent="0.2">
      <c r="A19" s="895" t="s">
        <v>14</v>
      </c>
      <c r="B19" s="877" t="s">
        <v>15</v>
      </c>
      <c r="C19" s="878"/>
      <c r="D19" s="877" t="s">
        <v>16</v>
      </c>
      <c r="E19" s="932"/>
      <c r="F19" s="878"/>
      <c r="G19" s="877" t="s">
        <v>17</v>
      </c>
      <c r="H19" s="878"/>
      <c r="I19" s="31" t="s">
        <v>8</v>
      </c>
    </row>
    <row r="20" spans="1:11" x14ac:dyDescent="0.2">
      <c r="A20" s="890"/>
      <c r="B20" s="879"/>
      <c r="C20" s="880"/>
      <c r="D20" s="879"/>
      <c r="E20" s="933"/>
      <c r="F20" s="880"/>
      <c r="G20" s="879"/>
      <c r="H20" s="880"/>
      <c r="I20" s="7" t="s">
        <v>12</v>
      </c>
    </row>
    <row r="21" spans="1:11" x14ac:dyDescent="0.2">
      <c r="A21" s="32" t="str">
        <f>'Mão-de-obra'!B15</f>
        <v>P9875</v>
      </c>
      <c r="B21" s="915" t="str">
        <f>'Mão-de-obra'!C15</f>
        <v>Encarregado de turma</v>
      </c>
      <c r="C21" s="916"/>
      <c r="D21" s="887">
        <v>0.75</v>
      </c>
      <c r="E21" s="950"/>
      <c r="F21" s="34"/>
      <c r="G21" s="942">
        <f>'Mão-de-obra'!F15</f>
        <v>37.520000000000003</v>
      </c>
      <c r="H21" s="943"/>
      <c r="I21" s="36">
        <f>ROUND(D21*G21,2)</f>
        <v>28.14</v>
      </c>
    </row>
    <row r="22" spans="1:11" x14ac:dyDescent="0.2">
      <c r="A22" s="32" t="str">
        <f>'Mão-de-obra'!B28</f>
        <v>P9824</v>
      </c>
      <c r="B22" s="893" t="str">
        <f>'Mão-de-obra'!C28</f>
        <v>Servente</v>
      </c>
      <c r="C22" s="894"/>
      <c r="D22" s="900">
        <v>3.9</v>
      </c>
      <c r="E22" s="901"/>
      <c r="F22" s="34"/>
      <c r="G22" s="896">
        <f>'Mão-de-obra'!F28</f>
        <v>18.79</v>
      </c>
      <c r="H22" s="897"/>
      <c r="I22" s="36">
        <f>ROUND(D22*G22,2)</f>
        <v>73.28</v>
      </c>
    </row>
    <row r="23" spans="1:11" x14ac:dyDescent="0.2">
      <c r="A23" s="32"/>
      <c r="B23" s="956"/>
      <c r="C23" s="957"/>
      <c r="D23" s="900"/>
      <c r="E23" s="901"/>
      <c r="F23" s="34"/>
      <c r="G23" s="149"/>
      <c r="H23" s="38"/>
      <c r="I23" s="36"/>
      <c r="K23" s="279"/>
    </row>
    <row r="24" spans="1:11" x14ac:dyDescent="0.2">
      <c r="A24" s="32"/>
      <c r="B24" s="934"/>
      <c r="C24" s="935"/>
      <c r="D24" s="871"/>
      <c r="E24" s="945"/>
      <c r="F24" s="40"/>
      <c r="G24" s="152"/>
      <c r="H24" s="148"/>
      <c r="I24" s="36"/>
    </row>
    <row r="25" spans="1:11" x14ac:dyDescent="0.2">
      <c r="A25" s="24"/>
      <c r="B25" s="25"/>
      <c r="C25" s="26"/>
      <c r="D25" s="41"/>
      <c r="E25" s="42"/>
      <c r="F25" s="42"/>
      <c r="G25" s="43" t="s">
        <v>20</v>
      </c>
      <c r="H25" s="902">
        <f>SUM(I21:I24)</f>
        <v>101.42</v>
      </c>
      <c r="I25" s="903"/>
    </row>
    <row r="26" spans="1:11" x14ac:dyDescent="0.2">
      <c r="A26" s="32"/>
      <c r="B26" s="45"/>
      <c r="C26" s="15"/>
      <c r="D26" s="46" t="s">
        <v>21</v>
      </c>
      <c r="E26" s="47">
        <v>0.15509999999999999</v>
      </c>
      <c r="F26" s="48"/>
      <c r="G26" s="49" t="s">
        <v>22</v>
      </c>
      <c r="H26" s="47">
        <v>0.05</v>
      </c>
      <c r="I26" s="50">
        <f>ROUND((E26+H26)*H25,2)</f>
        <v>20.8</v>
      </c>
    </row>
    <row r="27" spans="1:11" x14ac:dyDescent="0.2">
      <c r="A27" s="32"/>
      <c r="B27" s="45"/>
      <c r="C27" s="15"/>
      <c r="D27" s="51" t="s">
        <v>23</v>
      </c>
      <c r="E27" s="52"/>
      <c r="F27" s="53"/>
      <c r="G27" s="52"/>
      <c r="H27" s="54"/>
      <c r="I27" s="55">
        <f>I18+H25+I26</f>
        <v>188.59</v>
      </c>
      <c r="K27" s="279"/>
    </row>
    <row r="28" spans="1:11" x14ac:dyDescent="0.2">
      <c r="A28" s="32"/>
      <c r="B28" s="45"/>
      <c r="C28" s="15"/>
      <c r="D28" s="56" t="s">
        <v>24</v>
      </c>
      <c r="E28" s="57"/>
      <c r="F28" s="58"/>
      <c r="G28" s="57"/>
      <c r="H28" s="59"/>
      <c r="I28" s="60">
        <f>ROUND(I27/H11,2)</f>
        <v>698.48</v>
      </c>
    </row>
    <row r="29" spans="1:11" x14ac:dyDescent="0.2">
      <c r="A29" s="895" t="s">
        <v>25</v>
      </c>
      <c r="B29" s="877" t="s">
        <v>26</v>
      </c>
      <c r="C29" s="878"/>
      <c r="D29" s="877" t="s">
        <v>16</v>
      </c>
      <c r="E29" s="878"/>
      <c r="F29" s="911" t="s">
        <v>27</v>
      </c>
      <c r="G29" s="61" t="s">
        <v>28</v>
      </c>
      <c r="H29" s="877" t="s">
        <v>29</v>
      </c>
      <c r="I29" s="881"/>
    </row>
    <row r="30" spans="1:11" x14ac:dyDescent="0.2">
      <c r="A30" s="890"/>
      <c r="B30" s="879"/>
      <c r="C30" s="880"/>
      <c r="D30" s="879"/>
      <c r="E30" s="880"/>
      <c r="F30" s="912"/>
      <c r="G30" s="62" t="s">
        <v>30</v>
      </c>
      <c r="H30" s="879"/>
      <c r="I30" s="882"/>
    </row>
    <row r="31" spans="1:11" x14ac:dyDescent="0.2">
      <c r="A31" s="32" t="str">
        <f>Materiais!A303</f>
        <v>COTAÇÃO</v>
      </c>
      <c r="B31" s="915" t="str">
        <f>Materiais!B303</f>
        <v>Viga de 0,25 x 0,25m</v>
      </c>
      <c r="C31" s="916"/>
      <c r="D31" s="952">
        <v>0.3</v>
      </c>
      <c r="E31" s="953"/>
      <c r="F31" s="10" t="str">
        <f>Materiais!E303</f>
        <v>m3</v>
      </c>
      <c r="G31" s="63">
        <f>Materiais!F303</f>
        <v>5652.04</v>
      </c>
      <c r="H31" s="887">
        <f>ROUND(D31*G31,2)</f>
        <v>1695.61</v>
      </c>
      <c r="I31" s="888"/>
    </row>
    <row r="32" spans="1:11" x14ac:dyDescent="0.2">
      <c r="A32" s="32"/>
      <c r="B32" s="893"/>
      <c r="C32" s="894"/>
      <c r="D32" s="954"/>
      <c r="E32" s="955"/>
      <c r="F32" s="39"/>
      <c r="G32" s="63"/>
      <c r="H32" s="900"/>
      <c r="I32" s="904"/>
    </row>
    <row r="33" spans="1:9" x14ac:dyDescent="0.2">
      <c r="A33" s="32"/>
      <c r="B33" s="869"/>
      <c r="C33" s="870"/>
      <c r="D33" s="871"/>
      <c r="E33" s="919"/>
      <c r="F33" s="39"/>
      <c r="G33" s="65"/>
      <c r="H33" s="871"/>
      <c r="I33" s="872"/>
    </row>
    <row r="34" spans="1:9" x14ac:dyDescent="0.2">
      <c r="A34" s="24"/>
      <c r="B34" s="25"/>
      <c r="C34" s="26"/>
      <c r="D34" s="66"/>
      <c r="E34" s="25"/>
      <c r="F34" s="42"/>
      <c r="G34" s="28" t="s">
        <v>31</v>
      </c>
      <c r="H34" s="67"/>
      <c r="I34" s="44">
        <f>SUM(H31:I33)</f>
        <v>1695.61</v>
      </c>
    </row>
    <row r="35" spans="1:9" x14ac:dyDescent="0.2">
      <c r="A35" s="895" t="s">
        <v>32</v>
      </c>
      <c r="B35" s="877" t="s">
        <v>33</v>
      </c>
      <c r="C35" s="878"/>
      <c r="D35" s="877" t="s">
        <v>16</v>
      </c>
      <c r="E35" s="878"/>
      <c r="F35" s="911" t="s">
        <v>27</v>
      </c>
      <c r="G35" s="61" t="s">
        <v>28</v>
      </c>
      <c r="H35" s="877" t="s">
        <v>29</v>
      </c>
      <c r="I35" s="881"/>
    </row>
    <row r="36" spans="1:9" x14ac:dyDescent="0.2">
      <c r="A36" s="890"/>
      <c r="B36" s="879"/>
      <c r="C36" s="880"/>
      <c r="D36" s="879"/>
      <c r="E36" s="880"/>
      <c r="F36" s="912"/>
      <c r="G36" s="62" t="s">
        <v>30</v>
      </c>
      <c r="H36" s="879"/>
      <c r="I36" s="882"/>
    </row>
    <row r="37" spans="1:9" x14ac:dyDescent="0.2">
      <c r="A37" s="68"/>
      <c r="B37" s="69"/>
      <c r="C37" s="70"/>
      <c r="D37" s="917"/>
      <c r="E37" s="918"/>
      <c r="F37" s="39"/>
      <c r="G37" s="63"/>
      <c r="H37" s="887">
        <f>TRUNC(D37*G37,2)</f>
        <v>0</v>
      </c>
      <c r="I37" s="888"/>
    </row>
    <row r="38" spans="1:9" x14ac:dyDescent="0.2">
      <c r="A38" s="68"/>
      <c r="B38" s="71"/>
      <c r="C38" s="34"/>
      <c r="D38" s="920"/>
      <c r="E38" s="921"/>
      <c r="F38" s="39"/>
      <c r="G38" s="63"/>
      <c r="H38" s="900">
        <f>TRUNC(D38*G38,2)</f>
        <v>0</v>
      </c>
      <c r="I38" s="904"/>
    </row>
    <row r="39" spans="1:9" x14ac:dyDescent="0.2">
      <c r="A39" s="32"/>
      <c r="B39" s="934"/>
      <c r="C39" s="935"/>
      <c r="D39" s="871"/>
      <c r="E39" s="919"/>
      <c r="F39" s="72"/>
      <c r="G39" s="65"/>
      <c r="H39" s="871">
        <f>TRUNC(D39*G39,2)</f>
        <v>0</v>
      </c>
      <c r="I39" s="872"/>
    </row>
    <row r="40" spans="1:9" x14ac:dyDescent="0.2">
      <c r="A40" s="24"/>
      <c r="B40" s="25"/>
      <c r="C40" s="26"/>
      <c r="D40" s="66"/>
      <c r="E40" s="25"/>
      <c r="F40" s="42"/>
      <c r="G40" s="28" t="s">
        <v>35</v>
      </c>
      <c r="H40" s="873">
        <f>SUM(H37:I39)</f>
        <v>0</v>
      </c>
      <c r="I40" s="874"/>
    </row>
    <row r="41" spans="1:9" x14ac:dyDescent="0.2">
      <c r="A41" s="895" t="s">
        <v>36</v>
      </c>
      <c r="B41" s="877" t="s">
        <v>37</v>
      </c>
      <c r="C41" s="878"/>
      <c r="D41" s="61" t="s">
        <v>38</v>
      </c>
      <c r="E41" s="930" t="s">
        <v>16</v>
      </c>
      <c r="F41" s="931"/>
      <c r="G41" s="73" t="s">
        <v>28</v>
      </c>
      <c r="H41" s="877" t="s">
        <v>29</v>
      </c>
      <c r="I41" s="881"/>
    </row>
    <row r="42" spans="1:9" x14ac:dyDescent="0.2">
      <c r="A42" s="890"/>
      <c r="B42" s="879"/>
      <c r="C42" s="880"/>
      <c r="D42" s="62" t="s">
        <v>39</v>
      </c>
      <c r="E42" s="885" t="s">
        <v>40</v>
      </c>
      <c r="F42" s="886"/>
      <c r="G42" s="74" t="s">
        <v>41</v>
      </c>
      <c r="H42" s="879"/>
      <c r="I42" s="882"/>
    </row>
    <row r="43" spans="1:9" x14ac:dyDescent="0.2">
      <c r="A43" s="32"/>
      <c r="B43" s="915"/>
      <c r="C43" s="916"/>
      <c r="D43" s="63"/>
      <c r="E43" s="917"/>
      <c r="F43" s="918"/>
      <c r="G43" s="37"/>
      <c r="H43" s="887"/>
      <c r="I43" s="888"/>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SUM(H43:I44)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32"/>
      <c r="B48" s="71"/>
      <c r="C48" s="70"/>
      <c r="D48" s="76"/>
      <c r="E48" s="883"/>
      <c r="F48" s="884"/>
      <c r="G48" s="33"/>
      <c r="H48" s="887">
        <f>TRUNC(D48*E48*G48,2)</f>
        <v>0</v>
      </c>
      <c r="I48" s="888"/>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SUM(I28+I34+H40+H45+H51)</f>
        <v>2394.09</v>
      </c>
      <c r="I52" s="927"/>
    </row>
    <row r="53" spans="1:9" x14ac:dyDescent="0.2">
      <c r="A53" s="32"/>
      <c r="B53" s="45"/>
      <c r="C53" s="84"/>
      <c r="D53" s="84"/>
      <c r="E53" s="84"/>
      <c r="F53" s="85" t="s">
        <v>45</v>
      </c>
      <c r="G53" s="86"/>
      <c r="H53" s="875">
        <f>ROUND(G53*H52,2)</f>
        <v>0</v>
      </c>
      <c r="I53" s="876"/>
    </row>
    <row r="54" spans="1:9" ht="16.5" customHeight="1" x14ac:dyDescent="0.2">
      <c r="A54" s="24"/>
      <c r="B54" s="25"/>
      <c r="C54" s="42"/>
      <c r="D54" s="42"/>
      <c r="E54" s="42"/>
      <c r="F54" s="42"/>
      <c r="G54" s="87" t="s">
        <v>46</v>
      </c>
      <c r="H54" s="88"/>
      <c r="I54" s="89">
        <f>H52+H53</f>
        <v>2394.09</v>
      </c>
    </row>
  </sheetData>
  <mergeCells count="80">
    <mergeCell ref="F7:H7"/>
    <mergeCell ref="F9:H9"/>
    <mergeCell ref="A12:A13"/>
    <mergeCell ref="B12:C13"/>
    <mergeCell ref="D12:D13"/>
    <mergeCell ref="E12:F12"/>
    <mergeCell ref="G12:H12"/>
    <mergeCell ref="G19:H20"/>
    <mergeCell ref="B21:C21"/>
    <mergeCell ref="D21:E21"/>
    <mergeCell ref="G21:H21"/>
    <mergeCell ref="C11:D11"/>
    <mergeCell ref="E11:G11"/>
    <mergeCell ref="B14:C14"/>
    <mergeCell ref="A19:A20"/>
    <mergeCell ref="B19:C20"/>
    <mergeCell ref="D19:F20"/>
    <mergeCell ref="B22:C22"/>
    <mergeCell ref="D22:E22"/>
    <mergeCell ref="G22:H22"/>
    <mergeCell ref="B23:C23"/>
    <mergeCell ref="D23:E23"/>
    <mergeCell ref="H25:I25"/>
    <mergeCell ref="A29:A30"/>
    <mergeCell ref="B29:C30"/>
    <mergeCell ref="D29:E30"/>
    <mergeCell ref="F29:F30"/>
    <mergeCell ref="H29:I30"/>
    <mergeCell ref="B24:C24"/>
    <mergeCell ref="D24:E24"/>
    <mergeCell ref="B31:C31"/>
    <mergeCell ref="D31:E31"/>
    <mergeCell ref="H31:I31"/>
    <mergeCell ref="B32:C32"/>
    <mergeCell ref="D32:E32"/>
    <mergeCell ref="H32:I32"/>
    <mergeCell ref="B33:C33"/>
    <mergeCell ref="D33:E33"/>
    <mergeCell ref="H33:I33"/>
    <mergeCell ref="A35:A36"/>
    <mergeCell ref="B35:C36"/>
    <mergeCell ref="D35:E36"/>
    <mergeCell ref="F35:F36"/>
    <mergeCell ref="H35:I36"/>
    <mergeCell ref="D37:E37"/>
    <mergeCell ref="H37:I37"/>
    <mergeCell ref="D38:E38"/>
    <mergeCell ref="H38:I38"/>
    <mergeCell ref="B39:C39"/>
    <mergeCell ref="D39:E39"/>
    <mergeCell ref="H39:I39"/>
    <mergeCell ref="H40:I40"/>
    <mergeCell ref="A41:A42"/>
    <mergeCell ref="B41:C42"/>
    <mergeCell ref="E41:F41"/>
    <mergeCell ref="H41:I42"/>
    <mergeCell ref="E42:F42"/>
    <mergeCell ref="B43:C43"/>
    <mergeCell ref="E43:F43"/>
    <mergeCell ref="H43:I43"/>
    <mergeCell ref="B44:C44"/>
    <mergeCell ref="E44:F44"/>
    <mergeCell ref="H44:I44"/>
    <mergeCell ref="H45:I45"/>
    <mergeCell ref="A46:A47"/>
    <mergeCell ref="B46:C47"/>
    <mergeCell ref="E46:F46"/>
    <mergeCell ref="H46:I47"/>
    <mergeCell ref="E47:F47"/>
    <mergeCell ref="B49:C49"/>
    <mergeCell ref="E49:F49"/>
    <mergeCell ref="H49:I49"/>
    <mergeCell ref="B50:C50"/>
    <mergeCell ref="E50:F50"/>
    <mergeCell ref="H50:I50"/>
    <mergeCell ref="H51:I51"/>
    <mergeCell ref="H52:I52"/>
    <mergeCell ref="H53:I53"/>
    <mergeCell ref="E48:F48"/>
    <mergeCell ref="H48:I48"/>
  </mergeCells>
  <printOptions horizontalCentered="1"/>
  <pageMargins left="0.39370078740157483" right="0.39370078740157483" top="0.39370078740157483" bottom="0.39370078740157483" header="0.51181102362204722" footer="0"/>
  <pageSetup paperSize="9" scale="91" fitToHeight="13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L53"/>
  <sheetViews>
    <sheetView view="pageBreakPreview" workbookViewId="0">
      <selection activeCell="V34" sqref="V34"/>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7.75" customHeight="1" thickTop="1" thickBot="1" x14ac:dyDescent="0.25">
      <c r="A11" s="1" t="s">
        <v>0</v>
      </c>
      <c r="B11" s="90" t="s">
        <v>130</v>
      </c>
      <c r="C11" s="958" t="s">
        <v>882</v>
      </c>
      <c r="D11" s="959"/>
      <c r="E11" s="951" t="s">
        <v>1</v>
      </c>
      <c r="F11" s="951"/>
      <c r="G11" s="951"/>
      <c r="H11" s="3">
        <v>0.26</v>
      </c>
      <c r="I11" s="4" t="s">
        <v>61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ht="21.75" customHeight="1" x14ac:dyDescent="0.2">
      <c r="A14" s="8" t="str">
        <f>Equipamentos!A134</f>
        <v>E903</v>
      </c>
      <c r="B14" s="946" t="str">
        <f>Equipamentos!B134</f>
        <v>Bate-Estacas : Magam : IM -1450 PM/E -  de gravidade p/ 3.500 a 4000 kg</v>
      </c>
      <c r="C14" s="947"/>
      <c r="D14" s="10">
        <v>1</v>
      </c>
      <c r="E14" s="11">
        <v>0.3</v>
      </c>
      <c r="F14" s="11">
        <v>0.7</v>
      </c>
      <c r="G14" s="12">
        <f>Equipamentos!E134</f>
        <v>198.48</v>
      </c>
      <c r="H14" s="12">
        <f>Equipamentos!D134</f>
        <v>12.59</v>
      </c>
      <c r="I14" s="13">
        <f>ROUND(D14*(E14*G14+F14*H14),2)</f>
        <v>68.36</v>
      </c>
    </row>
    <row r="15" spans="1:9" x14ac:dyDescent="0.2">
      <c r="A15" s="14"/>
      <c r="B15" s="15"/>
      <c r="C15" s="153"/>
      <c r="D15" s="10"/>
      <c r="E15" s="11"/>
      <c r="F15" s="11"/>
      <c r="G15" s="16"/>
      <c r="H15" s="16"/>
      <c r="I15" s="17"/>
    </row>
    <row r="16" spans="1:9" x14ac:dyDescent="0.2">
      <c r="A16" s="20"/>
      <c r="B16" s="21"/>
      <c r="C16" s="22"/>
      <c r="D16" s="10"/>
      <c r="E16" s="11"/>
      <c r="F16" s="11"/>
      <c r="G16" s="16"/>
      <c r="H16" s="16"/>
      <c r="I16" s="23"/>
    </row>
    <row r="17" spans="1:12" x14ac:dyDescent="0.2">
      <c r="A17" s="24"/>
      <c r="B17" s="25"/>
      <c r="C17" s="26"/>
      <c r="D17" s="27"/>
      <c r="E17" s="27"/>
      <c r="F17" s="25"/>
      <c r="G17" s="28" t="s">
        <v>13</v>
      </c>
      <c r="H17" s="29"/>
      <c r="I17" s="30">
        <f>SUM(I14:I16)</f>
        <v>68.36</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0.5</v>
      </c>
      <c r="E20" s="950"/>
      <c r="F20" s="34"/>
      <c r="G20" s="942">
        <f>'Mão-de-obra'!F15</f>
        <v>37.520000000000003</v>
      </c>
      <c r="H20" s="943"/>
      <c r="I20" s="36">
        <f>ROUND(D20*G20,2)</f>
        <v>18.760000000000002</v>
      </c>
      <c r="K20" s="279"/>
    </row>
    <row r="21" spans="1:12" x14ac:dyDescent="0.2">
      <c r="A21" s="32" t="str">
        <f>'Mão-de-obra'!B28</f>
        <v>P9824</v>
      </c>
      <c r="B21" s="893" t="str">
        <f>'Mão-de-obra'!C28</f>
        <v>Servente</v>
      </c>
      <c r="C21" s="894"/>
      <c r="D21" s="900">
        <v>4.13</v>
      </c>
      <c r="E21" s="901"/>
      <c r="F21" s="34"/>
      <c r="G21" s="896">
        <f>'Mão-de-obra'!F28</f>
        <v>18.79</v>
      </c>
      <c r="H21" s="897"/>
      <c r="I21" s="36">
        <f>ROUND(D21*G21,2)</f>
        <v>77.599999999999994</v>
      </c>
      <c r="K21" s="279"/>
    </row>
    <row r="22" spans="1:12" x14ac:dyDescent="0.2">
      <c r="A22" s="32"/>
      <c r="B22" s="956"/>
      <c r="C22" s="957"/>
      <c r="D22" s="900"/>
      <c r="E22" s="901"/>
      <c r="F22" s="34"/>
      <c r="G22" s="149"/>
      <c r="H22" s="38"/>
      <c r="I22" s="36"/>
      <c r="L22" s="279"/>
    </row>
    <row r="23" spans="1:12" x14ac:dyDescent="0.2">
      <c r="A23" s="32"/>
      <c r="B23" s="934"/>
      <c r="C23" s="935"/>
      <c r="D23" s="871"/>
      <c r="E23" s="945"/>
      <c r="F23" s="40"/>
      <c r="G23" s="152"/>
      <c r="H23" s="148"/>
      <c r="I23" s="36"/>
    </row>
    <row r="24" spans="1:12" x14ac:dyDescent="0.2">
      <c r="A24" s="24"/>
      <c r="B24" s="25"/>
      <c r="C24" s="26"/>
      <c r="D24" s="41"/>
      <c r="E24" s="42"/>
      <c r="F24" s="42"/>
      <c r="G24" s="43" t="s">
        <v>20</v>
      </c>
      <c r="H24" s="902">
        <f>SUM(I20:I23)</f>
        <v>96.36</v>
      </c>
      <c r="I24" s="903"/>
    </row>
    <row r="25" spans="1:12" x14ac:dyDescent="0.2">
      <c r="A25" s="32"/>
      <c r="B25" s="45"/>
      <c r="C25" s="15"/>
      <c r="D25" s="46" t="s">
        <v>21</v>
      </c>
      <c r="E25" s="47">
        <v>0.15509999999999999</v>
      </c>
      <c r="F25" s="48"/>
      <c r="G25" s="49" t="s">
        <v>22</v>
      </c>
      <c r="H25" s="47">
        <v>0.05</v>
      </c>
      <c r="I25" s="50">
        <f>ROUND((E25+H25)*H24,2)</f>
        <v>19.760000000000002</v>
      </c>
    </row>
    <row r="26" spans="1:12" x14ac:dyDescent="0.2">
      <c r="A26" s="32"/>
      <c r="B26" s="45"/>
      <c r="C26" s="15"/>
      <c r="D26" s="51" t="s">
        <v>23</v>
      </c>
      <c r="E26" s="52"/>
      <c r="F26" s="53"/>
      <c r="G26" s="52"/>
      <c r="H26" s="54"/>
      <c r="I26" s="55">
        <f>I17+H24+I25</f>
        <v>184.48</v>
      </c>
    </row>
    <row r="27" spans="1:12" x14ac:dyDescent="0.2">
      <c r="A27" s="32"/>
      <c r="B27" s="45"/>
      <c r="C27" s="15"/>
      <c r="D27" s="56" t="s">
        <v>24</v>
      </c>
      <c r="E27" s="57"/>
      <c r="F27" s="58"/>
      <c r="G27" s="57"/>
      <c r="H27" s="59"/>
      <c r="I27" s="60">
        <f>ROUND(I26/H11,2)</f>
        <v>709.54</v>
      </c>
      <c r="K27" s="279"/>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52"/>
      <c r="E30" s="953"/>
      <c r="F30" s="39"/>
      <c r="G30" s="63"/>
      <c r="H30" s="887">
        <f>ROUND(D30*G30,4)</f>
        <v>0</v>
      </c>
      <c r="I30" s="888"/>
    </row>
    <row r="31" spans="1:12" x14ac:dyDescent="0.2">
      <c r="A31" s="32"/>
      <c r="B31" s="893"/>
      <c r="C31" s="894"/>
      <c r="D31" s="954"/>
      <c r="E31" s="955"/>
      <c r="F31" s="39"/>
      <c r="G31" s="63"/>
      <c r="H31" s="900">
        <f>ROUND(D31*G31,4)</f>
        <v>0</v>
      </c>
      <c r="I31" s="904"/>
    </row>
    <row r="32" spans="1:12"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SUM(H42:I43)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32"/>
      <c r="B47" s="71"/>
      <c r="C47" s="70"/>
      <c r="D47" s="76"/>
      <c r="E47" s="883"/>
      <c r="F47" s="884"/>
      <c r="G47" s="33"/>
      <c r="H47" s="887">
        <f>TRUNC(D47*E47*G47,2)</f>
        <v>0</v>
      </c>
      <c r="I47" s="888"/>
    </row>
    <row r="48" spans="1:9" x14ac:dyDescent="0.2">
      <c r="A48" s="14"/>
      <c r="B48" s="893"/>
      <c r="C48" s="894"/>
      <c r="D48" s="77"/>
      <c r="E48" s="960"/>
      <c r="F48" s="961"/>
      <c r="G48" s="37"/>
      <c r="H48" s="900">
        <f>TRUNC(D48*E48*G48,2)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SUM(I27+I33+H39+H44+H50)</f>
        <v>709.54</v>
      </c>
      <c r="I51" s="927"/>
    </row>
    <row r="52" spans="1:9" x14ac:dyDescent="0.2">
      <c r="A52" s="32"/>
      <c r="B52" s="45"/>
      <c r="C52" s="84"/>
      <c r="D52" s="84"/>
      <c r="E52" s="84"/>
      <c r="F52" s="85" t="s">
        <v>45</v>
      </c>
      <c r="G52" s="86"/>
      <c r="H52" s="875">
        <f>ROUND(G52*H51,2)</f>
        <v>0</v>
      </c>
      <c r="I52" s="876"/>
    </row>
    <row r="53" spans="1:9" ht="18" customHeight="1" x14ac:dyDescent="0.2">
      <c r="A53" s="24"/>
      <c r="B53" s="25"/>
      <c r="C53" s="42"/>
      <c r="D53" s="42"/>
      <c r="E53" s="42"/>
      <c r="F53" s="42"/>
      <c r="G53" s="87" t="s">
        <v>46</v>
      </c>
      <c r="H53" s="88"/>
      <c r="I53" s="89">
        <f>H51+H52</f>
        <v>709.54</v>
      </c>
    </row>
  </sheetData>
  <mergeCells count="80">
    <mergeCell ref="F7:H7"/>
    <mergeCell ref="F9:H9"/>
    <mergeCell ref="A12:A13"/>
    <mergeCell ref="B12:C13"/>
    <mergeCell ref="D12:D13"/>
    <mergeCell ref="E12:F12"/>
    <mergeCell ref="G12:H12"/>
    <mergeCell ref="G18:H19"/>
    <mergeCell ref="B20:C20"/>
    <mergeCell ref="D20:E20"/>
    <mergeCell ref="G20:H20"/>
    <mergeCell ref="C11:D11"/>
    <mergeCell ref="E11:G11"/>
    <mergeCell ref="B14:C14"/>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H44:I44"/>
    <mergeCell ref="A45:A46"/>
    <mergeCell ref="B45:C46"/>
    <mergeCell ref="E45:F45"/>
    <mergeCell ref="H45:I46"/>
    <mergeCell ref="E46:F46"/>
    <mergeCell ref="B48:C48"/>
    <mergeCell ref="E48:F48"/>
    <mergeCell ref="H48:I48"/>
    <mergeCell ref="B49:C49"/>
    <mergeCell ref="E49:F49"/>
    <mergeCell ref="H49:I49"/>
    <mergeCell ref="H50:I50"/>
    <mergeCell ref="H51:I51"/>
    <mergeCell ref="H52:I52"/>
    <mergeCell ref="E47:F47"/>
    <mergeCell ref="H47:I47"/>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L56"/>
  <sheetViews>
    <sheetView view="pageBreakPreview" workbookViewId="0">
      <selection activeCell="R31" sqref="R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7.75" customHeight="1" thickTop="1" thickBot="1" x14ac:dyDescent="0.25">
      <c r="A11" s="1" t="s">
        <v>0</v>
      </c>
      <c r="B11" s="90" t="s">
        <v>161</v>
      </c>
      <c r="C11" s="958" t="s">
        <v>883</v>
      </c>
      <c r="D11" s="959"/>
      <c r="E11" s="951" t="s">
        <v>1</v>
      </c>
      <c r="F11" s="951"/>
      <c r="G11" s="951"/>
      <c r="H11" s="3">
        <v>1.8</v>
      </c>
      <c r="I11" s="4" t="s">
        <v>61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46"/>
      <c r="C14" s="947"/>
      <c r="D14" s="10"/>
      <c r="E14" s="11"/>
      <c r="F14" s="11"/>
      <c r="G14" s="12"/>
      <c r="H14" s="12"/>
      <c r="I14" s="13"/>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K17" s="279"/>
    </row>
    <row r="18" spans="1:12" x14ac:dyDescent="0.2">
      <c r="A18" s="895" t="s">
        <v>14</v>
      </c>
      <c r="B18" s="877" t="s">
        <v>15</v>
      </c>
      <c r="C18" s="878"/>
      <c r="D18" s="877" t="s">
        <v>16</v>
      </c>
      <c r="E18" s="932"/>
      <c r="F18" s="878"/>
      <c r="G18" s="877" t="s">
        <v>17</v>
      </c>
      <c r="H18" s="878"/>
      <c r="I18" s="31" t="s">
        <v>8</v>
      </c>
      <c r="K18" s="279"/>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962">
        <v>1</v>
      </c>
      <c r="E20" s="950"/>
      <c r="F20" s="34"/>
      <c r="G20" s="942">
        <f>'Mão-de-obra'!F15</f>
        <v>37.520000000000003</v>
      </c>
      <c r="H20" s="943"/>
      <c r="I20" s="36">
        <f>ROUND(D20*G20,2)</f>
        <v>37.520000000000003</v>
      </c>
      <c r="K20" s="279"/>
    </row>
    <row r="21" spans="1:12" x14ac:dyDescent="0.2">
      <c r="A21" s="32" t="str">
        <f>'Mão-de-obra'!B28</f>
        <v>P9824</v>
      </c>
      <c r="B21" s="893" t="str">
        <f>'Mão-de-obra'!C28</f>
        <v>Servente</v>
      </c>
      <c r="C21" s="894"/>
      <c r="D21" s="900">
        <v>4.5599999999999996</v>
      </c>
      <c r="E21" s="901"/>
      <c r="F21" s="34"/>
      <c r="G21" s="896">
        <f>'Mão-de-obra'!F28</f>
        <v>18.79</v>
      </c>
      <c r="H21" s="897"/>
      <c r="I21" s="36">
        <f>ROUND(D21*G21,2)</f>
        <v>85.68</v>
      </c>
    </row>
    <row r="22" spans="1:12" x14ac:dyDescent="0.2">
      <c r="A22" s="32" t="str">
        <f>'Mão-de-obra'!B20</f>
        <v>P9808</v>
      </c>
      <c r="B22" s="893" t="str">
        <f>'Mão-de-obra'!C20</f>
        <v>Carpinteiro</v>
      </c>
      <c r="C22" s="894"/>
      <c r="D22" s="900">
        <v>1</v>
      </c>
      <c r="E22" s="901"/>
      <c r="F22" s="34"/>
      <c r="G22" s="896">
        <f>'Mão-de-obra'!F20</f>
        <v>22.29</v>
      </c>
      <c r="H22" s="897"/>
      <c r="I22" s="36">
        <f>ROUND(D22*G22,2)</f>
        <v>22.29</v>
      </c>
    </row>
    <row r="23" spans="1:12" x14ac:dyDescent="0.2">
      <c r="A23" s="32"/>
      <c r="B23" s="934"/>
      <c r="C23" s="935"/>
      <c r="D23" s="871"/>
      <c r="E23" s="945"/>
      <c r="F23" s="40"/>
      <c r="G23" s="152"/>
      <c r="H23" s="148"/>
      <c r="I23" s="36"/>
      <c r="L23" s="279"/>
    </row>
    <row r="24" spans="1:12" x14ac:dyDescent="0.2">
      <c r="A24" s="24"/>
      <c r="B24" s="25"/>
      <c r="C24" s="26"/>
      <c r="D24" s="41"/>
      <c r="E24" s="42"/>
      <c r="F24" s="42"/>
      <c r="G24" s="43" t="s">
        <v>20</v>
      </c>
      <c r="H24" s="902">
        <f>SUM(I20:I23)</f>
        <v>145.49</v>
      </c>
      <c r="I24" s="903"/>
    </row>
    <row r="25" spans="1:12" x14ac:dyDescent="0.2">
      <c r="A25" s="32"/>
      <c r="B25" s="45"/>
      <c r="C25" s="15"/>
      <c r="D25" s="46" t="s">
        <v>21</v>
      </c>
      <c r="E25" s="47">
        <v>0.15509999999999999</v>
      </c>
      <c r="F25" s="48"/>
      <c r="G25" s="49" t="s">
        <v>22</v>
      </c>
      <c r="H25" s="47">
        <v>0.05</v>
      </c>
      <c r="I25" s="50">
        <f>ROUND((E25+H25)*H24,2)</f>
        <v>29.84</v>
      </c>
    </row>
    <row r="26" spans="1:12" x14ac:dyDescent="0.2">
      <c r="A26" s="32"/>
      <c r="B26" s="45"/>
      <c r="C26" s="15"/>
      <c r="D26" s="51" t="s">
        <v>23</v>
      </c>
      <c r="E26" s="52"/>
      <c r="F26" s="53"/>
      <c r="G26" s="52"/>
      <c r="H26" s="54"/>
      <c r="I26" s="55">
        <f>I17+H24+I25</f>
        <v>175.33</v>
      </c>
    </row>
    <row r="27" spans="1:12" x14ac:dyDescent="0.2">
      <c r="A27" s="32"/>
      <c r="B27" s="45"/>
      <c r="C27" s="15"/>
      <c r="D27" s="56" t="s">
        <v>24</v>
      </c>
      <c r="E27" s="57"/>
      <c r="F27" s="58"/>
      <c r="G27" s="57"/>
      <c r="H27" s="59"/>
      <c r="I27" s="60">
        <f>ROUND(I26/H11,2)</f>
        <v>97.41</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260" t="str">
        <f>Materiais!A269</f>
        <v>COTAÇÃO</v>
      </c>
      <c r="B30" s="949" t="str">
        <f>Materiais!B269</f>
        <v>Parafuso de 1" x 0,72m</v>
      </c>
      <c r="C30" s="916"/>
      <c r="D30" s="952">
        <v>5.0919999999999996</v>
      </c>
      <c r="E30" s="953"/>
      <c r="F30" s="261" t="str">
        <f>Materiais!E269</f>
        <v>kg</v>
      </c>
      <c r="G30" s="63">
        <f>Materiais!F269</f>
        <v>28.21</v>
      </c>
      <c r="H30" s="887">
        <f>ROUND(D30*G30,2)</f>
        <v>143.65</v>
      </c>
      <c r="I30" s="888"/>
    </row>
    <row r="31" spans="1:12" x14ac:dyDescent="0.2">
      <c r="A31" s="260" t="str">
        <f>Materiais!A280</f>
        <v>COTAÇÃO</v>
      </c>
      <c r="B31" s="948" t="str">
        <f>Materiais!B280</f>
        <v>Porca de 1"</v>
      </c>
      <c r="C31" s="894"/>
      <c r="D31" s="960">
        <v>0.44400000000000001</v>
      </c>
      <c r="E31" s="961"/>
      <c r="F31" s="10" t="str">
        <f>Materiais!E280</f>
        <v>kg</v>
      </c>
      <c r="G31" s="63">
        <f>Materiais!F280</f>
        <v>28.21</v>
      </c>
      <c r="H31" s="900">
        <f>ROUND(D31*G31,2)</f>
        <v>12.53</v>
      </c>
      <c r="I31" s="904"/>
    </row>
    <row r="32" spans="1:12" x14ac:dyDescent="0.2">
      <c r="A32" s="260" t="str">
        <f>Materiais!A303</f>
        <v>COTAÇÃO</v>
      </c>
      <c r="B32" s="948" t="str">
        <f>Materiais!B303</f>
        <v>Viga de 0,25 x 0,25m</v>
      </c>
      <c r="C32" s="894"/>
      <c r="D32" s="960">
        <v>0.27800000000000002</v>
      </c>
      <c r="E32" s="961"/>
      <c r="F32" s="10" t="str">
        <f>Materiais!E303</f>
        <v>m3</v>
      </c>
      <c r="G32" s="63">
        <f>Materiais!F303</f>
        <v>5652.04</v>
      </c>
      <c r="H32" s="900">
        <f>ROUND(D32*G32,2)</f>
        <v>1571.27</v>
      </c>
      <c r="I32" s="904"/>
    </row>
    <row r="33" spans="1:9" x14ac:dyDescent="0.2">
      <c r="A33" s="260" t="str">
        <f>Materiais!A306</f>
        <v>COTAÇÃO</v>
      </c>
      <c r="B33" s="948" t="str">
        <f>Materiais!B306</f>
        <v>Viga de 0,25 x 0,30m</v>
      </c>
      <c r="C33" s="894"/>
      <c r="D33" s="954">
        <v>0.3</v>
      </c>
      <c r="E33" s="955"/>
      <c r="F33" s="10" t="str">
        <f>Materiais!E306</f>
        <v>m3</v>
      </c>
      <c r="G33" s="63">
        <f>Materiais!F306</f>
        <v>5652.04</v>
      </c>
      <c r="H33" s="900">
        <f>ROUND(D33*G33,2)</f>
        <v>1695.61</v>
      </c>
      <c r="I33" s="904"/>
    </row>
    <row r="34" spans="1:9" x14ac:dyDescent="0.2">
      <c r="A34" s="32"/>
      <c r="B34" s="869"/>
      <c r="C34" s="870"/>
      <c r="D34" s="871"/>
      <c r="E34" s="919"/>
      <c r="F34" s="39"/>
      <c r="G34" s="65"/>
      <c r="H34" s="871"/>
      <c r="I34" s="872"/>
    </row>
    <row r="35" spans="1:9" x14ac:dyDescent="0.2">
      <c r="A35" s="24"/>
      <c r="B35" s="25"/>
      <c r="C35" s="26"/>
      <c r="D35" s="66"/>
      <c r="E35" s="25"/>
      <c r="F35" s="42"/>
      <c r="G35" s="28" t="s">
        <v>31</v>
      </c>
      <c r="H35" s="67"/>
      <c r="I35" s="44">
        <f>SUM(H30:I34)</f>
        <v>3423.06</v>
      </c>
    </row>
    <row r="36" spans="1:9" x14ac:dyDescent="0.2">
      <c r="A36" s="895" t="s">
        <v>32</v>
      </c>
      <c r="B36" s="877" t="s">
        <v>33</v>
      </c>
      <c r="C36" s="878"/>
      <c r="D36" s="877" t="s">
        <v>16</v>
      </c>
      <c r="E36" s="878"/>
      <c r="F36" s="911" t="s">
        <v>27</v>
      </c>
      <c r="G36" s="61" t="s">
        <v>28</v>
      </c>
      <c r="H36" s="877" t="s">
        <v>29</v>
      </c>
      <c r="I36" s="881"/>
    </row>
    <row r="37" spans="1:9" x14ac:dyDescent="0.2">
      <c r="A37" s="890"/>
      <c r="B37" s="879"/>
      <c r="C37" s="880"/>
      <c r="D37" s="879"/>
      <c r="E37" s="880"/>
      <c r="F37" s="912"/>
      <c r="G37" s="62" t="s">
        <v>30</v>
      </c>
      <c r="H37" s="879"/>
      <c r="I37" s="882"/>
    </row>
    <row r="38" spans="1:9" x14ac:dyDescent="0.2">
      <c r="A38" s="68"/>
      <c r="B38" s="69"/>
      <c r="C38" s="70"/>
      <c r="D38" s="917"/>
      <c r="E38" s="918"/>
      <c r="F38" s="39"/>
      <c r="G38" s="63"/>
      <c r="H38" s="887">
        <f>TRUNC(D38*G38,2)</f>
        <v>0</v>
      </c>
      <c r="I38" s="888"/>
    </row>
    <row r="39" spans="1:9" x14ac:dyDescent="0.2">
      <c r="A39" s="68"/>
      <c r="B39" s="71"/>
      <c r="C39" s="34"/>
      <c r="D39" s="920"/>
      <c r="E39" s="921"/>
      <c r="F39" s="39"/>
      <c r="G39" s="63"/>
      <c r="H39" s="900">
        <f>TRUNC(D39*G39,2)</f>
        <v>0</v>
      </c>
      <c r="I39" s="904"/>
    </row>
    <row r="40" spans="1:9" x14ac:dyDescent="0.2">
      <c r="A40" s="32"/>
      <c r="B40" s="934"/>
      <c r="C40" s="935"/>
      <c r="D40" s="871"/>
      <c r="E40" s="919"/>
      <c r="F40" s="72"/>
      <c r="G40" s="65"/>
      <c r="H40" s="871">
        <f>TRUNC(D40*G40,2)</f>
        <v>0</v>
      </c>
      <c r="I40" s="872"/>
    </row>
    <row r="41" spans="1:9" x14ac:dyDescent="0.2">
      <c r="A41" s="24"/>
      <c r="B41" s="25"/>
      <c r="C41" s="26"/>
      <c r="D41" s="66"/>
      <c r="E41" s="25"/>
      <c r="F41" s="42"/>
      <c r="G41" s="28" t="s">
        <v>35</v>
      </c>
      <c r="H41" s="873">
        <f>SUM(H38:I40)</f>
        <v>0</v>
      </c>
      <c r="I41" s="874"/>
    </row>
    <row r="42" spans="1:9" x14ac:dyDescent="0.2">
      <c r="A42" s="895" t="s">
        <v>36</v>
      </c>
      <c r="B42" s="877" t="s">
        <v>37</v>
      </c>
      <c r="C42" s="878"/>
      <c r="D42" s="61" t="s">
        <v>38</v>
      </c>
      <c r="E42" s="930" t="s">
        <v>16</v>
      </c>
      <c r="F42" s="931"/>
      <c r="G42" s="73" t="s">
        <v>28</v>
      </c>
      <c r="H42" s="877" t="s">
        <v>29</v>
      </c>
      <c r="I42" s="881"/>
    </row>
    <row r="43" spans="1:9" x14ac:dyDescent="0.2">
      <c r="A43" s="890"/>
      <c r="B43" s="879"/>
      <c r="C43" s="880"/>
      <c r="D43" s="62" t="s">
        <v>39</v>
      </c>
      <c r="E43" s="885" t="s">
        <v>40</v>
      </c>
      <c r="F43" s="886"/>
      <c r="G43" s="74" t="s">
        <v>41</v>
      </c>
      <c r="H43" s="879"/>
      <c r="I43" s="882"/>
    </row>
    <row r="44" spans="1:9" x14ac:dyDescent="0.2">
      <c r="A44" s="32"/>
      <c r="B44" s="915"/>
      <c r="C44" s="916"/>
      <c r="D44" s="63"/>
      <c r="E44" s="917"/>
      <c r="F44" s="918"/>
      <c r="G44" s="37"/>
      <c r="H44" s="887"/>
      <c r="I44" s="888"/>
    </row>
    <row r="45" spans="1:9" x14ac:dyDescent="0.2">
      <c r="A45" s="14"/>
      <c r="B45" s="893"/>
      <c r="C45" s="894"/>
      <c r="D45" s="75"/>
      <c r="E45" s="920"/>
      <c r="F45" s="921"/>
      <c r="G45" s="37"/>
      <c r="H45" s="900">
        <f>TRUNC(D45*E45*G45,2)</f>
        <v>0</v>
      </c>
      <c r="I45" s="904"/>
    </row>
    <row r="46" spans="1:9" x14ac:dyDescent="0.2">
      <c r="A46" s="20"/>
      <c r="B46" s="869"/>
      <c r="C46" s="870"/>
      <c r="D46" s="75"/>
      <c r="E46" s="909"/>
      <c r="F46" s="910"/>
      <c r="G46" s="63"/>
      <c r="H46" s="871">
        <f>TRUNC(D46*E46*G46,2)</f>
        <v>0</v>
      </c>
      <c r="I46" s="872"/>
    </row>
    <row r="47" spans="1:9" x14ac:dyDescent="0.2">
      <c r="A47" s="24"/>
      <c r="B47" s="25"/>
      <c r="C47" s="26"/>
      <c r="D47" s="42"/>
      <c r="E47" s="42"/>
      <c r="F47" s="42"/>
      <c r="G47" s="28" t="s">
        <v>42</v>
      </c>
      <c r="H47" s="873">
        <f>SUM(H44:I46)</f>
        <v>0</v>
      </c>
      <c r="I47" s="874"/>
    </row>
    <row r="48" spans="1:9" x14ac:dyDescent="0.2">
      <c r="A48" s="895" t="s">
        <v>43</v>
      </c>
      <c r="B48" s="877" t="s">
        <v>37</v>
      </c>
      <c r="C48" s="878"/>
      <c r="D48" s="61" t="s">
        <v>38</v>
      </c>
      <c r="E48" s="930" t="s">
        <v>16</v>
      </c>
      <c r="F48" s="931"/>
      <c r="G48" s="73" t="s">
        <v>28</v>
      </c>
      <c r="H48" s="877" t="s">
        <v>29</v>
      </c>
      <c r="I48" s="881"/>
    </row>
    <row r="49" spans="1:9" x14ac:dyDescent="0.2">
      <c r="A49" s="890"/>
      <c r="B49" s="879"/>
      <c r="C49" s="880"/>
      <c r="D49" s="62" t="s">
        <v>39</v>
      </c>
      <c r="E49" s="885" t="s">
        <v>40</v>
      </c>
      <c r="F49" s="886"/>
      <c r="G49" s="74" t="s">
        <v>40</v>
      </c>
      <c r="H49" s="879"/>
      <c r="I49" s="882"/>
    </row>
    <row r="50" spans="1:9" x14ac:dyDescent="0.2">
      <c r="A50" s="14"/>
      <c r="B50" s="893"/>
      <c r="C50" s="894"/>
      <c r="D50" s="77"/>
      <c r="E50" s="960"/>
      <c r="F50" s="961"/>
      <c r="G50" s="37"/>
      <c r="H50" s="900">
        <f>TRUNC(D50*E50*G50,2)</f>
        <v>0</v>
      </c>
      <c r="I50" s="904"/>
    </row>
    <row r="51" spans="1:9" x14ac:dyDescent="0.2">
      <c r="A51" s="14"/>
      <c r="B51" s="893"/>
      <c r="C51" s="894"/>
      <c r="D51" s="63"/>
      <c r="E51" s="920"/>
      <c r="F51" s="921"/>
      <c r="G51" s="37"/>
      <c r="H51" s="900">
        <f>TRUNC(E51*G51,2)</f>
        <v>0</v>
      </c>
      <c r="I51" s="904"/>
    </row>
    <row r="52" spans="1:9" x14ac:dyDescent="0.2">
      <c r="A52" s="20"/>
      <c r="B52" s="869"/>
      <c r="C52" s="870"/>
      <c r="D52" s="75"/>
      <c r="E52" s="909"/>
      <c r="F52" s="910"/>
      <c r="G52" s="63"/>
      <c r="H52" s="871">
        <f>TRUNC(E52*G52,2)</f>
        <v>0</v>
      </c>
      <c r="I52" s="872"/>
    </row>
    <row r="53" spans="1:9" x14ac:dyDescent="0.2">
      <c r="A53" s="78"/>
      <c r="B53" s="79"/>
      <c r="C53" s="21"/>
      <c r="D53" s="42"/>
      <c r="E53" s="42"/>
      <c r="F53" s="42"/>
      <c r="G53" s="28" t="s">
        <v>42</v>
      </c>
      <c r="H53" s="873">
        <f>SUM(H50:I52)</f>
        <v>0</v>
      </c>
      <c r="I53" s="874"/>
    </row>
    <row r="54" spans="1:9" x14ac:dyDescent="0.2">
      <c r="A54" s="80"/>
      <c r="B54" s="81"/>
      <c r="C54" s="82"/>
      <c r="D54" s="82"/>
      <c r="E54" s="82"/>
      <c r="F54" s="82"/>
      <c r="G54" s="83" t="s">
        <v>44</v>
      </c>
      <c r="H54" s="926">
        <f>SUM(I27+I35+H41+H47+H53)</f>
        <v>3520.47</v>
      </c>
      <c r="I54" s="927"/>
    </row>
    <row r="55" spans="1:9" x14ac:dyDescent="0.2">
      <c r="A55" s="32"/>
      <c r="B55" s="45"/>
      <c r="C55" s="84"/>
      <c r="D55" s="84"/>
      <c r="E55" s="84"/>
      <c r="F55" s="85" t="s">
        <v>45</v>
      </c>
      <c r="G55" s="86"/>
      <c r="H55" s="875">
        <f>ROUND(G55*H54,2)</f>
        <v>0</v>
      </c>
      <c r="I55" s="876"/>
    </row>
    <row r="56" spans="1:9" ht="17.25" customHeight="1" x14ac:dyDescent="0.2">
      <c r="A56" s="24"/>
      <c r="B56" s="25"/>
      <c r="C56" s="42"/>
      <c r="D56" s="42"/>
      <c r="E56" s="42"/>
      <c r="F56" s="42"/>
      <c r="G56" s="87" t="s">
        <v>46</v>
      </c>
      <c r="H56" s="88"/>
      <c r="I56" s="89">
        <f>H54+H55</f>
        <v>3520.47</v>
      </c>
    </row>
  </sheetData>
  <mergeCells count="91">
    <mergeCell ref="F7:H7"/>
    <mergeCell ref="F9:H9"/>
    <mergeCell ref="A12:A13"/>
    <mergeCell ref="B12:C13"/>
    <mergeCell ref="D12:D13"/>
    <mergeCell ref="E12:F12"/>
    <mergeCell ref="G12:H12"/>
    <mergeCell ref="G18:H19"/>
    <mergeCell ref="B20:C20"/>
    <mergeCell ref="D20:E20"/>
    <mergeCell ref="G20:H20"/>
    <mergeCell ref="C11:D11"/>
    <mergeCell ref="E11:G11"/>
    <mergeCell ref="B14:C14"/>
    <mergeCell ref="A18:A19"/>
    <mergeCell ref="B18:C19"/>
    <mergeCell ref="D18:F19"/>
    <mergeCell ref="B21:C21"/>
    <mergeCell ref="D21:E21"/>
    <mergeCell ref="G21:H21"/>
    <mergeCell ref="B22:C22"/>
    <mergeCell ref="D22:E22"/>
    <mergeCell ref="B32:C32"/>
    <mergeCell ref="D32:E32"/>
    <mergeCell ref="H32:I32"/>
    <mergeCell ref="H24:I24"/>
    <mergeCell ref="B30:C30"/>
    <mergeCell ref="D30:E30"/>
    <mergeCell ref="H30:I30"/>
    <mergeCell ref="D31:E31"/>
    <mergeCell ref="H31:I31"/>
    <mergeCell ref="B23:C23"/>
    <mergeCell ref="D23:E23"/>
    <mergeCell ref="B31:C31"/>
    <mergeCell ref="G22:H22"/>
    <mergeCell ref="A28:A29"/>
    <mergeCell ref="B28:C29"/>
    <mergeCell ref="D28:E29"/>
    <mergeCell ref="F28:F29"/>
    <mergeCell ref="H28:I29"/>
    <mergeCell ref="D38:E38"/>
    <mergeCell ref="H38:I38"/>
    <mergeCell ref="B33:C33"/>
    <mergeCell ref="D33:E33"/>
    <mergeCell ref="H33:I33"/>
    <mergeCell ref="B34:C34"/>
    <mergeCell ref="D34:E34"/>
    <mergeCell ref="H34:I34"/>
    <mergeCell ref="A36:A37"/>
    <mergeCell ref="B36:C37"/>
    <mergeCell ref="D36:E37"/>
    <mergeCell ref="F36:F37"/>
    <mergeCell ref="H36:I37"/>
    <mergeCell ref="B44:C44"/>
    <mergeCell ref="E44:F44"/>
    <mergeCell ref="H44:I44"/>
    <mergeCell ref="D39:E39"/>
    <mergeCell ref="H39:I39"/>
    <mergeCell ref="B40:C40"/>
    <mergeCell ref="D40:E40"/>
    <mergeCell ref="H40:I40"/>
    <mergeCell ref="H41:I41"/>
    <mergeCell ref="A42:A43"/>
    <mergeCell ref="B42:C43"/>
    <mergeCell ref="E42:F42"/>
    <mergeCell ref="H42:I43"/>
    <mergeCell ref="E43:F43"/>
    <mergeCell ref="B45:C45"/>
    <mergeCell ref="E45:F45"/>
    <mergeCell ref="H45:I45"/>
    <mergeCell ref="B46:C46"/>
    <mergeCell ref="E46:F46"/>
    <mergeCell ref="H46:I46"/>
    <mergeCell ref="H47:I47"/>
    <mergeCell ref="A48:A49"/>
    <mergeCell ref="B48:C49"/>
    <mergeCell ref="E48:F48"/>
    <mergeCell ref="H48:I49"/>
    <mergeCell ref="E49:F49"/>
    <mergeCell ref="H55:I55"/>
    <mergeCell ref="B50:C50"/>
    <mergeCell ref="E50:F50"/>
    <mergeCell ref="H50:I50"/>
    <mergeCell ref="B51:C51"/>
    <mergeCell ref="E51:F51"/>
    <mergeCell ref="H51:I51"/>
    <mergeCell ref="B52:C52"/>
    <mergeCell ref="E52:F52"/>
    <mergeCell ref="H52:I52"/>
    <mergeCell ref="H53:I53"/>
    <mergeCell ref="H54:I54"/>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CBEEE-92FD-498D-853A-62D88EF76746}">
  <sheetPr>
    <tabColor rgb="FF00B050"/>
  </sheetPr>
  <dimension ref="A1:L56"/>
  <sheetViews>
    <sheetView view="pageBreakPreview" topLeftCell="A22" workbookViewId="0">
      <selection activeCell="I56" sqref="I56"/>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7.75" customHeight="1" thickTop="1" thickBot="1" x14ac:dyDescent="0.25">
      <c r="A11" s="1" t="s">
        <v>0</v>
      </c>
      <c r="B11" s="90" t="s">
        <v>161</v>
      </c>
      <c r="C11" s="958" t="s">
        <v>883</v>
      </c>
      <c r="D11" s="959"/>
      <c r="E11" s="951" t="s">
        <v>1</v>
      </c>
      <c r="F11" s="951"/>
      <c r="G11" s="951"/>
      <c r="H11" s="3">
        <v>1.8</v>
      </c>
      <c r="I11" s="4" t="s">
        <v>61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46"/>
      <c r="C14" s="947"/>
      <c r="D14" s="10"/>
      <c r="E14" s="11"/>
      <c r="F14" s="11"/>
      <c r="G14" s="12"/>
      <c r="H14" s="12"/>
      <c r="I14" s="13"/>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K17" s="279"/>
    </row>
    <row r="18" spans="1:12" x14ac:dyDescent="0.2">
      <c r="A18" s="895" t="s">
        <v>14</v>
      </c>
      <c r="B18" s="877" t="s">
        <v>15</v>
      </c>
      <c r="C18" s="878"/>
      <c r="D18" s="877" t="s">
        <v>16</v>
      </c>
      <c r="E18" s="932"/>
      <c r="F18" s="878"/>
      <c r="G18" s="877" t="s">
        <v>17</v>
      </c>
      <c r="H18" s="878"/>
      <c r="I18" s="31" t="s">
        <v>8</v>
      </c>
      <c r="K18" s="279"/>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962">
        <v>1</v>
      </c>
      <c r="E20" s="950"/>
      <c r="F20" s="34"/>
      <c r="G20" s="942">
        <f>'Mão-de-obra'!F15</f>
        <v>37.520000000000003</v>
      </c>
      <c r="H20" s="943"/>
      <c r="I20" s="36">
        <f>ROUND(D20*G20,2)</f>
        <v>37.520000000000003</v>
      </c>
      <c r="K20" s="279"/>
    </row>
    <row r="21" spans="1:12" x14ac:dyDescent="0.2">
      <c r="A21" s="32" t="str">
        <f>'Mão-de-obra'!B28</f>
        <v>P9824</v>
      </c>
      <c r="B21" s="893" t="str">
        <f>'Mão-de-obra'!C28</f>
        <v>Servente</v>
      </c>
      <c r="C21" s="894"/>
      <c r="D21" s="900">
        <v>4.5599999999999996</v>
      </c>
      <c r="E21" s="901"/>
      <c r="F21" s="34"/>
      <c r="G21" s="896">
        <f>'Mão-de-obra'!F28</f>
        <v>18.79</v>
      </c>
      <c r="H21" s="897"/>
      <c r="I21" s="36">
        <f>ROUND(D21*G21,2)</f>
        <v>85.68</v>
      </c>
    </row>
    <row r="22" spans="1:12" x14ac:dyDescent="0.2">
      <c r="A22" s="32" t="str">
        <f>'Mão-de-obra'!B20</f>
        <v>P9808</v>
      </c>
      <c r="B22" s="893" t="str">
        <f>'Mão-de-obra'!C20</f>
        <v>Carpinteiro</v>
      </c>
      <c r="C22" s="894"/>
      <c r="D22" s="900">
        <v>1</v>
      </c>
      <c r="E22" s="901"/>
      <c r="F22" s="34"/>
      <c r="G22" s="896">
        <f>'Mão-de-obra'!F20</f>
        <v>22.29</v>
      </c>
      <c r="H22" s="897"/>
      <c r="I22" s="36">
        <f>ROUND(D22*G22,2)</f>
        <v>22.29</v>
      </c>
    </row>
    <row r="23" spans="1:12" x14ac:dyDescent="0.2">
      <c r="A23" s="32"/>
      <c r="B23" s="934"/>
      <c r="C23" s="935"/>
      <c r="D23" s="871"/>
      <c r="E23" s="945"/>
      <c r="F23" s="40"/>
      <c r="G23" s="152"/>
      <c r="H23" s="148"/>
      <c r="I23" s="36"/>
      <c r="L23" s="279"/>
    </row>
    <row r="24" spans="1:12" x14ac:dyDescent="0.2">
      <c r="A24" s="24"/>
      <c r="B24" s="25"/>
      <c r="C24" s="26"/>
      <c r="D24" s="41"/>
      <c r="E24" s="42"/>
      <c r="F24" s="42"/>
      <c r="G24" s="43" t="s">
        <v>20</v>
      </c>
      <c r="H24" s="902">
        <f>SUM(I20:I23)</f>
        <v>145.49</v>
      </c>
      <c r="I24" s="903"/>
    </row>
    <row r="25" spans="1:12" x14ac:dyDescent="0.2">
      <c r="A25" s="32"/>
      <c r="B25" s="45"/>
      <c r="C25" s="15"/>
      <c r="D25" s="46" t="s">
        <v>21</v>
      </c>
      <c r="E25" s="47">
        <v>0.15509999999999999</v>
      </c>
      <c r="F25" s="48"/>
      <c r="G25" s="49" t="s">
        <v>22</v>
      </c>
      <c r="H25" s="47">
        <v>0.05</v>
      </c>
      <c r="I25" s="50">
        <f>ROUND((E25+H25)*H24,2)</f>
        <v>29.84</v>
      </c>
    </row>
    <row r="26" spans="1:12" x14ac:dyDescent="0.2">
      <c r="A26" s="32"/>
      <c r="B26" s="45"/>
      <c r="C26" s="15"/>
      <c r="D26" s="51" t="s">
        <v>23</v>
      </c>
      <c r="E26" s="52"/>
      <c r="F26" s="53"/>
      <c r="G26" s="52"/>
      <c r="H26" s="54"/>
      <c r="I26" s="55">
        <f>I17+H24+I25</f>
        <v>175.33</v>
      </c>
    </row>
    <row r="27" spans="1:12" x14ac:dyDescent="0.2">
      <c r="A27" s="32"/>
      <c r="B27" s="45"/>
      <c r="C27" s="15"/>
      <c r="D27" s="56" t="s">
        <v>24</v>
      </c>
      <c r="E27" s="57"/>
      <c r="F27" s="58"/>
      <c r="G27" s="57"/>
      <c r="H27" s="59"/>
      <c r="I27" s="60">
        <f>ROUND(I26/H11,2)</f>
        <v>97.41</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260" t="str">
        <f>Materiais!A269</f>
        <v>COTAÇÃO</v>
      </c>
      <c r="B30" s="949" t="str">
        <f>Materiais!B269</f>
        <v>Parafuso de 1" x 0,72m</v>
      </c>
      <c r="C30" s="916"/>
      <c r="D30" s="952">
        <v>5.0919999999999996</v>
      </c>
      <c r="E30" s="953"/>
      <c r="F30" s="261" t="str">
        <f>Materiais!E269</f>
        <v>kg</v>
      </c>
      <c r="G30" s="63">
        <f>Materiais!F269</f>
        <v>28.21</v>
      </c>
      <c r="H30" s="887">
        <f>ROUND(D30*G30,2)</f>
        <v>143.65</v>
      </c>
      <c r="I30" s="888"/>
    </row>
    <row r="31" spans="1:12" x14ac:dyDescent="0.2">
      <c r="A31" s="260" t="str">
        <f>Materiais!A280</f>
        <v>COTAÇÃO</v>
      </c>
      <c r="B31" s="948" t="str">
        <f>Materiais!B280</f>
        <v>Porca de 1"</v>
      </c>
      <c r="C31" s="894"/>
      <c r="D31" s="960">
        <v>0.44400000000000001</v>
      </c>
      <c r="E31" s="961"/>
      <c r="F31" s="10" t="str">
        <f>Materiais!E280</f>
        <v>kg</v>
      </c>
      <c r="G31" s="63">
        <f>Materiais!F280</f>
        <v>28.21</v>
      </c>
      <c r="H31" s="900">
        <f>ROUND(D31*G31,2)</f>
        <v>12.53</v>
      </c>
      <c r="I31" s="904"/>
    </row>
    <row r="32" spans="1:12" x14ac:dyDescent="0.2">
      <c r="A32" s="260" t="str">
        <f>Materiais!A303</f>
        <v>COTAÇÃO</v>
      </c>
      <c r="B32" s="948" t="str">
        <f>Materiais!B303</f>
        <v>Viga de 0,25 x 0,25m</v>
      </c>
      <c r="C32" s="894"/>
      <c r="D32" s="960">
        <v>0.27800000000000002</v>
      </c>
      <c r="E32" s="961"/>
      <c r="F32" s="10" t="str">
        <f>Materiais!E303</f>
        <v>m3</v>
      </c>
      <c r="G32" s="63">
        <v>0</v>
      </c>
      <c r="H32" s="900">
        <f>ROUND(D32*G32,2)</f>
        <v>0</v>
      </c>
      <c r="I32" s="904"/>
    </row>
    <row r="33" spans="1:9" x14ac:dyDescent="0.2">
      <c r="A33" s="260" t="str">
        <f>Materiais!A306</f>
        <v>COTAÇÃO</v>
      </c>
      <c r="B33" s="948" t="str">
        <f>Materiais!B306</f>
        <v>Viga de 0,25 x 0,30m</v>
      </c>
      <c r="C33" s="894"/>
      <c r="D33" s="954">
        <v>0.3</v>
      </c>
      <c r="E33" s="955"/>
      <c r="F33" s="10" t="str">
        <f>Materiais!E306</f>
        <v>m3</v>
      </c>
      <c r="G33" s="63">
        <v>0</v>
      </c>
      <c r="H33" s="900">
        <f>ROUND(D33*G33,2)</f>
        <v>0</v>
      </c>
      <c r="I33" s="904"/>
    </row>
    <row r="34" spans="1:9" x14ac:dyDescent="0.2">
      <c r="A34" s="32"/>
      <c r="B34" s="869"/>
      <c r="C34" s="870"/>
      <c r="D34" s="871"/>
      <c r="E34" s="919"/>
      <c r="F34" s="39"/>
      <c r="G34" s="65"/>
      <c r="H34" s="871"/>
      <c r="I34" s="872"/>
    </row>
    <row r="35" spans="1:9" x14ac:dyDescent="0.2">
      <c r="A35" s="24"/>
      <c r="B35" s="25"/>
      <c r="C35" s="26"/>
      <c r="D35" s="66"/>
      <c r="E35" s="25"/>
      <c r="F35" s="42"/>
      <c r="G35" s="28" t="s">
        <v>31</v>
      </c>
      <c r="H35" s="67"/>
      <c r="I35" s="44">
        <f>SUM(H30:I34)</f>
        <v>156.18</v>
      </c>
    </row>
    <row r="36" spans="1:9" x14ac:dyDescent="0.2">
      <c r="A36" s="895" t="s">
        <v>32</v>
      </c>
      <c r="B36" s="877" t="s">
        <v>33</v>
      </c>
      <c r="C36" s="878"/>
      <c r="D36" s="877" t="s">
        <v>16</v>
      </c>
      <c r="E36" s="878"/>
      <c r="F36" s="911" t="s">
        <v>27</v>
      </c>
      <c r="G36" s="61" t="s">
        <v>28</v>
      </c>
      <c r="H36" s="877" t="s">
        <v>29</v>
      </c>
      <c r="I36" s="881"/>
    </row>
    <row r="37" spans="1:9" x14ac:dyDescent="0.2">
      <c r="A37" s="890"/>
      <c r="B37" s="879"/>
      <c r="C37" s="880"/>
      <c r="D37" s="879"/>
      <c r="E37" s="880"/>
      <c r="F37" s="912"/>
      <c r="G37" s="62" t="s">
        <v>30</v>
      </c>
      <c r="H37" s="879"/>
      <c r="I37" s="882"/>
    </row>
    <row r="38" spans="1:9" x14ac:dyDescent="0.2">
      <c r="A38" s="68"/>
      <c r="B38" s="69"/>
      <c r="C38" s="70"/>
      <c r="D38" s="917"/>
      <c r="E38" s="918"/>
      <c r="F38" s="39"/>
      <c r="G38" s="63"/>
      <c r="H38" s="887">
        <f>TRUNC(D38*G38,2)</f>
        <v>0</v>
      </c>
      <c r="I38" s="888"/>
    </row>
    <row r="39" spans="1:9" x14ac:dyDescent="0.2">
      <c r="A39" s="68"/>
      <c r="B39" s="71"/>
      <c r="C39" s="34"/>
      <c r="D39" s="920"/>
      <c r="E39" s="921"/>
      <c r="F39" s="39"/>
      <c r="G39" s="63"/>
      <c r="H39" s="900">
        <f>TRUNC(D39*G39,2)</f>
        <v>0</v>
      </c>
      <c r="I39" s="904"/>
    </row>
    <row r="40" spans="1:9" x14ac:dyDescent="0.2">
      <c r="A40" s="32"/>
      <c r="B40" s="934"/>
      <c r="C40" s="935"/>
      <c r="D40" s="871"/>
      <c r="E40" s="919"/>
      <c r="F40" s="72"/>
      <c r="G40" s="65"/>
      <c r="H40" s="871">
        <f>TRUNC(D40*G40,2)</f>
        <v>0</v>
      </c>
      <c r="I40" s="872"/>
    </row>
    <row r="41" spans="1:9" x14ac:dyDescent="0.2">
      <c r="A41" s="24"/>
      <c r="B41" s="25"/>
      <c r="C41" s="26"/>
      <c r="D41" s="66"/>
      <c r="E41" s="25"/>
      <c r="F41" s="42"/>
      <c r="G41" s="28" t="s">
        <v>35</v>
      </c>
      <c r="H41" s="873">
        <f>SUM(H38:I40)</f>
        <v>0</v>
      </c>
      <c r="I41" s="874"/>
    </row>
    <row r="42" spans="1:9" x14ac:dyDescent="0.2">
      <c r="A42" s="895" t="s">
        <v>36</v>
      </c>
      <c r="B42" s="877" t="s">
        <v>37</v>
      </c>
      <c r="C42" s="878"/>
      <c r="D42" s="61" t="s">
        <v>38</v>
      </c>
      <c r="E42" s="930" t="s">
        <v>16</v>
      </c>
      <c r="F42" s="931"/>
      <c r="G42" s="73" t="s">
        <v>28</v>
      </c>
      <c r="H42" s="877" t="s">
        <v>29</v>
      </c>
      <c r="I42" s="881"/>
    </row>
    <row r="43" spans="1:9" x14ac:dyDescent="0.2">
      <c r="A43" s="890"/>
      <c r="B43" s="879"/>
      <c r="C43" s="880"/>
      <c r="D43" s="62" t="s">
        <v>39</v>
      </c>
      <c r="E43" s="885" t="s">
        <v>40</v>
      </c>
      <c r="F43" s="886"/>
      <c r="G43" s="74" t="s">
        <v>41</v>
      </c>
      <c r="H43" s="879"/>
      <c r="I43" s="882"/>
    </row>
    <row r="44" spans="1:9" x14ac:dyDescent="0.2">
      <c r="A44" s="32"/>
      <c r="B44" s="915"/>
      <c r="C44" s="916"/>
      <c r="D44" s="63"/>
      <c r="E44" s="917"/>
      <c r="F44" s="918"/>
      <c r="G44" s="37"/>
      <c r="H44" s="887"/>
      <c r="I44" s="888"/>
    </row>
    <row r="45" spans="1:9" x14ac:dyDescent="0.2">
      <c r="A45" s="14"/>
      <c r="B45" s="893"/>
      <c r="C45" s="894"/>
      <c r="D45" s="75"/>
      <c r="E45" s="920"/>
      <c r="F45" s="921"/>
      <c r="G45" s="37"/>
      <c r="H45" s="900">
        <f>TRUNC(D45*E45*G45,2)</f>
        <v>0</v>
      </c>
      <c r="I45" s="904"/>
    </row>
    <row r="46" spans="1:9" x14ac:dyDescent="0.2">
      <c r="A46" s="20"/>
      <c r="B46" s="869"/>
      <c r="C46" s="870"/>
      <c r="D46" s="75"/>
      <c r="E46" s="909"/>
      <c r="F46" s="910"/>
      <c r="G46" s="63"/>
      <c r="H46" s="871">
        <f>TRUNC(D46*E46*G46,2)</f>
        <v>0</v>
      </c>
      <c r="I46" s="872"/>
    </row>
    <row r="47" spans="1:9" x14ac:dyDescent="0.2">
      <c r="A47" s="24"/>
      <c r="B47" s="25"/>
      <c r="C47" s="26"/>
      <c r="D47" s="42"/>
      <c r="E47" s="42"/>
      <c r="F47" s="42"/>
      <c r="G47" s="28" t="s">
        <v>42</v>
      </c>
      <c r="H47" s="873">
        <f>SUM(H44:I46)</f>
        <v>0</v>
      </c>
      <c r="I47" s="874"/>
    </row>
    <row r="48" spans="1:9" x14ac:dyDescent="0.2">
      <c r="A48" s="895" t="s">
        <v>43</v>
      </c>
      <c r="B48" s="877" t="s">
        <v>37</v>
      </c>
      <c r="C48" s="878"/>
      <c r="D48" s="61" t="s">
        <v>38</v>
      </c>
      <c r="E48" s="930" t="s">
        <v>16</v>
      </c>
      <c r="F48" s="931"/>
      <c r="G48" s="73" t="s">
        <v>28</v>
      </c>
      <c r="H48" s="877" t="s">
        <v>29</v>
      </c>
      <c r="I48" s="881"/>
    </row>
    <row r="49" spans="1:9" x14ac:dyDescent="0.2">
      <c r="A49" s="890"/>
      <c r="B49" s="879"/>
      <c r="C49" s="880"/>
      <c r="D49" s="62" t="s">
        <v>39</v>
      </c>
      <c r="E49" s="885" t="s">
        <v>40</v>
      </c>
      <c r="F49" s="886"/>
      <c r="G49" s="74" t="s">
        <v>40</v>
      </c>
      <c r="H49" s="879"/>
      <c r="I49" s="882"/>
    </row>
    <row r="50" spans="1:9" x14ac:dyDescent="0.2">
      <c r="A50" s="14"/>
      <c r="B50" s="893"/>
      <c r="C50" s="894"/>
      <c r="D50" s="77"/>
      <c r="E50" s="960"/>
      <c r="F50" s="961"/>
      <c r="G50" s="37"/>
      <c r="H50" s="900">
        <f>TRUNC(D50*E50*G50,2)</f>
        <v>0</v>
      </c>
      <c r="I50" s="904"/>
    </row>
    <row r="51" spans="1:9" x14ac:dyDescent="0.2">
      <c r="A51" s="14"/>
      <c r="B51" s="893"/>
      <c r="C51" s="894"/>
      <c r="D51" s="63"/>
      <c r="E51" s="920"/>
      <c r="F51" s="921"/>
      <c r="G51" s="37"/>
      <c r="H51" s="900">
        <f>TRUNC(E51*G51,2)</f>
        <v>0</v>
      </c>
      <c r="I51" s="904"/>
    </row>
    <row r="52" spans="1:9" x14ac:dyDescent="0.2">
      <c r="A52" s="20"/>
      <c r="B52" s="869"/>
      <c r="C52" s="870"/>
      <c r="D52" s="75"/>
      <c r="E52" s="909"/>
      <c r="F52" s="910"/>
      <c r="G52" s="63"/>
      <c r="H52" s="871">
        <f>TRUNC(E52*G52,2)</f>
        <v>0</v>
      </c>
      <c r="I52" s="872"/>
    </row>
    <row r="53" spans="1:9" x14ac:dyDescent="0.2">
      <c r="A53" s="78"/>
      <c r="B53" s="79"/>
      <c r="C53" s="21"/>
      <c r="D53" s="42"/>
      <c r="E53" s="42"/>
      <c r="F53" s="42"/>
      <c r="G53" s="28" t="s">
        <v>42</v>
      </c>
      <c r="H53" s="873">
        <f>SUM(H50:I52)</f>
        <v>0</v>
      </c>
      <c r="I53" s="874"/>
    </row>
    <row r="54" spans="1:9" x14ac:dyDescent="0.2">
      <c r="A54" s="80"/>
      <c r="B54" s="81"/>
      <c r="C54" s="82"/>
      <c r="D54" s="82"/>
      <c r="E54" s="82"/>
      <c r="F54" s="82"/>
      <c r="G54" s="83" t="s">
        <v>44</v>
      </c>
      <c r="H54" s="926">
        <f>SUM(I27+I35+H41+H47+H53)</f>
        <v>253.59</v>
      </c>
      <c r="I54" s="927"/>
    </row>
    <row r="55" spans="1:9" x14ac:dyDescent="0.2">
      <c r="A55" s="32"/>
      <c r="B55" s="45"/>
      <c r="C55" s="84"/>
      <c r="D55" s="84"/>
      <c r="E55" s="84"/>
      <c r="F55" s="85" t="s">
        <v>45</v>
      </c>
      <c r="G55" s="86"/>
      <c r="H55" s="875">
        <f>ROUND(G55*H54,2)</f>
        <v>0</v>
      </c>
      <c r="I55" s="876"/>
    </row>
    <row r="56" spans="1:9" ht="17.25" customHeight="1" x14ac:dyDescent="0.2">
      <c r="A56" s="24"/>
      <c r="B56" s="25"/>
      <c r="C56" s="42"/>
      <c r="D56" s="42"/>
      <c r="E56" s="42"/>
      <c r="F56" s="42"/>
      <c r="G56" s="87" t="s">
        <v>46</v>
      </c>
      <c r="H56" s="88"/>
      <c r="I56" s="89">
        <f>H54+H55</f>
        <v>253.59</v>
      </c>
    </row>
  </sheetData>
  <mergeCells count="91">
    <mergeCell ref="B52:C52"/>
    <mergeCell ref="E52:F52"/>
    <mergeCell ref="H52:I52"/>
    <mergeCell ref="H53:I53"/>
    <mergeCell ref="H54:I54"/>
    <mergeCell ref="H55:I55"/>
    <mergeCell ref="B50:C50"/>
    <mergeCell ref="E50:F50"/>
    <mergeCell ref="H50:I50"/>
    <mergeCell ref="B51:C51"/>
    <mergeCell ref="E51:F51"/>
    <mergeCell ref="H51:I51"/>
    <mergeCell ref="B46:C46"/>
    <mergeCell ref="E46:F46"/>
    <mergeCell ref="H46:I46"/>
    <mergeCell ref="H47:I47"/>
    <mergeCell ref="A48:A49"/>
    <mergeCell ref="B48:C49"/>
    <mergeCell ref="E48:F48"/>
    <mergeCell ref="H48:I49"/>
    <mergeCell ref="E49:F49"/>
    <mergeCell ref="B44:C44"/>
    <mergeCell ref="E44:F44"/>
    <mergeCell ref="H44:I44"/>
    <mergeCell ref="B45:C45"/>
    <mergeCell ref="E45:F45"/>
    <mergeCell ref="H45:I45"/>
    <mergeCell ref="H41:I41"/>
    <mergeCell ref="A42:A43"/>
    <mergeCell ref="B42:C43"/>
    <mergeCell ref="E42:F42"/>
    <mergeCell ref="H42:I43"/>
    <mergeCell ref="E43:F43"/>
    <mergeCell ref="D38:E38"/>
    <mergeCell ref="H38:I38"/>
    <mergeCell ref="D39:E39"/>
    <mergeCell ref="H39:I39"/>
    <mergeCell ref="B40:C40"/>
    <mergeCell ref="D40:E40"/>
    <mergeCell ref="H40:I40"/>
    <mergeCell ref="B34:C34"/>
    <mergeCell ref="D34:E34"/>
    <mergeCell ref="H34:I34"/>
    <mergeCell ref="A36:A37"/>
    <mergeCell ref="B36:C37"/>
    <mergeCell ref="D36:E37"/>
    <mergeCell ref="F36:F37"/>
    <mergeCell ref="H36:I37"/>
    <mergeCell ref="B32:C32"/>
    <mergeCell ref="D32:E32"/>
    <mergeCell ref="H32:I32"/>
    <mergeCell ref="B33:C33"/>
    <mergeCell ref="D33:E33"/>
    <mergeCell ref="H33:I33"/>
    <mergeCell ref="B30:C30"/>
    <mergeCell ref="D30:E30"/>
    <mergeCell ref="H30:I30"/>
    <mergeCell ref="B31:C31"/>
    <mergeCell ref="D31:E31"/>
    <mergeCell ref="H31:I31"/>
    <mergeCell ref="B23:C23"/>
    <mergeCell ref="D23:E23"/>
    <mergeCell ref="H24:I24"/>
    <mergeCell ref="A28:A29"/>
    <mergeCell ref="B28:C29"/>
    <mergeCell ref="D28:E29"/>
    <mergeCell ref="F28:F29"/>
    <mergeCell ref="H28:I29"/>
    <mergeCell ref="B21:C21"/>
    <mergeCell ref="D21:E21"/>
    <mergeCell ref="G21:H21"/>
    <mergeCell ref="B22:C22"/>
    <mergeCell ref="D22:E22"/>
    <mergeCell ref="G22:H22"/>
    <mergeCell ref="B14:C14"/>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L55"/>
  <sheetViews>
    <sheetView view="pageBreakPreview" workbookViewId="0">
      <selection activeCell="K31" sqref="K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0.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 customHeight="1" thickTop="1" thickBot="1" x14ac:dyDescent="0.25">
      <c r="A11" s="1" t="s">
        <v>0</v>
      </c>
      <c r="B11" s="90" t="s">
        <v>131</v>
      </c>
      <c r="C11" s="958" t="s">
        <v>884</v>
      </c>
      <c r="D11" s="959"/>
      <c r="E11" s="951" t="s">
        <v>1</v>
      </c>
      <c r="F11" s="951"/>
      <c r="G11" s="951"/>
      <c r="H11" s="3">
        <v>1.04</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1</v>
      </c>
      <c r="E20" s="950"/>
      <c r="F20" s="34"/>
      <c r="G20" s="942">
        <f>'Mão-de-obra'!F15</f>
        <v>37.520000000000003</v>
      </c>
      <c r="H20" s="943"/>
      <c r="I20" s="36">
        <f>ROUND(D20*G20,2)</f>
        <v>37.520000000000003</v>
      </c>
    </row>
    <row r="21" spans="1:12" x14ac:dyDescent="0.2">
      <c r="A21" s="32" t="str">
        <f>'Mão-de-obra'!B28</f>
        <v>P9824</v>
      </c>
      <c r="B21" s="893" t="str">
        <f>'Mão-de-obra'!C28</f>
        <v>Servente</v>
      </c>
      <c r="C21" s="894"/>
      <c r="D21" s="900">
        <v>4.8</v>
      </c>
      <c r="E21" s="901"/>
      <c r="F21" s="34"/>
      <c r="G21" s="896">
        <f>'Mão-de-obra'!F28</f>
        <v>18.79</v>
      </c>
      <c r="H21" s="897"/>
      <c r="I21" s="36">
        <f>ROUND(D21*G21,2)</f>
        <v>90.19</v>
      </c>
    </row>
    <row r="22" spans="1:12" x14ac:dyDescent="0.2">
      <c r="A22" s="32"/>
      <c r="B22" s="956"/>
      <c r="C22" s="957"/>
      <c r="D22" s="900"/>
      <c r="E22" s="901"/>
      <c r="F22" s="34"/>
      <c r="G22" s="149"/>
      <c r="H22" s="38"/>
      <c r="I22" s="36">
        <f>TRUNC(D22*G22,2)</f>
        <v>0</v>
      </c>
      <c r="K22" s="279"/>
      <c r="L22" s="279"/>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127.71</v>
      </c>
      <c r="I24" s="903"/>
    </row>
    <row r="25" spans="1:12" x14ac:dyDescent="0.2">
      <c r="A25" s="32"/>
      <c r="B25" s="45"/>
      <c r="C25" s="15"/>
      <c r="D25" s="46" t="s">
        <v>21</v>
      </c>
      <c r="E25" s="47">
        <v>0.15509999999999999</v>
      </c>
      <c r="F25" s="48"/>
      <c r="G25" s="49" t="s">
        <v>22</v>
      </c>
      <c r="H25" s="47">
        <v>0.05</v>
      </c>
      <c r="I25" s="50">
        <f>ROUND((E25+H25)*H24,2)</f>
        <v>26.19</v>
      </c>
    </row>
    <row r="26" spans="1:12" x14ac:dyDescent="0.2">
      <c r="A26" s="32"/>
      <c r="B26" s="45"/>
      <c r="C26" s="15"/>
      <c r="D26" s="51" t="s">
        <v>23</v>
      </c>
      <c r="E26" s="52"/>
      <c r="F26" s="53"/>
      <c r="G26" s="52"/>
      <c r="H26" s="54"/>
      <c r="I26" s="55">
        <f>I17+H24+I25</f>
        <v>153.9</v>
      </c>
    </row>
    <row r="27" spans="1:12" x14ac:dyDescent="0.2">
      <c r="A27" s="32"/>
      <c r="B27" s="45"/>
      <c r="C27" s="15"/>
      <c r="D27" s="56" t="s">
        <v>24</v>
      </c>
      <c r="E27" s="57"/>
      <c r="F27" s="58"/>
      <c r="G27" s="57"/>
      <c r="H27" s="59"/>
      <c r="I27" s="60">
        <f>ROUND(I26/H11,2)</f>
        <v>147.97999999999999</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t="str">
        <f>Materiais!A271</f>
        <v>COTAÇÃO</v>
      </c>
      <c r="B30" s="915" t="str">
        <f>Materiais!B271</f>
        <v>Parafuso de 1" x 0,65m</v>
      </c>
      <c r="C30" s="916"/>
      <c r="D30" s="905">
        <v>10.348800000000001</v>
      </c>
      <c r="E30" s="906"/>
      <c r="F30" s="10" t="str">
        <f>Materiais!E271</f>
        <v>kg</v>
      </c>
      <c r="G30" s="63">
        <f>Materiais!F271</f>
        <v>28.21</v>
      </c>
      <c r="H30" s="887">
        <f>ROUND(D30*G30,2)</f>
        <v>291.94</v>
      </c>
      <c r="I30" s="888"/>
    </row>
    <row r="31" spans="1:12" x14ac:dyDescent="0.2">
      <c r="A31" s="32" t="str">
        <f>Materiais!A273</f>
        <v>COTAÇÃO</v>
      </c>
      <c r="B31" s="893" t="str">
        <f>Materiais!B273</f>
        <v>Parafuso de 1" x 0,60m</v>
      </c>
      <c r="C31" s="894"/>
      <c r="D31" s="920">
        <v>4.7736999999999998</v>
      </c>
      <c r="E31" s="921"/>
      <c r="F31" s="10" t="str">
        <f>Materiais!E273</f>
        <v>kg</v>
      </c>
      <c r="G31" s="63">
        <f>Materiais!F273</f>
        <v>28.21</v>
      </c>
      <c r="H31" s="896">
        <f>ROUND(D31*G31,2)</f>
        <v>134.66999999999999</v>
      </c>
      <c r="I31" s="963"/>
    </row>
    <row r="32" spans="1:12" x14ac:dyDescent="0.2">
      <c r="A32" s="32" t="str">
        <f>Materiais!A280</f>
        <v>COTAÇÃO</v>
      </c>
      <c r="B32" s="893" t="str">
        <f>Materiais!B280</f>
        <v>Porca de 1"</v>
      </c>
      <c r="C32" s="894"/>
      <c r="D32" s="922">
        <v>1.5</v>
      </c>
      <c r="E32" s="923"/>
      <c r="F32" s="10" t="str">
        <f>Materiais!E280</f>
        <v>kg</v>
      </c>
      <c r="G32" s="63">
        <f>Materiais!F280</f>
        <v>28.21</v>
      </c>
      <c r="H32" s="896">
        <f>ROUND(D32*G32,2)</f>
        <v>42.32</v>
      </c>
      <c r="I32" s="963"/>
    </row>
    <row r="33" spans="1:9" x14ac:dyDescent="0.2">
      <c r="A33" s="32" t="str">
        <f>Materiais!A306</f>
        <v>COTAÇÃO</v>
      </c>
      <c r="B33" s="893" t="str">
        <f>Materiais!B306</f>
        <v>Viga de 0,25 x 0,30m</v>
      </c>
      <c r="C33" s="894"/>
      <c r="D33" s="907">
        <v>0.67500000000000004</v>
      </c>
      <c r="E33" s="908"/>
      <c r="F33" s="262" t="str">
        <f>Materiais!E306</f>
        <v>m3</v>
      </c>
      <c r="G33" s="65">
        <f>Materiais!F306</f>
        <v>5652.04</v>
      </c>
      <c r="H33" s="896">
        <f>ROUND(D33*G33,2)</f>
        <v>3815.13</v>
      </c>
      <c r="I33" s="963"/>
    </row>
    <row r="34" spans="1:9" x14ac:dyDescent="0.2">
      <c r="A34" s="24"/>
      <c r="B34" s="25"/>
      <c r="C34" s="26"/>
      <c r="D34" s="66"/>
      <c r="E34" s="25"/>
      <c r="F34" s="42"/>
      <c r="G34" s="28" t="s">
        <v>31</v>
      </c>
      <c r="H34" s="67"/>
      <c r="I34" s="44">
        <f>SUM(H30:I33)</f>
        <v>4284.0600000000004</v>
      </c>
    </row>
    <row r="35" spans="1:9" x14ac:dyDescent="0.2">
      <c r="A35" s="895" t="s">
        <v>32</v>
      </c>
      <c r="B35" s="877" t="s">
        <v>33</v>
      </c>
      <c r="C35" s="878"/>
      <c r="D35" s="877" t="s">
        <v>16</v>
      </c>
      <c r="E35" s="878"/>
      <c r="F35" s="911" t="s">
        <v>27</v>
      </c>
      <c r="G35" s="61" t="s">
        <v>28</v>
      </c>
      <c r="H35" s="877" t="s">
        <v>29</v>
      </c>
      <c r="I35" s="881"/>
    </row>
    <row r="36" spans="1:9" x14ac:dyDescent="0.2">
      <c r="A36" s="890"/>
      <c r="B36" s="879"/>
      <c r="C36" s="880"/>
      <c r="D36" s="879"/>
      <c r="E36" s="880"/>
      <c r="F36" s="912"/>
      <c r="G36" s="62" t="s">
        <v>30</v>
      </c>
      <c r="H36" s="879"/>
      <c r="I36" s="882"/>
    </row>
    <row r="37" spans="1:9" x14ac:dyDescent="0.2">
      <c r="A37" s="68"/>
      <c r="B37" s="71"/>
      <c r="C37" s="34"/>
      <c r="D37" s="920"/>
      <c r="E37" s="921"/>
      <c r="F37" s="39"/>
      <c r="G37" s="63"/>
      <c r="H37" s="900">
        <f>TRUNC(D37*G37,2)</f>
        <v>0</v>
      </c>
      <c r="I37" s="904"/>
    </row>
    <row r="38" spans="1:9" x14ac:dyDescent="0.2">
      <c r="A38" s="68"/>
      <c r="B38" s="71"/>
      <c r="C38" s="34"/>
      <c r="D38" s="920"/>
      <c r="E38" s="921"/>
      <c r="F38" s="39"/>
      <c r="G38" s="63"/>
      <c r="H38" s="900">
        <f>TRUNC(D38*G38,2)</f>
        <v>0</v>
      </c>
      <c r="I38" s="904"/>
    </row>
    <row r="39" spans="1:9" x14ac:dyDescent="0.2">
      <c r="A39" s="32"/>
      <c r="B39" s="934"/>
      <c r="C39" s="935"/>
      <c r="D39" s="871"/>
      <c r="E39" s="919"/>
      <c r="F39" s="72"/>
      <c r="G39" s="65"/>
      <c r="H39" s="871">
        <f>TRUNC(D39*G39,2)</f>
        <v>0</v>
      </c>
      <c r="I39" s="872"/>
    </row>
    <row r="40" spans="1:9" x14ac:dyDescent="0.2">
      <c r="A40" s="24"/>
      <c r="B40" s="25"/>
      <c r="C40" s="26"/>
      <c r="D40" s="66"/>
      <c r="E40" s="25"/>
      <c r="F40" s="42"/>
      <c r="G40" s="28" t="s">
        <v>35</v>
      </c>
      <c r="H40" s="873">
        <f>SUM(H37:I39)</f>
        <v>0</v>
      </c>
      <c r="I40" s="874"/>
    </row>
    <row r="41" spans="1:9" x14ac:dyDescent="0.2">
      <c r="A41" s="895" t="s">
        <v>36</v>
      </c>
      <c r="B41" s="877" t="s">
        <v>37</v>
      </c>
      <c r="C41" s="878"/>
      <c r="D41" s="61" t="s">
        <v>38</v>
      </c>
      <c r="E41" s="930" t="s">
        <v>16</v>
      </c>
      <c r="F41" s="931"/>
      <c r="G41" s="73" t="s">
        <v>28</v>
      </c>
      <c r="H41" s="877" t="s">
        <v>29</v>
      </c>
      <c r="I41" s="881"/>
    </row>
    <row r="42" spans="1:9" x14ac:dyDescent="0.2">
      <c r="A42" s="890"/>
      <c r="B42" s="879"/>
      <c r="C42" s="880"/>
      <c r="D42" s="62" t="s">
        <v>39</v>
      </c>
      <c r="E42" s="885" t="s">
        <v>40</v>
      </c>
      <c r="F42" s="886"/>
      <c r="G42" s="74" t="s">
        <v>41</v>
      </c>
      <c r="H42" s="879"/>
      <c r="I42" s="882"/>
    </row>
    <row r="43" spans="1:9" x14ac:dyDescent="0.2">
      <c r="A43" s="32"/>
      <c r="B43" s="915"/>
      <c r="C43" s="916"/>
      <c r="D43" s="63"/>
      <c r="E43" s="917"/>
      <c r="F43" s="918"/>
      <c r="G43" s="37"/>
      <c r="H43" s="887"/>
      <c r="I43" s="888"/>
    </row>
    <row r="44" spans="1:9" x14ac:dyDescent="0.2">
      <c r="A44" s="14"/>
      <c r="B44" s="893"/>
      <c r="C44" s="894"/>
      <c r="D44" s="75"/>
      <c r="E44" s="920"/>
      <c r="F44" s="921"/>
      <c r="G44" s="37"/>
      <c r="H44" s="900">
        <f>TRUNC(D44*E44*G44,2)</f>
        <v>0</v>
      </c>
      <c r="I44" s="904"/>
    </row>
    <row r="45" spans="1:9" x14ac:dyDescent="0.2">
      <c r="A45" s="20"/>
      <c r="B45" s="869"/>
      <c r="C45" s="870"/>
      <c r="D45" s="75"/>
      <c r="E45" s="909"/>
      <c r="F45" s="910"/>
      <c r="G45" s="63"/>
      <c r="H45" s="871">
        <f>TRUNC(D45*E45*G45,2)</f>
        <v>0</v>
      </c>
      <c r="I45" s="872"/>
    </row>
    <row r="46" spans="1:9" x14ac:dyDescent="0.2">
      <c r="A46" s="24"/>
      <c r="B46" s="25"/>
      <c r="C46" s="26"/>
      <c r="D46" s="42"/>
      <c r="E46" s="42"/>
      <c r="F46" s="42"/>
      <c r="G46" s="28" t="s">
        <v>42</v>
      </c>
      <c r="H46" s="873">
        <f>SUM(H43:I45)</f>
        <v>0</v>
      </c>
      <c r="I46" s="874"/>
    </row>
    <row r="47" spans="1:9" x14ac:dyDescent="0.2">
      <c r="A47" s="895" t="s">
        <v>43</v>
      </c>
      <c r="B47" s="877" t="s">
        <v>37</v>
      </c>
      <c r="C47" s="878"/>
      <c r="D47" s="61" t="s">
        <v>38</v>
      </c>
      <c r="E47" s="930" t="s">
        <v>16</v>
      </c>
      <c r="F47" s="931"/>
      <c r="G47" s="73" t="s">
        <v>28</v>
      </c>
      <c r="H47" s="877" t="s">
        <v>29</v>
      </c>
      <c r="I47" s="881"/>
    </row>
    <row r="48" spans="1:9" x14ac:dyDescent="0.2">
      <c r="A48" s="890"/>
      <c r="B48" s="879"/>
      <c r="C48" s="880"/>
      <c r="D48" s="62" t="s">
        <v>39</v>
      </c>
      <c r="E48" s="885" t="s">
        <v>40</v>
      </c>
      <c r="F48" s="886"/>
      <c r="G48" s="74" t="s">
        <v>40</v>
      </c>
      <c r="H48" s="879"/>
      <c r="I48" s="882"/>
    </row>
    <row r="49" spans="1:9" x14ac:dyDescent="0.2">
      <c r="A49" s="14"/>
      <c r="B49" s="893"/>
      <c r="C49" s="894"/>
      <c r="D49" s="77"/>
      <c r="E49" s="960"/>
      <c r="F49" s="961"/>
      <c r="G49" s="37"/>
      <c r="H49" s="900">
        <f>TRUNC(D49*E49*G49,2)</f>
        <v>0</v>
      </c>
      <c r="I49" s="904"/>
    </row>
    <row r="50" spans="1:9" x14ac:dyDescent="0.2">
      <c r="A50" s="14"/>
      <c r="B50" s="893"/>
      <c r="C50" s="894"/>
      <c r="D50" s="63"/>
      <c r="E50" s="920"/>
      <c r="F50" s="921"/>
      <c r="G50" s="37"/>
      <c r="H50" s="900">
        <f>TRUNC(E50*G50,2)</f>
        <v>0</v>
      </c>
      <c r="I50" s="904"/>
    </row>
    <row r="51" spans="1:9" x14ac:dyDescent="0.2">
      <c r="A51" s="20"/>
      <c r="B51" s="869"/>
      <c r="C51" s="870"/>
      <c r="D51" s="75"/>
      <c r="E51" s="909"/>
      <c r="F51" s="910"/>
      <c r="G51" s="63"/>
      <c r="H51" s="871">
        <f>TRUNC(E51*G51,2)</f>
        <v>0</v>
      </c>
      <c r="I51" s="872"/>
    </row>
    <row r="52" spans="1:9" x14ac:dyDescent="0.2">
      <c r="A52" s="78"/>
      <c r="B52" s="79"/>
      <c r="C52" s="21"/>
      <c r="D52" s="42"/>
      <c r="E52" s="42"/>
      <c r="F52" s="42"/>
      <c r="G52" s="28" t="s">
        <v>42</v>
      </c>
      <c r="H52" s="873">
        <f>SUM(H49:I51)</f>
        <v>0</v>
      </c>
      <c r="I52" s="874"/>
    </row>
    <row r="53" spans="1:9" x14ac:dyDescent="0.2">
      <c r="A53" s="80"/>
      <c r="B53" s="81"/>
      <c r="C53" s="82"/>
      <c r="D53" s="82"/>
      <c r="E53" s="82"/>
      <c r="F53" s="82"/>
      <c r="G53" s="83" t="s">
        <v>44</v>
      </c>
      <c r="H53" s="926">
        <f>SUM(I27+I34+H40+H46+H52)</f>
        <v>4432.04</v>
      </c>
      <c r="I53" s="927"/>
    </row>
    <row r="54" spans="1:9" x14ac:dyDescent="0.2">
      <c r="A54" s="32"/>
      <c r="B54" s="45"/>
      <c r="C54" s="84"/>
      <c r="D54" s="84"/>
      <c r="E54" s="84"/>
      <c r="F54" s="85" t="s">
        <v>45</v>
      </c>
      <c r="G54" s="86"/>
      <c r="H54" s="875">
        <f>ROUND(G54*H53,2)</f>
        <v>0</v>
      </c>
      <c r="I54" s="876"/>
    </row>
    <row r="55" spans="1:9" ht="17.25" customHeight="1" x14ac:dyDescent="0.2">
      <c r="A55" s="24"/>
      <c r="B55" s="25"/>
      <c r="C55" s="42"/>
      <c r="D55" s="42"/>
      <c r="E55" s="42"/>
      <c r="F55" s="42"/>
      <c r="G55" s="87" t="s">
        <v>46</v>
      </c>
      <c r="H55" s="88"/>
      <c r="I55" s="89">
        <f>H53+H54</f>
        <v>4432.04</v>
      </c>
    </row>
  </sheetData>
  <mergeCells count="86">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A35:A36"/>
    <mergeCell ref="B35:C36"/>
    <mergeCell ref="D35:E36"/>
    <mergeCell ref="F35:F36"/>
    <mergeCell ref="H35:I36"/>
    <mergeCell ref="D32:E32"/>
    <mergeCell ref="H32:I32"/>
    <mergeCell ref="B33:C33"/>
    <mergeCell ref="D33:E33"/>
    <mergeCell ref="H33:I33"/>
    <mergeCell ref="B32:C32"/>
    <mergeCell ref="D37:E37"/>
    <mergeCell ref="H37:I37"/>
    <mergeCell ref="D38:E38"/>
    <mergeCell ref="H38:I38"/>
    <mergeCell ref="B39:C39"/>
    <mergeCell ref="D39:E39"/>
    <mergeCell ref="H39:I39"/>
    <mergeCell ref="H40:I40"/>
    <mergeCell ref="A41:A42"/>
    <mergeCell ref="B41:C42"/>
    <mergeCell ref="E41:F41"/>
    <mergeCell ref="H41:I42"/>
    <mergeCell ref="E42:F42"/>
    <mergeCell ref="B43:C43"/>
    <mergeCell ref="E43:F43"/>
    <mergeCell ref="H43:I43"/>
    <mergeCell ref="B44:C44"/>
    <mergeCell ref="E44:F44"/>
    <mergeCell ref="H44:I44"/>
    <mergeCell ref="B45:C45"/>
    <mergeCell ref="E45:F45"/>
    <mergeCell ref="H45:I45"/>
    <mergeCell ref="H46:I46"/>
    <mergeCell ref="A47:A48"/>
    <mergeCell ref="B47:C48"/>
    <mergeCell ref="E47:F47"/>
    <mergeCell ref="H47:I48"/>
    <mergeCell ref="E48:F48"/>
    <mergeCell ref="H54:I54"/>
    <mergeCell ref="B49:C49"/>
    <mergeCell ref="E49:F49"/>
    <mergeCell ref="H49:I49"/>
    <mergeCell ref="B50:C50"/>
    <mergeCell ref="E50:F50"/>
    <mergeCell ref="H50:I50"/>
    <mergeCell ref="B51:C51"/>
    <mergeCell ref="E51:F51"/>
    <mergeCell ref="H51:I51"/>
    <mergeCell ref="H52:I52"/>
    <mergeCell ref="H53:I53"/>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5B432-04B6-40AB-8C8D-F72B61D80E7B}">
  <sheetPr>
    <pageSetUpPr fitToPage="1"/>
  </sheetPr>
  <dimension ref="A1:L55"/>
  <sheetViews>
    <sheetView view="pageBreakPreview" topLeftCell="A20" workbookViewId="0">
      <selection activeCell="K52" sqref="K52"/>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0.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 customHeight="1" thickTop="1" thickBot="1" x14ac:dyDescent="0.25">
      <c r="A11" s="1" t="s">
        <v>0</v>
      </c>
      <c r="B11" s="90" t="s">
        <v>131</v>
      </c>
      <c r="C11" s="958" t="s">
        <v>884</v>
      </c>
      <c r="D11" s="959"/>
      <c r="E11" s="951" t="s">
        <v>1</v>
      </c>
      <c r="F11" s="951"/>
      <c r="G11" s="951"/>
      <c r="H11" s="3">
        <v>1.04</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1</v>
      </c>
      <c r="E20" s="950"/>
      <c r="F20" s="34"/>
      <c r="G20" s="942">
        <f>'Mão-de-obra'!F15</f>
        <v>37.520000000000003</v>
      </c>
      <c r="H20" s="943"/>
      <c r="I20" s="36">
        <f>ROUND(D20*G20,2)</f>
        <v>37.520000000000003</v>
      </c>
    </row>
    <row r="21" spans="1:12" x14ac:dyDescent="0.2">
      <c r="A21" s="32" t="str">
        <f>'Mão-de-obra'!B28</f>
        <v>P9824</v>
      </c>
      <c r="B21" s="893" t="str">
        <f>'Mão-de-obra'!C28</f>
        <v>Servente</v>
      </c>
      <c r="C21" s="894"/>
      <c r="D21" s="900">
        <v>4.8</v>
      </c>
      <c r="E21" s="901"/>
      <c r="F21" s="34"/>
      <c r="G21" s="896">
        <f>'Mão-de-obra'!F28</f>
        <v>18.79</v>
      </c>
      <c r="H21" s="897"/>
      <c r="I21" s="36">
        <f>ROUND(D21*G21,2)</f>
        <v>90.19</v>
      </c>
    </row>
    <row r="22" spans="1:12" x14ac:dyDescent="0.2">
      <c r="A22" s="32"/>
      <c r="B22" s="956"/>
      <c r="C22" s="957"/>
      <c r="D22" s="900"/>
      <c r="E22" s="901"/>
      <c r="F22" s="34"/>
      <c r="G22" s="149"/>
      <c r="H22" s="38"/>
      <c r="I22" s="36">
        <f>TRUNC(D22*G22,2)</f>
        <v>0</v>
      </c>
      <c r="K22" s="279"/>
      <c r="L22" s="279"/>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127.71</v>
      </c>
      <c r="I24" s="903"/>
    </row>
    <row r="25" spans="1:12" x14ac:dyDescent="0.2">
      <c r="A25" s="32"/>
      <c r="B25" s="45"/>
      <c r="C25" s="15"/>
      <c r="D25" s="46" t="s">
        <v>21</v>
      </c>
      <c r="E25" s="47">
        <v>0.15509999999999999</v>
      </c>
      <c r="F25" s="48"/>
      <c r="G25" s="49" t="s">
        <v>22</v>
      </c>
      <c r="H25" s="47">
        <v>0.05</v>
      </c>
      <c r="I25" s="50">
        <f>ROUND((E25+H25)*H24,2)</f>
        <v>26.19</v>
      </c>
    </row>
    <row r="26" spans="1:12" x14ac:dyDescent="0.2">
      <c r="A26" s="32"/>
      <c r="B26" s="45"/>
      <c r="C26" s="15"/>
      <c r="D26" s="51" t="s">
        <v>23</v>
      </c>
      <c r="E26" s="52"/>
      <c r="F26" s="53"/>
      <c r="G26" s="52"/>
      <c r="H26" s="54"/>
      <c r="I26" s="55">
        <f>I17+H24+I25</f>
        <v>153.9</v>
      </c>
    </row>
    <row r="27" spans="1:12" x14ac:dyDescent="0.2">
      <c r="A27" s="32"/>
      <c r="B27" s="45"/>
      <c r="C27" s="15"/>
      <c r="D27" s="56" t="s">
        <v>24</v>
      </c>
      <c r="E27" s="57"/>
      <c r="F27" s="58"/>
      <c r="G27" s="57"/>
      <c r="H27" s="59"/>
      <c r="I27" s="60">
        <f>ROUND(I26/H11,2)</f>
        <v>147.97999999999999</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t="str">
        <f>Materiais!A271</f>
        <v>COTAÇÃO</v>
      </c>
      <c r="B30" s="915" t="str">
        <f>Materiais!B271</f>
        <v>Parafuso de 1" x 0,65m</v>
      </c>
      <c r="C30" s="916"/>
      <c r="D30" s="905">
        <v>10.348800000000001</v>
      </c>
      <c r="E30" s="906"/>
      <c r="F30" s="10" t="str">
        <f>Materiais!E271</f>
        <v>kg</v>
      </c>
      <c r="G30" s="63">
        <f>Materiais!F271</f>
        <v>28.21</v>
      </c>
      <c r="H30" s="887">
        <f>ROUND(D30*G30,2)</f>
        <v>291.94</v>
      </c>
      <c r="I30" s="888"/>
    </row>
    <row r="31" spans="1:12" x14ac:dyDescent="0.2">
      <c r="A31" s="32" t="str">
        <f>Materiais!A273</f>
        <v>COTAÇÃO</v>
      </c>
      <c r="B31" s="893" t="str">
        <f>Materiais!B273</f>
        <v>Parafuso de 1" x 0,60m</v>
      </c>
      <c r="C31" s="894"/>
      <c r="D31" s="920">
        <v>4.7736999999999998</v>
      </c>
      <c r="E31" s="921"/>
      <c r="F31" s="10" t="str">
        <f>Materiais!E273</f>
        <v>kg</v>
      </c>
      <c r="G31" s="63">
        <f>Materiais!F273</f>
        <v>28.21</v>
      </c>
      <c r="H31" s="896">
        <f>ROUND(D31*G31,2)</f>
        <v>134.66999999999999</v>
      </c>
      <c r="I31" s="963"/>
    </row>
    <row r="32" spans="1:12" x14ac:dyDescent="0.2">
      <c r="A32" s="32" t="str">
        <f>Materiais!A280</f>
        <v>COTAÇÃO</v>
      </c>
      <c r="B32" s="893" t="str">
        <f>Materiais!B280</f>
        <v>Porca de 1"</v>
      </c>
      <c r="C32" s="894"/>
      <c r="D32" s="922">
        <v>1.5</v>
      </c>
      <c r="E32" s="923"/>
      <c r="F32" s="10" t="str">
        <f>Materiais!E280</f>
        <v>kg</v>
      </c>
      <c r="G32" s="63">
        <f>Materiais!F280</f>
        <v>28.21</v>
      </c>
      <c r="H32" s="896">
        <f>ROUND(D32*G32,2)</f>
        <v>42.32</v>
      </c>
      <c r="I32" s="963"/>
    </row>
    <row r="33" spans="1:9" x14ac:dyDescent="0.2">
      <c r="A33" s="32" t="str">
        <f>Materiais!A306</f>
        <v>COTAÇÃO</v>
      </c>
      <c r="B33" s="893" t="str">
        <f>Materiais!B306</f>
        <v>Viga de 0,25 x 0,30m</v>
      </c>
      <c r="C33" s="894"/>
      <c r="D33" s="907">
        <v>0.67500000000000004</v>
      </c>
      <c r="E33" s="908"/>
      <c r="F33" s="262" t="str">
        <f>Materiais!E306</f>
        <v>m3</v>
      </c>
      <c r="G33" s="65">
        <v>0</v>
      </c>
      <c r="H33" s="896">
        <f>ROUND(D33*G33,2)</f>
        <v>0</v>
      </c>
      <c r="I33" s="963"/>
    </row>
    <row r="34" spans="1:9" x14ac:dyDescent="0.2">
      <c r="A34" s="24"/>
      <c r="B34" s="25"/>
      <c r="C34" s="26"/>
      <c r="D34" s="66"/>
      <c r="E34" s="25"/>
      <c r="F34" s="42"/>
      <c r="G34" s="28" t="s">
        <v>31</v>
      </c>
      <c r="H34" s="67"/>
      <c r="I34" s="44">
        <f>SUM(H30:I33)</f>
        <v>468.93</v>
      </c>
    </row>
    <row r="35" spans="1:9" x14ac:dyDescent="0.2">
      <c r="A35" s="895" t="s">
        <v>32</v>
      </c>
      <c r="B35" s="877" t="s">
        <v>33</v>
      </c>
      <c r="C35" s="878"/>
      <c r="D35" s="877" t="s">
        <v>16</v>
      </c>
      <c r="E35" s="878"/>
      <c r="F35" s="911" t="s">
        <v>27</v>
      </c>
      <c r="G35" s="61" t="s">
        <v>28</v>
      </c>
      <c r="H35" s="877" t="s">
        <v>29</v>
      </c>
      <c r="I35" s="881"/>
    </row>
    <row r="36" spans="1:9" x14ac:dyDescent="0.2">
      <c r="A36" s="890"/>
      <c r="B36" s="879"/>
      <c r="C36" s="880"/>
      <c r="D36" s="879"/>
      <c r="E36" s="880"/>
      <c r="F36" s="912"/>
      <c r="G36" s="62" t="s">
        <v>30</v>
      </c>
      <c r="H36" s="879"/>
      <c r="I36" s="882"/>
    </row>
    <row r="37" spans="1:9" x14ac:dyDescent="0.2">
      <c r="A37" s="68"/>
      <c r="B37" s="71"/>
      <c r="C37" s="34"/>
      <c r="D37" s="920"/>
      <c r="E37" s="921"/>
      <c r="F37" s="39"/>
      <c r="G37" s="63"/>
      <c r="H37" s="900">
        <f>TRUNC(D37*G37,2)</f>
        <v>0</v>
      </c>
      <c r="I37" s="904"/>
    </row>
    <row r="38" spans="1:9" x14ac:dyDescent="0.2">
      <c r="A38" s="68"/>
      <c r="B38" s="71"/>
      <c r="C38" s="34"/>
      <c r="D38" s="920"/>
      <c r="E38" s="921"/>
      <c r="F38" s="39"/>
      <c r="G38" s="63"/>
      <c r="H38" s="900">
        <f>TRUNC(D38*G38,2)</f>
        <v>0</v>
      </c>
      <c r="I38" s="904"/>
    </row>
    <row r="39" spans="1:9" x14ac:dyDescent="0.2">
      <c r="A39" s="32"/>
      <c r="B39" s="934"/>
      <c r="C39" s="935"/>
      <c r="D39" s="871"/>
      <c r="E39" s="919"/>
      <c r="F39" s="72"/>
      <c r="G39" s="65"/>
      <c r="H39" s="871">
        <f>TRUNC(D39*G39,2)</f>
        <v>0</v>
      </c>
      <c r="I39" s="872"/>
    </row>
    <row r="40" spans="1:9" x14ac:dyDescent="0.2">
      <c r="A40" s="24"/>
      <c r="B40" s="25"/>
      <c r="C40" s="26"/>
      <c r="D40" s="66"/>
      <c r="E40" s="25"/>
      <c r="F40" s="42"/>
      <c r="G40" s="28" t="s">
        <v>35</v>
      </c>
      <c r="H40" s="873">
        <f>SUM(H37:I39)</f>
        <v>0</v>
      </c>
      <c r="I40" s="874"/>
    </row>
    <row r="41" spans="1:9" x14ac:dyDescent="0.2">
      <c r="A41" s="895" t="s">
        <v>36</v>
      </c>
      <c r="B41" s="877" t="s">
        <v>37</v>
      </c>
      <c r="C41" s="878"/>
      <c r="D41" s="61" t="s">
        <v>38</v>
      </c>
      <c r="E41" s="930" t="s">
        <v>16</v>
      </c>
      <c r="F41" s="931"/>
      <c r="G41" s="73" t="s">
        <v>28</v>
      </c>
      <c r="H41" s="877" t="s">
        <v>29</v>
      </c>
      <c r="I41" s="881"/>
    </row>
    <row r="42" spans="1:9" x14ac:dyDescent="0.2">
      <c r="A42" s="890"/>
      <c r="B42" s="879"/>
      <c r="C42" s="880"/>
      <c r="D42" s="62" t="s">
        <v>39</v>
      </c>
      <c r="E42" s="885" t="s">
        <v>40</v>
      </c>
      <c r="F42" s="886"/>
      <c r="G42" s="74" t="s">
        <v>41</v>
      </c>
      <c r="H42" s="879"/>
      <c r="I42" s="882"/>
    </row>
    <row r="43" spans="1:9" x14ac:dyDescent="0.2">
      <c r="A43" s="32"/>
      <c r="B43" s="915"/>
      <c r="C43" s="916"/>
      <c r="D43" s="63"/>
      <c r="E43" s="917"/>
      <c r="F43" s="918"/>
      <c r="G43" s="37"/>
      <c r="H43" s="887"/>
      <c r="I43" s="888"/>
    </row>
    <row r="44" spans="1:9" x14ac:dyDescent="0.2">
      <c r="A44" s="14"/>
      <c r="B44" s="893"/>
      <c r="C44" s="894"/>
      <c r="D44" s="75"/>
      <c r="E44" s="920"/>
      <c r="F44" s="921"/>
      <c r="G44" s="37"/>
      <c r="H44" s="900">
        <f>TRUNC(D44*E44*G44,2)</f>
        <v>0</v>
      </c>
      <c r="I44" s="904"/>
    </row>
    <row r="45" spans="1:9" x14ac:dyDescent="0.2">
      <c r="A45" s="20"/>
      <c r="B45" s="869"/>
      <c r="C45" s="870"/>
      <c r="D45" s="75"/>
      <c r="E45" s="909"/>
      <c r="F45" s="910"/>
      <c r="G45" s="63"/>
      <c r="H45" s="871">
        <f>TRUNC(D45*E45*G45,2)</f>
        <v>0</v>
      </c>
      <c r="I45" s="872"/>
    </row>
    <row r="46" spans="1:9" x14ac:dyDescent="0.2">
      <c r="A46" s="24"/>
      <c r="B46" s="25"/>
      <c r="C46" s="26"/>
      <c r="D46" s="42"/>
      <c r="E46" s="42"/>
      <c r="F46" s="42"/>
      <c r="G46" s="28" t="s">
        <v>42</v>
      </c>
      <c r="H46" s="873">
        <f>SUM(H43:I45)</f>
        <v>0</v>
      </c>
      <c r="I46" s="874"/>
    </row>
    <row r="47" spans="1:9" x14ac:dyDescent="0.2">
      <c r="A47" s="895" t="s">
        <v>43</v>
      </c>
      <c r="B47" s="877" t="s">
        <v>37</v>
      </c>
      <c r="C47" s="878"/>
      <c r="D47" s="61" t="s">
        <v>38</v>
      </c>
      <c r="E47" s="930" t="s">
        <v>16</v>
      </c>
      <c r="F47" s="931"/>
      <c r="G47" s="73" t="s">
        <v>28</v>
      </c>
      <c r="H47" s="877" t="s">
        <v>29</v>
      </c>
      <c r="I47" s="881"/>
    </row>
    <row r="48" spans="1:9" x14ac:dyDescent="0.2">
      <c r="A48" s="890"/>
      <c r="B48" s="879"/>
      <c r="C48" s="880"/>
      <c r="D48" s="62" t="s">
        <v>39</v>
      </c>
      <c r="E48" s="885" t="s">
        <v>40</v>
      </c>
      <c r="F48" s="886"/>
      <c r="G48" s="74" t="s">
        <v>40</v>
      </c>
      <c r="H48" s="879"/>
      <c r="I48" s="882"/>
    </row>
    <row r="49" spans="1:9" x14ac:dyDescent="0.2">
      <c r="A49" s="14"/>
      <c r="B49" s="893"/>
      <c r="C49" s="894"/>
      <c r="D49" s="77"/>
      <c r="E49" s="960"/>
      <c r="F49" s="961"/>
      <c r="G49" s="37"/>
      <c r="H49" s="900">
        <f>TRUNC(D49*E49*G49,2)</f>
        <v>0</v>
      </c>
      <c r="I49" s="904"/>
    </row>
    <row r="50" spans="1:9" x14ac:dyDescent="0.2">
      <c r="A50" s="14"/>
      <c r="B50" s="893"/>
      <c r="C50" s="894"/>
      <c r="D50" s="63"/>
      <c r="E50" s="920"/>
      <c r="F50" s="921"/>
      <c r="G50" s="37"/>
      <c r="H50" s="900">
        <f>TRUNC(E50*G50,2)</f>
        <v>0</v>
      </c>
      <c r="I50" s="904"/>
    </row>
    <row r="51" spans="1:9" x14ac:dyDescent="0.2">
      <c r="A51" s="20"/>
      <c r="B51" s="869"/>
      <c r="C51" s="870"/>
      <c r="D51" s="75"/>
      <c r="E51" s="909"/>
      <c r="F51" s="910"/>
      <c r="G51" s="63"/>
      <c r="H51" s="871">
        <f>TRUNC(E51*G51,2)</f>
        <v>0</v>
      </c>
      <c r="I51" s="872"/>
    </row>
    <row r="52" spans="1:9" x14ac:dyDescent="0.2">
      <c r="A52" s="78"/>
      <c r="B52" s="79"/>
      <c r="C52" s="21"/>
      <c r="D52" s="42"/>
      <c r="E52" s="42"/>
      <c r="F52" s="42"/>
      <c r="G52" s="28" t="s">
        <v>42</v>
      </c>
      <c r="H52" s="873">
        <f>SUM(H49:I51)</f>
        <v>0</v>
      </c>
      <c r="I52" s="874"/>
    </row>
    <row r="53" spans="1:9" x14ac:dyDescent="0.2">
      <c r="A53" s="80"/>
      <c r="B53" s="81"/>
      <c r="C53" s="82"/>
      <c r="D53" s="82"/>
      <c r="E53" s="82"/>
      <c r="F53" s="82"/>
      <c r="G53" s="83" t="s">
        <v>44</v>
      </c>
      <c r="H53" s="926">
        <f>SUM(I27+I34+H40+H46+H52)</f>
        <v>616.91</v>
      </c>
      <c r="I53" s="927"/>
    </row>
    <row r="54" spans="1:9" x14ac:dyDescent="0.2">
      <c r="A54" s="32"/>
      <c r="B54" s="45"/>
      <c r="C54" s="84"/>
      <c r="D54" s="84"/>
      <c r="E54" s="84"/>
      <c r="F54" s="85" t="s">
        <v>45</v>
      </c>
      <c r="G54" s="86"/>
      <c r="H54" s="875">
        <f>ROUND(G54*H53,2)</f>
        <v>0</v>
      </c>
      <c r="I54" s="876"/>
    </row>
    <row r="55" spans="1:9" ht="17.25" customHeight="1" x14ac:dyDescent="0.2">
      <c r="A55" s="24"/>
      <c r="B55" s="25"/>
      <c r="C55" s="42"/>
      <c r="D55" s="42"/>
      <c r="E55" s="42"/>
      <c r="F55" s="42"/>
      <c r="G55" s="87" t="s">
        <v>46</v>
      </c>
      <c r="H55" s="88"/>
      <c r="I55" s="89">
        <f>H53+H54</f>
        <v>616.91</v>
      </c>
    </row>
  </sheetData>
  <mergeCells count="86">
    <mergeCell ref="B51:C51"/>
    <mergeCell ref="E51:F51"/>
    <mergeCell ref="H51:I51"/>
    <mergeCell ref="H52:I52"/>
    <mergeCell ref="H53:I53"/>
    <mergeCell ref="H54:I54"/>
    <mergeCell ref="B49:C49"/>
    <mergeCell ref="E49:F49"/>
    <mergeCell ref="H49:I49"/>
    <mergeCell ref="B50:C50"/>
    <mergeCell ref="E50:F50"/>
    <mergeCell ref="H50:I50"/>
    <mergeCell ref="H46:I46"/>
    <mergeCell ref="A47:A48"/>
    <mergeCell ref="B47:C48"/>
    <mergeCell ref="E47:F47"/>
    <mergeCell ref="H47:I48"/>
    <mergeCell ref="E48:F48"/>
    <mergeCell ref="B44:C44"/>
    <mergeCell ref="E44:F44"/>
    <mergeCell ref="H44:I44"/>
    <mergeCell ref="B45:C45"/>
    <mergeCell ref="E45:F45"/>
    <mergeCell ref="H45:I45"/>
    <mergeCell ref="A41:A42"/>
    <mergeCell ref="B41:C42"/>
    <mergeCell ref="E41:F41"/>
    <mergeCell ref="H41:I42"/>
    <mergeCell ref="E42:F42"/>
    <mergeCell ref="B43:C43"/>
    <mergeCell ref="E43:F43"/>
    <mergeCell ref="H43:I43"/>
    <mergeCell ref="D38:E38"/>
    <mergeCell ref="H38:I38"/>
    <mergeCell ref="B39:C39"/>
    <mergeCell ref="D39:E39"/>
    <mergeCell ref="H39:I39"/>
    <mergeCell ref="H40:I40"/>
    <mergeCell ref="A35:A36"/>
    <mergeCell ref="B35:C36"/>
    <mergeCell ref="D35:E36"/>
    <mergeCell ref="F35:F36"/>
    <mergeCell ref="H35:I36"/>
    <mergeCell ref="D37:E37"/>
    <mergeCell ref="H37:I37"/>
    <mergeCell ref="B32:C32"/>
    <mergeCell ref="D32:E32"/>
    <mergeCell ref="H32:I32"/>
    <mergeCell ref="B33:C33"/>
    <mergeCell ref="D33:E33"/>
    <mergeCell ref="H33:I33"/>
    <mergeCell ref="B30:C30"/>
    <mergeCell ref="D30:E30"/>
    <mergeCell ref="H30:I30"/>
    <mergeCell ref="B31:C31"/>
    <mergeCell ref="D31:E31"/>
    <mergeCell ref="H31:I31"/>
    <mergeCell ref="H24:I24"/>
    <mergeCell ref="A28:A29"/>
    <mergeCell ref="B28:C29"/>
    <mergeCell ref="D28:E29"/>
    <mergeCell ref="F28:F29"/>
    <mergeCell ref="H28:I29"/>
    <mergeCell ref="B21:C21"/>
    <mergeCell ref="D21:E21"/>
    <mergeCell ref="G21:H21"/>
    <mergeCell ref="B22:C22"/>
    <mergeCell ref="D22:E22"/>
    <mergeCell ref="B23:C23"/>
    <mergeCell ref="D23:E23"/>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L64"/>
  <sheetViews>
    <sheetView view="pageBreakPreview" workbookViewId="0">
      <selection activeCell="R26" sqref="R26"/>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133</v>
      </c>
      <c r="C11" s="958" t="s">
        <v>885</v>
      </c>
      <c r="D11" s="959"/>
      <c r="E11" s="951" t="s">
        <v>1</v>
      </c>
      <c r="F11" s="951"/>
      <c r="G11" s="951"/>
      <c r="H11" s="3">
        <v>0.37</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895" t="s">
        <v>14</v>
      </c>
      <c r="B17" s="877" t="s">
        <v>15</v>
      </c>
      <c r="C17" s="878"/>
      <c r="D17" s="877" t="s">
        <v>16</v>
      </c>
      <c r="E17" s="932"/>
      <c r="F17" s="878"/>
      <c r="G17" s="877" t="s">
        <v>17</v>
      </c>
      <c r="H17" s="878"/>
      <c r="I17" s="31" t="s">
        <v>8</v>
      </c>
    </row>
    <row r="18" spans="1:12" x14ac:dyDescent="0.2">
      <c r="A18" s="890"/>
      <c r="B18" s="879"/>
      <c r="C18" s="880"/>
      <c r="D18" s="879"/>
      <c r="E18" s="933"/>
      <c r="F18" s="880"/>
      <c r="G18" s="879"/>
      <c r="H18" s="880"/>
      <c r="I18" s="7" t="s">
        <v>12</v>
      </c>
      <c r="K18" s="279"/>
    </row>
    <row r="19" spans="1:12" x14ac:dyDescent="0.2">
      <c r="A19" s="32" t="str">
        <f>'Mão-de-obra'!B15</f>
        <v>P9875</v>
      </c>
      <c r="B19" s="915" t="str">
        <f>'Mão-de-obra'!C15</f>
        <v>Encarregado de turma</v>
      </c>
      <c r="C19" s="916"/>
      <c r="D19" s="887">
        <v>0.95</v>
      </c>
      <c r="E19" s="950"/>
      <c r="F19" s="34"/>
      <c r="G19" s="942">
        <f>'Mão-de-obra'!F15</f>
        <v>37.520000000000003</v>
      </c>
      <c r="H19" s="943"/>
      <c r="I19" s="36">
        <f>ROUND(D19*G19,2)</f>
        <v>35.64</v>
      </c>
    </row>
    <row r="20" spans="1:12" x14ac:dyDescent="0.2">
      <c r="A20" s="32" t="str">
        <f>'Mão-de-obra'!B28</f>
        <v>P9824</v>
      </c>
      <c r="B20" s="893" t="str">
        <f>'Mão-de-obra'!C28</f>
        <v>Servente</v>
      </c>
      <c r="C20" s="894"/>
      <c r="D20" s="900">
        <v>4.9800000000000004</v>
      </c>
      <c r="E20" s="901"/>
      <c r="F20" s="34"/>
      <c r="G20" s="896">
        <f>'Mão-de-obra'!F28</f>
        <v>18.79</v>
      </c>
      <c r="H20" s="897"/>
      <c r="I20" s="36">
        <f>ROUND(D20*G20,2)</f>
        <v>93.57</v>
      </c>
    </row>
    <row r="21" spans="1:12" x14ac:dyDescent="0.2">
      <c r="A21" s="32"/>
      <c r="B21" s="934"/>
      <c r="C21" s="935"/>
      <c r="D21" s="871"/>
      <c r="E21" s="945"/>
      <c r="F21" s="40"/>
      <c r="G21" s="152"/>
      <c r="H21" s="148"/>
      <c r="I21" s="36">
        <f>TRUNC(D21*G21,2)</f>
        <v>0</v>
      </c>
    </row>
    <row r="22" spans="1:12" x14ac:dyDescent="0.2">
      <c r="A22" s="24"/>
      <c r="B22" s="25"/>
      <c r="C22" s="26"/>
      <c r="D22" s="41"/>
      <c r="E22" s="42"/>
      <c r="F22" s="42"/>
      <c r="G22" s="43" t="s">
        <v>20</v>
      </c>
      <c r="H22" s="902">
        <f>SUM(I19:I21)</f>
        <v>129.21</v>
      </c>
      <c r="I22" s="903"/>
    </row>
    <row r="23" spans="1:12" x14ac:dyDescent="0.2">
      <c r="A23" s="32"/>
      <c r="B23" s="45"/>
      <c r="C23" s="15"/>
      <c r="D23" s="46" t="s">
        <v>21</v>
      </c>
      <c r="E23" s="47">
        <v>0.15509999999999999</v>
      </c>
      <c r="F23" s="48"/>
      <c r="G23" s="49" t="s">
        <v>22</v>
      </c>
      <c r="H23" s="47">
        <v>0.05</v>
      </c>
      <c r="I23" s="50">
        <f>ROUND((E23+H23)*H22,2)</f>
        <v>26.5</v>
      </c>
    </row>
    <row r="24" spans="1:12" x14ac:dyDescent="0.2">
      <c r="A24" s="32"/>
      <c r="B24" s="45"/>
      <c r="C24" s="15"/>
      <c r="D24" s="51" t="s">
        <v>23</v>
      </c>
      <c r="E24" s="52"/>
      <c r="F24" s="53"/>
      <c r="G24" s="52"/>
      <c r="H24" s="54"/>
      <c r="I24" s="55">
        <f>I16+H22+I23</f>
        <v>155.71</v>
      </c>
    </row>
    <row r="25" spans="1:12" x14ac:dyDescent="0.2">
      <c r="A25" s="32"/>
      <c r="B25" s="45"/>
      <c r="C25" s="15"/>
      <c r="D25" s="56" t="s">
        <v>24</v>
      </c>
      <c r="E25" s="57"/>
      <c r="F25" s="58"/>
      <c r="G25" s="57"/>
      <c r="H25" s="59"/>
      <c r="I25" s="60">
        <f>ROUND(I24/H11,2)</f>
        <v>420.84</v>
      </c>
    </row>
    <row r="26" spans="1:12" x14ac:dyDescent="0.2">
      <c r="A26" s="895" t="s">
        <v>25</v>
      </c>
      <c r="B26" s="877" t="s">
        <v>26</v>
      </c>
      <c r="C26" s="878"/>
      <c r="D26" s="877" t="s">
        <v>16</v>
      </c>
      <c r="E26" s="878"/>
      <c r="F26" s="911" t="s">
        <v>27</v>
      </c>
      <c r="G26" s="61" t="s">
        <v>28</v>
      </c>
      <c r="H26" s="877" t="s">
        <v>29</v>
      </c>
      <c r="I26" s="881"/>
    </row>
    <row r="27" spans="1:12" x14ac:dyDescent="0.2">
      <c r="A27" s="890"/>
      <c r="B27" s="879"/>
      <c r="C27" s="880"/>
      <c r="D27" s="879"/>
      <c r="E27" s="880"/>
      <c r="F27" s="912"/>
      <c r="G27" s="62" t="s">
        <v>30</v>
      </c>
      <c r="H27" s="879"/>
      <c r="I27" s="882"/>
    </row>
    <row r="28" spans="1:12" x14ac:dyDescent="0.2">
      <c r="A28" s="80" t="str">
        <f>Materiais!A270</f>
        <v>COTAÇÃO</v>
      </c>
      <c r="B28" s="893" t="str">
        <f>Materiais!B270</f>
        <v>Parafuso de 1" x 0,75m</v>
      </c>
      <c r="C28" s="894"/>
      <c r="D28" s="905">
        <v>1.5911999999999999</v>
      </c>
      <c r="E28" s="906"/>
      <c r="F28" s="10" t="str">
        <f>Materiais!E270</f>
        <v>kg</v>
      </c>
      <c r="G28" s="63">
        <f>Materiais!F270</f>
        <v>28.21</v>
      </c>
      <c r="H28" s="887">
        <f t="shared" ref="H28:H46" si="0">ROUND(D28*G28,2)</f>
        <v>44.89</v>
      </c>
      <c r="I28" s="888"/>
      <c r="K28" s="279"/>
    </row>
    <row r="29" spans="1:12" x14ac:dyDescent="0.2">
      <c r="A29" s="32" t="str">
        <f>Materiais!A271</f>
        <v>COTAÇÃO</v>
      </c>
      <c r="B29" s="893" t="str">
        <f>Materiais!B271</f>
        <v>Parafuso de 1" x 0,65m</v>
      </c>
      <c r="C29" s="894"/>
      <c r="D29" s="920">
        <v>2.0684999999999998</v>
      </c>
      <c r="E29" s="921"/>
      <c r="F29" s="10" t="str">
        <f>Materiais!E271</f>
        <v>kg</v>
      </c>
      <c r="G29" s="63">
        <f>Materiais!F271</f>
        <v>28.21</v>
      </c>
      <c r="H29" s="900">
        <f t="shared" si="0"/>
        <v>58.35</v>
      </c>
      <c r="I29" s="904"/>
    </row>
    <row r="30" spans="1:12" x14ac:dyDescent="0.2">
      <c r="A30" s="32" t="str">
        <f>Materiais!A273</f>
        <v>COTAÇÃO</v>
      </c>
      <c r="B30" s="893" t="str">
        <f>Materiais!B273</f>
        <v>Parafuso de 1" x 0,60m</v>
      </c>
      <c r="C30" s="894"/>
      <c r="D30" s="920">
        <v>4.2961999999999998</v>
      </c>
      <c r="E30" s="921"/>
      <c r="F30" s="10" t="str">
        <f>Materiais!E273</f>
        <v>kg</v>
      </c>
      <c r="G30" s="63">
        <f>Materiais!F273</f>
        <v>28.21</v>
      </c>
      <c r="H30" s="900">
        <f t="shared" si="0"/>
        <v>121.2</v>
      </c>
      <c r="I30" s="904"/>
    </row>
    <row r="31" spans="1:12" x14ac:dyDescent="0.2">
      <c r="A31" s="32" t="str">
        <f>Materiais!A274</f>
        <v>COTAÇÃO</v>
      </c>
      <c r="B31" s="893" t="str">
        <f>Materiais!B274</f>
        <v>Parafuso de 1" x 0,57m</v>
      </c>
      <c r="C31" s="894"/>
      <c r="D31" s="920">
        <v>1.2093</v>
      </c>
      <c r="E31" s="921"/>
      <c r="F31" s="10" t="str">
        <f>Materiais!E274</f>
        <v>kg</v>
      </c>
      <c r="G31" s="63">
        <f>Materiais!F274</f>
        <v>28.21</v>
      </c>
      <c r="H31" s="900">
        <f t="shared" si="0"/>
        <v>34.11</v>
      </c>
      <c r="I31" s="904"/>
      <c r="L31" s="279"/>
    </row>
    <row r="32" spans="1:12" x14ac:dyDescent="0.2">
      <c r="A32" s="32" t="str">
        <f>Materiais!A275</f>
        <v>COTAÇÃO</v>
      </c>
      <c r="B32" s="893" t="str">
        <f>Materiais!B275</f>
        <v>Parafuso de 1" x 0,87m</v>
      </c>
      <c r="C32" s="894"/>
      <c r="D32" s="920">
        <v>1.6457999999999999</v>
      </c>
      <c r="E32" s="921"/>
      <c r="F32" s="10" t="str">
        <f>Materiais!E275</f>
        <v>kg</v>
      </c>
      <c r="G32" s="63">
        <f>Materiais!F275</f>
        <v>28.21</v>
      </c>
      <c r="H32" s="900">
        <f t="shared" si="0"/>
        <v>46.43</v>
      </c>
      <c r="I32" s="904"/>
    </row>
    <row r="33" spans="1:9" x14ac:dyDescent="0.2">
      <c r="A33" s="32" t="str">
        <f>Materiais!A276</f>
        <v>COTAÇÃO</v>
      </c>
      <c r="B33" s="893" t="str">
        <f>Materiais!B276</f>
        <v>Parafuso de 1" x 0,90m</v>
      </c>
      <c r="C33" s="894"/>
      <c r="D33" s="920">
        <v>0.95469999999999999</v>
      </c>
      <c r="E33" s="921"/>
      <c r="F33" s="10" t="str">
        <f>Materiais!E276</f>
        <v>kg</v>
      </c>
      <c r="G33" s="63">
        <f>Materiais!F276</f>
        <v>28.21</v>
      </c>
      <c r="H33" s="900">
        <f t="shared" si="0"/>
        <v>26.93</v>
      </c>
      <c r="I33" s="904"/>
    </row>
    <row r="34" spans="1:9" x14ac:dyDescent="0.2">
      <c r="A34" s="32" t="str">
        <f>Materiais!A277</f>
        <v>COTAÇÃO</v>
      </c>
      <c r="B34" s="893" t="str">
        <f>Materiais!B277</f>
        <v>Parafuso de 1" x 0,30m</v>
      </c>
      <c r="C34" s="894"/>
      <c r="D34" s="920">
        <v>0.63649999999999995</v>
      </c>
      <c r="E34" s="921"/>
      <c r="F34" s="10" t="str">
        <f>Materiais!E277</f>
        <v>kg</v>
      </c>
      <c r="G34" s="63">
        <f>Materiais!F277</f>
        <v>28.21</v>
      </c>
      <c r="H34" s="900">
        <f t="shared" si="0"/>
        <v>17.96</v>
      </c>
      <c r="I34" s="904"/>
    </row>
    <row r="35" spans="1:9" x14ac:dyDescent="0.2">
      <c r="A35" s="32" t="str">
        <f>Materiais!A278</f>
        <v>COTAÇÃO</v>
      </c>
      <c r="B35" s="893" t="str">
        <f>Materiais!B278</f>
        <v>Parafuso de 1" x 0,37m</v>
      </c>
      <c r="C35" s="894"/>
      <c r="D35" s="920">
        <v>3.9249999999999998</v>
      </c>
      <c r="E35" s="921"/>
      <c r="F35" s="10" t="str">
        <f>Materiais!E278</f>
        <v>kg</v>
      </c>
      <c r="G35" s="63">
        <f>Materiais!F278</f>
        <v>28.21</v>
      </c>
      <c r="H35" s="900">
        <f t="shared" si="0"/>
        <v>110.72</v>
      </c>
      <c r="I35" s="904"/>
    </row>
    <row r="36" spans="1:9" x14ac:dyDescent="0.2">
      <c r="A36" s="32" t="str">
        <f>Materiais!A279</f>
        <v>COTAÇÃO</v>
      </c>
      <c r="B36" s="893" t="str">
        <f>Materiais!B279</f>
        <v>Parafuso de 1" x 0,66m</v>
      </c>
      <c r="C36" s="894"/>
      <c r="D36" s="920">
        <v>5.6010999999999997</v>
      </c>
      <c r="E36" s="921"/>
      <c r="F36" s="10" t="str">
        <f>Materiais!E279</f>
        <v>kg</v>
      </c>
      <c r="G36" s="63">
        <f>Materiais!F279</f>
        <v>28.21</v>
      </c>
      <c r="H36" s="900">
        <f t="shared" si="0"/>
        <v>158.01</v>
      </c>
      <c r="I36" s="904"/>
    </row>
    <row r="37" spans="1:9" x14ac:dyDescent="0.2">
      <c r="A37" s="32" t="str">
        <f>Materiais!A280</f>
        <v>COTAÇÃO</v>
      </c>
      <c r="B37" s="893" t="str">
        <f>Materiais!B280</f>
        <v>Porca de 1"</v>
      </c>
      <c r="C37" s="894"/>
      <c r="D37" s="920">
        <v>2.5</v>
      </c>
      <c r="E37" s="921"/>
      <c r="F37" s="10" t="str">
        <f>Materiais!E280</f>
        <v>kg</v>
      </c>
      <c r="G37" s="63">
        <f>Materiais!F280</f>
        <v>28.21</v>
      </c>
      <c r="H37" s="900">
        <f t="shared" si="0"/>
        <v>70.53</v>
      </c>
      <c r="I37" s="904"/>
    </row>
    <row r="38" spans="1:9" x14ac:dyDescent="0.2">
      <c r="A38" s="32" t="str">
        <f>Materiais!A281</f>
        <v>COTAÇÃO</v>
      </c>
      <c r="B38" s="893" t="str">
        <f>Materiais!B281</f>
        <v>Chapa de 1/2"x8"x1,40m</v>
      </c>
      <c r="C38" s="894"/>
      <c r="D38" s="920">
        <v>7.5359999999999996</v>
      </c>
      <c r="E38" s="921"/>
      <c r="F38" s="10" t="str">
        <f>Materiais!E281</f>
        <v>kg</v>
      </c>
      <c r="G38" s="63">
        <f>Materiais!F281</f>
        <v>28.21</v>
      </c>
      <c r="H38" s="900">
        <f t="shared" si="0"/>
        <v>212.59</v>
      </c>
      <c r="I38" s="904"/>
    </row>
    <row r="39" spans="1:9" x14ac:dyDescent="0.2">
      <c r="A39" s="32" t="str">
        <f>Materiais!A282</f>
        <v>COTAÇÃO</v>
      </c>
      <c r="B39" s="893" t="str">
        <f>Materiais!B282</f>
        <v>Braçadeira em U de 1" x 1,75m</v>
      </c>
      <c r="C39" s="894"/>
      <c r="D39" s="920">
        <v>1.8564000000000001</v>
      </c>
      <c r="E39" s="921"/>
      <c r="F39" s="10" t="str">
        <f>Materiais!E282</f>
        <v>kg</v>
      </c>
      <c r="G39" s="63">
        <f>Materiais!F282</f>
        <v>28.21</v>
      </c>
      <c r="H39" s="900">
        <f t="shared" si="0"/>
        <v>52.37</v>
      </c>
      <c r="I39" s="904"/>
    </row>
    <row r="40" spans="1:9" x14ac:dyDescent="0.2">
      <c r="A40" s="32" t="str">
        <f>Materiais!A283</f>
        <v>COTAÇÃO</v>
      </c>
      <c r="B40" s="893" t="str">
        <f>Materiais!B283</f>
        <v>Chapa pé de galinha 3/8"x0,07x0,67m</v>
      </c>
      <c r="C40" s="894"/>
      <c r="D40" s="920">
        <v>3.1211000000000002</v>
      </c>
      <c r="E40" s="921"/>
      <c r="F40" s="10" t="str">
        <f>Materiais!E283</f>
        <v>kg</v>
      </c>
      <c r="G40" s="63">
        <f>Materiais!F283</f>
        <v>28.21</v>
      </c>
      <c r="H40" s="900">
        <f t="shared" si="0"/>
        <v>88.05</v>
      </c>
      <c r="I40" s="904"/>
    </row>
    <row r="41" spans="1:9" x14ac:dyDescent="0.2">
      <c r="A41" s="32" t="str">
        <f>Materiais!A284</f>
        <v>COTAÇÃO</v>
      </c>
      <c r="B41" s="893" t="str">
        <f>Materiais!B284</f>
        <v>Chapa de 3/8"x0,07x0,67m</v>
      </c>
      <c r="C41" s="894"/>
      <c r="D41" s="920">
        <v>1.901</v>
      </c>
      <c r="E41" s="921"/>
      <c r="F41" s="10" t="str">
        <f>Materiais!E284</f>
        <v>kg</v>
      </c>
      <c r="G41" s="63">
        <f>Materiais!F284</f>
        <v>28.21</v>
      </c>
      <c r="H41" s="900">
        <f t="shared" si="0"/>
        <v>53.63</v>
      </c>
      <c r="I41" s="904"/>
    </row>
    <row r="42" spans="1:9" x14ac:dyDescent="0.2">
      <c r="A42" s="32" t="str">
        <f>Materiais!A285</f>
        <v>COTAÇÃO</v>
      </c>
      <c r="B42" s="893" t="str">
        <f>Materiais!B285</f>
        <v>Chapa de 3/8"x0,07x0,50m</v>
      </c>
      <c r="C42" s="894"/>
      <c r="D42" s="920">
        <v>1.4187000000000001</v>
      </c>
      <c r="E42" s="921"/>
      <c r="F42" s="10" t="str">
        <f>Materiais!E285</f>
        <v>kg</v>
      </c>
      <c r="G42" s="63">
        <f>Materiais!F285</f>
        <v>28.21</v>
      </c>
      <c r="H42" s="900">
        <f t="shared" si="0"/>
        <v>40.020000000000003</v>
      </c>
      <c r="I42" s="904"/>
    </row>
    <row r="43" spans="1:9" x14ac:dyDescent="0.2">
      <c r="A43" s="32" t="str">
        <f>Materiais!A286</f>
        <v>COTAÇÃO</v>
      </c>
      <c r="B43" s="893" t="str">
        <f>Materiais!B286</f>
        <v>Chapa de 1/2"x0,25x0,40m</v>
      </c>
      <c r="C43" s="894"/>
      <c r="D43" s="920">
        <v>2.6667000000000001</v>
      </c>
      <c r="E43" s="921"/>
      <c r="F43" s="10" t="str">
        <f>Materiais!E286</f>
        <v>kg</v>
      </c>
      <c r="G43" s="63">
        <f>Materiais!F286</f>
        <v>28.21</v>
      </c>
      <c r="H43" s="900">
        <f t="shared" si="0"/>
        <v>75.23</v>
      </c>
      <c r="I43" s="904"/>
    </row>
    <row r="44" spans="1:9" x14ac:dyDescent="0.2">
      <c r="A44" s="32" t="str">
        <f>Materiais!A294</f>
        <v>COTAÇÃO</v>
      </c>
      <c r="B44" s="893" t="str">
        <f>Materiais!B294</f>
        <v>Chapa p/ braçadeiras 3/8"x0,35x0,07m</v>
      </c>
      <c r="C44" s="894"/>
      <c r="D44" s="920">
        <v>0.48149999999999998</v>
      </c>
      <c r="E44" s="921"/>
      <c r="F44" s="10" t="str">
        <f>Materiais!E294</f>
        <v>kg</v>
      </c>
      <c r="G44" s="63">
        <f>Materiais!F294</f>
        <v>28.21</v>
      </c>
      <c r="H44" s="900">
        <f t="shared" si="0"/>
        <v>13.58</v>
      </c>
      <c r="I44" s="904"/>
    </row>
    <row r="45" spans="1:9" x14ac:dyDescent="0.2">
      <c r="A45" s="32" t="str">
        <f>Materiais!A306</f>
        <v>COTAÇÃO</v>
      </c>
      <c r="B45" s="893" t="str">
        <f>Materiais!B306</f>
        <v>Viga de 0,25 x 0,30m</v>
      </c>
      <c r="C45" s="894"/>
      <c r="D45" s="920">
        <v>0.88449999999999995</v>
      </c>
      <c r="E45" s="921"/>
      <c r="F45" s="10" t="str">
        <f>Materiais!E306</f>
        <v>m3</v>
      </c>
      <c r="G45" s="63">
        <f>Materiais!F306</f>
        <v>5652.04</v>
      </c>
      <c r="H45" s="900">
        <f t="shared" si="0"/>
        <v>4999.2299999999996</v>
      </c>
      <c r="I45" s="904"/>
    </row>
    <row r="46" spans="1:9" x14ac:dyDescent="0.2">
      <c r="A46" s="32" t="str">
        <f>Materiais!A307</f>
        <v>COTAÇÃO</v>
      </c>
      <c r="B46" s="893" t="str">
        <f>Materiais!B307</f>
        <v>Viga de 0,10 x 0,30m</v>
      </c>
      <c r="C46" s="894"/>
      <c r="D46" s="920">
        <v>3.2000000000000001E-2</v>
      </c>
      <c r="E46" s="921"/>
      <c r="F46" s="10" t="str">
        <f>Materiais!E307</f>
        <v>m3</v>
      </c>
      <c r="G46" s="63">
        <f>Materiais!F307</f>
        <v>5652.04</v>
      </c>
      <c r="H46" s="900">
        <f t="shared" si="0"/>
        <v>180.87</v>
      </c>
      <c r="I46" s="904"/>
    </row>
    <row r="47" spans="1:9" x14ac:dyDescent="0.2">
      <c r="A47" s="32"/>
      <c r="B47" s="869"/>
      <c r="C47" s="870"/>
      <c r="D47" s="907"/>
      <c r="E47" s="908"/>
      <c r="F47" s="39"/>
      <c r="G47" s="65"/>
      <c r="H47" s="871"/>
      <c r="I47" s="872"/>
    </row>
    <row r="48" spans="1:9" x14ac:dyDescent="0.2">
      <c r="A48" s="24"/>
      <c r="B48" s="25"/>
      <c r="C48" s="26"/>
      <c r="D48" s="66"/>
      <c r="E48" s="25"/>
      <c r="F48" s="42"/>
      <c r="G48" s="28" t="s">
        <v>31</v>
      </c>
      <c r="H48" s="67"/>
      <c r="I48" s="44">
        <f>SUM(H28:I47)</f>
        <v>6404.7</v>
      </c>
    </row>
    <row r="49" spans="1:9" x14ac:dyDescent="0.2">
      <c r="A49" s="895"/>
      <c r="B49" s="877" t="s">
        <v>33</v>
      </c>
      <c r="C49" s="878"/>
      <c r="D49" s="877" t="s">
        <v>16</v>
      </c>
      <c r="E49" s="878"/>
      <c r="F49" s="911" t="s">
        <v>27</v>
      </c>
      <c r="G49" s="61" t="s">
        <v>28</v>
      </c>
      <c r="H49" s="877" t="s">
        <v>29</v>
      </c>
      <c r="I49" s="881"/>
    </row>
    <row r="50" spans="1:9" x14ac:dyDescent="0.2">
      <c r="A50" s="890"/>
      <c r="B50" s="879"/>
      <c r="C50" s="880"/>
      <c r="D50" s="879"/>
      <c r="E50" s="880"/>
      <c r="F50" s="912"/>
      <c r="G50" s="62" t="s">
        <v>30</v>
      </c>
      <c r="H50" s="879"/>
      <c r="I50" s="882"/>
    </row>
    <row r="51" spans="1:9" x14ac:dyDescent="0.2">
      <c r="A51" s="32"/>
      <c r="B51" s="934"/>
      <c r="C51" s="935"/>
      <c r="D51" s="871"/>
      <c r="E51" s="919"/>
      <c r="F51" s="72"/>
      <c r="G51" s="65"/>
      <c r="H51" s="871">
        <f>TRUNC(D51*G51,2)</f>
        <v>0</v>
      </c>
      <c r="I51" s="872"/>
    </row>
    <row r="52" spans="1:9" x14ac:dyDescent="0.2">
      <c r="A52" s="24"/>
      <c r="B52" s="25"/>
      <c r="C52" s="26"/>
      <c r="D52" s="66"/>
      <c r="E52" s="25"/>
      <c r="F52" s="42"/>
      <c r="G52" s="28" t="s">
        <v>35</v>
      </c>
      <c r="H52" s="873">
        <f>SUM(H51:I51)</f>
        <v>0</v>
      </c>
      <c r="I52" s="874"/>
    </row>
    <row r="53" spans="1:9" x14ac:dyDescent="0.2">
      <c r="A53" s="895" t="s">
        <v>36</v>
      </c>
      <c r="B53" s="877" t="s">
        <v>37</v>
      </c>
      <c r="C53" s="878"/>
      <c r="D53" s="61" t="s">
        <v>38</v>
      </c>
      <c r="E53" s="930" t="s">
        <v>16</v>
      </c>
      <c r="F53" s="931"/>
      <c r="G53" s="73" t="s">
        <v>28</v>
      </c>
      <c r="H53" s="877" t="s">
        <v>29</v>
      </c>
      <c r="I53" s="881"/>
    </row>
    <row r="54" spans="1:9" x14ac:dyDescent="0.2">
      <c r="A54" s="890"/>
      <c r="B54" s="879"/>
      <c r="C54" s="880"/>
      <c r="D54" s="62" t="s">
        <v>39</v>
      </c>
      <c r="E54" s="885" t="s">
        <v>40</v>
      </c>
      <c r="F54" s="886"/>
      <c r="G54" s="74" t="s">
        <v>41</v>
      </c>
      <c r="H54" s="879"/>
      <c r="I54" s="882"/>
    </row>
    <row r="55" spans="1:9" x14ac:dyDescent="0.2">
      <c r="A55" s="20"/>
      <c r="B55" s="869"/>
      <c r="C55" s="870"/>
      <c r="D55" s="75"/>
      <c r="E55" s="909"/>
      <c r="F55" s="910"/>
      <c r="G55" s="63"/>
      <c r="H55" s="871">
        <f>TRUNC(D55*E55*G55,2)</f>
        <v>0</v>
      </c>
      <c r="I55" s="872"/>
    </row>
    <row r="56" spans="1:9" x14ac:dyDescent="0.2">
      <c r="A56" s="24"/>
      <c r="B56" s="25"/>
      <c r="C56" s="26"/>
      <c r="D56" s="42"/>
      <c r="E56" s="42"/>
      <c r="F56" s="42"/>
      <c r="G56" s="28" t="s">
        <v>42</v>
      </c>
      <c r="H56" s="873">
        <f>SUM(H55:I55)</f>
        <v>0</v>
      </c>
      <c r="I56" s="874"/>
    </row>
    <row r="57" spans="1:9" x14ac:dyDescent="0.2">
      <c r="A57" s="895" t="s">
        <v>43</v>
      </c>
      <c r="B57" s="877" t="s">
        <v>37</v>
      </c>
      <c r="C57" s="878"/>
      <c r="D57" s="61" t="s">
        <v>38</v>
      </c>
      <c r="E57" s="930" t="s">
        <v>16</v>
      </c>
      <c r="F57" s="931"/>
      <c r="G57" s="73" t="s">
        <v>28</v>
      </c>
      <c r="H57" s="877" t="s">
        <v>29</v>
      </c>
      <c r="I57" s="881"/>
    </row>
    <row r="58" spans="1:9" x14ac:dyDescent="0.2">
      <c r="A58" s="890"/>
      <c r="B58" s="879"/>
      <c r="C58" s="880"/>
      <c r="D58" s="62" t="s">
        <v>39</v>
      </c>
      <c r="E58" s="885" t="s">
        <v>40</v>
      </c>
      <c r="F58" s="886"/>
      <c r="G58" s="74" t="s">
        <v>40</v>
      </c>
      <c r="H58" s="879"/>
      <c r="I58" s="882"/>
    </row>
    <row r="59" spans="1:9" x14ac:dyDescent="0.2">
      <c r="A59" s="32"/>
      <c r="B59" s="71"/>
      <c r="C59" s="70"/>
      <c r="D59" s="76"/>
      <c r="E59" s="883"/>
      <c r="F59" s="884"/>
      <c r="G59" s="33"/>
      <c r="H59" s="887">
        <f>TRUNC(D59*E59*G59,2)</f>
        <v>0</v>
      </c>
      <c r="I59" s="888"/>
    </row>
    <row r="60" spans="1:9" x14ac:dyDescent="0.2">
      <c r="A60" s="20"/>
      <c r="B60" s="869"/>
      <c r="C60" s="870"/>
      <c r="D60" s="75"/>
      <c r="E60" s="909"/>
      <c r="F60" s="910"/>
      <c r="G60" s="63"/>
      <c r="H60" s="871">
        <f>TRUNC(E60*G60,2)</f>
        <v>0</v>
      </c>
      <c r="I60" s="872"/>
    </row>
    <row r="61" spans="1:9" x14ac:dyDescent="0.2">
      <c r="A61" s="78"/>
      <c r="B61" s="79"/>
      <c r="C61" s="21"/>
      <c r="D61" s="42"/>
      <c r="E61" s="42"/>
      <c r="F61" s="42"/>
      <c r="G61" s="28" t="s">
        <v>42</v>
      </c>
      <c r="H61" s="873">
        <f>SUM(H59:I60)</f>
        <v>0</v>
      </c>
      <c r="I61" s="874"/>
    </row>
    <row r="62" spans="1:9" x14ac:dyDescent="0.2">
      <c r="A62" s="80"/>
      <c r="B62" s="81"/>
      <c r="C62" s="82"/>
      <c r="D62" s="82"/>
      <c r="E62" s="82"/>
      <c r="F62" s="82"/>
      <c r="G62" s="83" t="s">
        <v>44</v>
      </c>
      <c r="H62" s="926">
        <f>SUM(I25+I48+H52+H56+H61)</f>
        <v>6825.54</v>
      </c>
      <c r="I62" s="927"/>
    </row>
    <row r="63" spans="1:9" x14ac:dyDescent="0.2">
      <c r="A63" s="32"/>
      <c r="B63" s="45"/>
      <c r="C63" s="84"/>
      <c r="D63" s="84"/>
      <c r="E63" s="84"/>
      <c r="F63" s="85" t="s">
        <v>45</v>
      </c>
      <c r="G63" s="86"/>
      <c r="H63" s="875">
        <f>ROUND(G63*H62,2)</f>
        <v>0</v>
      </c>
      <c r="I63" s="876"/>
    </row>
    <row r="64" spans="1:9" ht="16.5" customHeight="1" x14ac:dyDescent="0.2">
      <c r="A64" s="24"/>
      <c r="B64" s="25"/>
      <c r="C64" s="42"/>
      <c r="D64" s="42"/>
      <c r="E64" s="42"/>
      <c r="F64" s="42"/>
      <c r="G64" s="87" t="s">
        <v>46</v>
      </c>
      <c r="H64" s="88"/>
      <c r="I64" s="89">
        <f>H62+H63</f>
        <v>6825.54</v>
      </c>
    </row>
  </sheetData>
  <mergeCells count="118">
    <mergeCell ref="C11:D11"/>
    <mergeCell ref="E11:G11"/>
    <mergeCell ref="A12:A13"/>
    <mergeCell ref="B12:C13"/>
    <mergeCell ref="D12:D13"/>
    <mergeCell ref="E12:F12"/>
    <mergeCell ref="G12:H12"/>
    <mergeCell ref="F7:H7"/>
    <mergeCell ref="F9:H9"/>
    <mergeCell ref="B20:C20"/>
    <mergeCell ref="D20:E20"/>
    <mergeCell ref="G20:H20"/>
    <mergeCell ref="B21:C21"/>
    <mergeCell ref="D21:E21"/>
    <mergeCell ref="H22:I22"/>
    <mergeCell ref="A17:A18"/>
    <mergeCell ref="B17:C18"/>
    <mergeCell ref="D17:F18"/>
    <mergeCell ref="G17:H18"/>
    <mergeCell ref="B19:C19"/>
    <mergeCell ref="D19:E19"/>
    <mergeCell ref="G19:H19"/>
    <mergeCell ref="B29:C29"/>
    <mergeCell ref="D29:E29"/>
    <mergeCell ref="H29:I29"/>
    <mergeCell ref="B30:C30"/>
    <mergeCell ref="D30:E30"/>
    <mergeCell ref="H30:I30"/>
    <mergeCell ref="A26:A27"/>
    <mergeCell ref="B26:C27"/>
    <mergeCell ref="D26:E27"/>
    <mergeCell ref="F26:F27"/>
    <mergeCell ref="H26:I27"/>
    <mergeCell ref="B28:C28"/>
    <mergeCell ref="D28:E28"/>
    <mergeCell ref="H28:I28"/>
    <mergeCell ref="B33:C33"/>
    <mergeCell ref="D33:E33"/>
    <mergeCell ref="H33:I33"/>
    <mergeCell ref="B34:C34"/>
    <mergeCell ref="D34:E34"/>
    <mergeCell ref="H34:I34"/>
    <mergeCell ref="B31:C31"/>
    <mergeCell ref="D31:E31"/>
    <mergeCell ref="H31:I31"/>
    <mergeCell ref="B32:C32"/>
    <mergeCell ref="D32:E32"/>
    <mergeCell ref="H32:I32"/>
    <mergeCell ref="D37:E37"/>
    <mergeCell ref="H37:I37"/>
    <mergeCell ref="D38:E38"/>
    <mergeCell ref="H38:I38"/>
    <mergeCell ref="B39:C39"/>
    <mergeCell ref="D39:E39"/>
    <mergeCell ref="H39:I39"/>
    <mergeCell ref="B35:C35"/>
    <mergeCell ref="D35:E35"/>
    <mergeCell ref="H35:I35"/>
    <mergeCell ref="B36:C36"/>
    <mergeCell ref="D36:E36"/>
    <mergeCell ref="H36:I36"/>
    <mergeCell ref="B37:C37"/>
    <mergeCell ref="B38:C38"/>
    <mergeCell ref="D43:E43"/>
    <mergeCell ref="H43:I43"/>
    <mergeCell ref="D44:E44"/>
    <mergeCell ref="H44:I44"/>
    <mergeCell ref="B45:C45"/>
    <mergeCell ref="D45:E45"/>
    <mergeCell ref="H45:I45"/>
    <mergeCell ref="D40:E40"/>
    <mergeCell ref="H40:I40"/>
    <mergeCell ref="D41:E41"/>
    <mergeCell ref="H41:I41"/>
    <mergeCell ref="D42:E42"/>
    <mergeCell ref="H42:I42"/>
    <mergeCell ref="B40:C40"/>
    <mergeCell ref="B41:C41"/>
    <mergeCell ref="B42:C42"/>
    <mergeCell ref="B43:C43"/>
    <mergeCell ref="B44:C44"/>
    <mergeCell ref="A49:A50"/>
    <mergeCell ref="B49:C50"/>
    <mergeCell ref="D49:E50"/>
    <mergeCell ref="F49:F50"/>
    <mergeCell ref="H49:I50"/>
    <mergeCell ref="B51:C51"/>
    <mergeCell ref="D51:E51"/>
    <mergeCell ref="H51:I51"/>
    <mergeCell ref="B46:C46"/>
    <mergeCell ref="D46:E46"/>
    <mergeCell ref="H46:I46"/>
    <mergeCell ref="B47:C47"/>
    <mergeCell ref="D47:E47"/>
    <mergeCell ref="H47:I47"/>
    <mergeCell ref="A57:A58"/>
    <mergeCell ref="B57:C58"/>
    <mergeCell ref="E57:F57"/>
    <mergeCell ref="H57:I58"/>
    <mergeCell ref="E58:F58"/>
    <mergeCell ref="H52:I52"/>
    <mergeCell ref="A53:A54"/>
    <mergeCell ref="B53:C54"/>
    <mergeCell ref="E53:F53"/>
    <mergeCell ref="H53:I54"/>
    <mergeCell ref="E54:F54"/>
    <mergeCell ref="H62:I62"/>
    <mergeCell ref="H63:I63"/>
    <mergeCell ref="E59:F59"/>
    <mergeCell ref="H59:I59"/>
    <mergeCell ref="B60:C60"/>
    <mergeCell ref="E60:F60"/>
    <mergeCell ref="H60:I60"/>
    <mergeCell ref="H61:I61"/>
    <mergeCell ref="B55:C55"/>
    <mergeCell ref="E55:F55"/>
    <mergeCell ref="H55:I55"/>
    <mergeCell ref="H56:I56"/>
  </mergeCells>
  <printOptions horizontalCentered="1"/>
  <pageMargins left="0.62992125984251968" right="0.39370078740157483" top="0.59055118110236227" bottom="0.51181102362204722" header="0.51181102362204722" footer="0.51181102362204722"/>
  <pageSetup paperSize="9" scale="8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50"/>
  <sheetViews>
    <sheetView view="pageBreakPreview" workbookViewId="0">
      <selection activeCell="U34" sqref="U34"/>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71</v>
      </c>
      <c r="C11" s="958" t="s">
        <v>879</v>
      </c>
      <c r="D11" s="959"/>
      <c r="E11" s="951" t="s">
        <v>1</v>
      </c>
      <c r="F11" s="951"/>
      <c r="G11" s="951"/>
      <c r="H11" s="3">
        <v>2</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4" x14ac:dyDescent="0.2">
      <c r="A17" s="895" t="s">
        <v>14</v>
      </c>
      <c r="B17" s="877" t="s">
        <v>15</v>
      </c>
      <c r="C17" s="878"/>
      <c r="D17" s="877" t="s">
        <v>16</v>
      </c>
      <c r="E17" s="932"/>
      <c r="F17" s="878"/>
      <c r="G17" s="877" t="s">
        <v>17</v>
      </c>
      <c r="H17" s="878"/>
      <c r="I17" s="31" t="s">
        <v>8</v>
      </c>
    </row>
    <row r="18" spans="1:14" x14ac:dyDescent="0.2">
      <c r="A18" s="890"/>
      <c r="B18" s="879"/>
      <c r="C18" s="880"/>
      <c r="D18" s="879"/>
      <c r="E18" s="933"/>
      <c r="F18" s="880"/>
      <c r="G18" s="879"/>
      <c r="H18" s="880"/>
      <c r="I18" s="7" t="s">
        <v>12</v>
      </c>
      <c r="N18" s="308"/>
    </row>
    <row r="19" spans="1:14" x14ac:dyDescent="0.2">
      <c r="A19" s="32" t="str">
        <f>'Mão-de-obra'!B15</f>
        <v>P9875</v>
      </c>
      <c r="B19" s="915" t="str">
        <f>'Mão-de-obra'!C15</f>
        <v>Encarregado de turma</v>
      </c>
      <c r="C19" s="916"/>
      <c r="D19" s="887">
        <v>1</v>
      </c>
      <c r="E19" s="950"/>
      <c r="F19" s="34"/>
      <c r="G19" s="942">
        <f>'Mão-de-obra'!F15</f>
        <v>37.520000000000003</v>
      </c>
      <c r="H19" s="943"/>
      <c r="I19" s="36">
        <f>ROUND(D19*G19,2)</f>
        <v>37.520000000000003</v>
      </c>
      <c r="K19" s="279"/>
    </row>
    <row r="20" spans="1:14" x14ac:dyDescent="0.2">
      <c r="A20" s="32" t="str">
        <f>'Mão-de-obra'!B28</f>
        <v>P9824</v>
      </c>
      <c r="B20" s="893" t="str">
        <f>'Mão-de-obra'!C28</f>
        <v>Servente</v>
      </c>
      <c r="C20" s="894"/>
      <c r="D20" s="900">
        <v>2.64</v>
      </c>
      <c r="E20" s="901"/>
      <c r="F20" s="34"/>
      <c r="G20" s="896">
        <f>'Mão-de-obra'!F28</f>
        <v>18.79</v>
      </c>
      <c r="H20" s="897"/>
      <c r="I20" s="36">
        <f>ROUND(D20*G20,2)</f>
        <v>49.61</v>
      </c>
      <c r="K20" s="279"/>
    </row>
    <row r="21" spans="1:14" x14ac:dyDescent="0.2">
      <c r="A21" s="32"/>
      <c r="B21" s="934"/>
      <c r="C21" s="935"/>
      <c r="D21" s="871"/>
      <c r="E21" s="945"/>
      <c r="F21" s="40"/>
      <c r="G21" s="152"/>
      <c r="H21" s="148"/>
      <c r="I21" s="36">
        <f>TRUNC(D21*G21,2)</f>
        <v>0</v>
      </c>
      <c r="L21" s="279"/>
    </row>
    <row r="22" spans="1:14" x14ac:dyDescent="0.2">
      <c r="A22" s="24"/>
      <c r="B22" s="25"/>
      <c r="C22" s="26"/>
      <c r="D22" s="41"/>
      <c r="E22" s="42"/>
      <c r="F22" s="42"/>
      <c r="G22" s="43" t="s">
        <v>20</v>
      </c>
      <c r="H22" s="902">
        <f>SUM(I19:I21)</f>
        <v>87.13</v>
      </c>
      <c r="I22" s="903"/>
    </row>
    <row r="23" spans="1:14" x14ac:dyDescent="0.2">
      <c r="A23" s="32"/>
      <c r="B23" s="45"/>
      <c r="C23" s="15"/>
      <c r="D23" s="46" t="s">
        <v>21</v>
      </c>
      <c r="E23" s="47">
        <v>0.15509999999999999</v>
      </c>
      <c r="F23" s="48"/>
      <c r="G23" s="49" t="s">
        <v>22</v>
      </c>
      <c r="H23" s="47">
        <v>0.05</v>
      </c>
      <c r="I23" s="50">
        <f>ROUND((E23+H23)*H22,2)</f>
        <v>17.87</v>
      </c>
    </row>
    <row r="24" spans="1:14" x14ac:dyDescent="0.2">
      <c r="A24" s="32"/>
      <c r="B24" s="45"/>
      <c r="C24" s="15"/>
      <c r="D24" s="51" t="s">
        <v>23</v>
      </c>
      <c r="E24" s="52"/>
      <c r="F24" s="53"/>
      <c r="G24" s="52"/>
      <c r="H24" s="54"/>
      <c r="I24" s="55">
        <f>I16+H22+I23</f>
        <v>105</v>
      </c>
    </row>
    <row r="25" spans="1:14" x14ac:dyDescent="0.2">
      <c r="A25" s="32"/>
      <c r="B25" s="45"/>
      <c r="C25" s="15"/>
      <c r="D25" s="56" t="s">
        <v>24</v>
      </c>
      <c r="E25" s="57"/>
      <c r="F25" s="58"/>
      <c r="G25" s="57"/>
      <c r="H25" s="59"/>
      <c r="I25" s="60">
        <f>ROUND(I24/H11,2)</f>
        <v>52.5</v>
      </c>
    </row>
    <row r="26" spans="1:14" x14ac:dyDescent="0.2">
      <c r="A26" s="895" t="s">
        <v>25</v>
      </c>
      <c r="B26" s="877" t="s">
        <v>26</v>
      </c>
      <c r="C26" s="878"/>
      <c r="D26" s="877" t="s">
        <v>16</v>
      </c>
      <c r="E26" s="878"/>
      <c r="F26" s="911" t="s">
        <v>27</v>
      </c>
      <c r="G26" s="61" t="s">
        <v>28</v>
      </c>
      <c r="H26" s="877" t="s">
        <v>29</v>
      </c>
      <c r="I26" s="881"/>
    </row>
    <row r="27" spans="1:14" x14ac:dyDescent="0.2">
      <c r="A27" s="890"/>
      <c r="B27" s="879"/>
      <c r="C27" s="880"/>
      <c r="D27" s="879"/>
      <c r="E27" s="880"/>
      <c r="F27" s="912"/>
      <c r="G27" s="62" t="s">
        <v>30</v>
      </c>
      <c r="H27" s="879"/>
      <c r="I27" s="882"/>
    </row>
    <row r="28" spans="1:14" x14ac:dyDescent="0.2">
      <c r="A28" s="32" t="str">
        <f>Materiais!A308</f>
        <v>COTAÇÃO</v>
      </c>
      <c r="B28" s="915" t="str">
        <f>Materiais!B308</f>
        <v>Prancha de 0,16 x 0,07m</v>
      </c>
      <c r="C28" s="916"/>
      <c r="D28" s="952">
        <v>0.25800000000000001</v>
      </c>
      <c r="E28" s="953"/>
      <c r="F28" s="10" t="str">
        <f>Materiais!E308</f>
        <v>m3</v>
      </c>
      <c r="G28" s="63">
        <f>Materiais!F308</f>
        <v>5652.04</v>
      </c>
      <c r="H28" s="887">
        <f>ROUND(D28*G28,2)</f>
        <v>1458.23</v>
      </c>
      <c r="I28" s="888"/>
    </row>
    <row r="29" spans="1:14" x14ac:dyDescent="0.2">
      <c r="A29" s="32" t="str">
        <f>Materiais!A287</f>
        <v>COTAÇÃO</v>
      </c>
      <c r="B29" s="893" t="str">
        <f>Materiais!B287</f>
        <v>Prego 26 x 72</v>
      </c>
      <c r="C29" s="894"/>
      <c r="D29" s="954">
        <v>2.5</v>
      </c>
      <c r="E29" s="955"/>
      <c r="F29" s="10" t="str">
        <f>Materiais!E287</f>
        <v>kg</v>
      </c>
      <c r="G29" s="63">
        <f>Materiais!F287</f>
        <v>28.21</v>
      </c>
      <c r="H29" s="900">
        <f>ROUND(D29*G29,2)</f>
        <v>70.53</v>
      </c>
      <c r="I29" s="904"/>
      <c r="L29" s="307"/>
    </row>
    <row r="30" spans="1:14" x14ac:dyDescent="0.2">
      <c r="A30" s="32"/>
      <c r="B30" s="869"/>
      <c r="C30" s="870"/>
      <c r="D30" s="871"/>
      <c r="E30" s="919"/>
      <c r="F30" s="39"/>
      <c r="G30" s="65"/>
      <c r="H30" s="871"/>
      <c r="I30" s="872"/>
    </row>
    <row r="31" spans="1:14" x14ac:dyDescent="0.2">
      <c r="A31" s="24"/>
      <c r="B31" s="25"/>
      <c r="C31" s="26"/>
      <c r="D31" s="66"/>
      <c r="E31" s="25"/>
      <c r="F31" s="42"/>
      <c r="G31" s="28" t="s">
        <v>31</v>
      </c>
      <c r="H31" s="67"/>
      <c r="I31" s="44">
        <f>SUM(H28:I30)</f>
        <v>1528.76</v>
      </c>
    </row>
    <row r="32" spans="1:14" x14ac:dyDescent="0.2">
      <c r="A32" s="895" t="s">
        <v>32</v>
      </c>
      <c r="B32" s="877" t="s">
        <v>33</v>
      </c>
      <c r="C32" s="878"/>
      <c r="D32" s="877" t="s">
        <v>16</v>
      </c>
      <c r="E32" s="878"/>
      <c r="F32" s="911" t="s">
        <v>27</v>
      </c>
      <c r="G32" s="61" t="s">
        <v>28</v>
      </c>
      <c r="H32" s="877" t="s">
        <v>29</v>
      </c>
      <c r="I32" s="881"/>
    </row>
    <row r="33" spans="1:9" x14ac:dyDescent="0.2">
      <c r="A33" s="890"/>
      <c r="B33" s="879"/>
      <c r="C33" s="880"/>
      <c r="D33" s="879"/>
      <c r="E33" s="880"/>
      <c r="F33" s="912"/>
      <c r="G33" s="62" t="s">
        <v>30</v>
      </c>
      <c r="H33" s="879"/>
      <c r="I33" s="882"/>
    </row>
    <row r="34" spans="1:9" x14ac:dyDescent="0.2">
      <c r="A34" s="68"/>
      <c r="B34" s="69"/>
      <c r="C34" s="70"/>
      <c r="D34" s="917"/>
      <c r="E34" s="918"/>
      <c r="F34" s="39"/>
      <c r="G34" s="63"/>
      <c r="H34" s="887">
        <f>TRUNC(D34*G34,2)</f>
        <v>0</v>
      </c>
      <c r="I34" s="888"/>
    </row>
    <row r="35" spans="1:9" x14ac:dyDescent="0.2">
      <c r="A35" s="32"/>
      <c r="B35" s="934"/>
      <c r="C35" s="935"/>
      <c r="D35" s="871"/>
      <c r="E35" s="919"/>
      <c r="F35" s="72"/>
      <c r="G35" s="65"/>
      <c r="H35" s="871">
        <f>TRUNC(D35*G35,2)</f>
        <v>0</v>
      </c>
      <c r="I35" s="872"/>
    </row>
    <row r="36" spans="1:9" x14ac:dyDescent="0.2">
      <c r="A36" s="24"/>
      <c r="B36" s="25"/>
      <c r="C36" s="26"/>
      <c r="D36" s="66"/>
      <c r="E36" s="25"/>
      <c r="F36" s="42"/>
      <c r="G36" s="28" t="s">
        <v>35</v>
      </c>
      <c r="H36" s="873">
        <f>SUM(H34:I35)</f>
        <v>0</v>
      </c>
      <c r="I36" s="874"/>
    </row>
    <row r="37" spans="1:9" x14ac:dyDescent="0.2">
      <c r="A37" s="895" t="s">
        <v>36</v>
      </c>
      <c r="B37" s="877" t="s">
        <v>37</v>
      </c>
      <c r="C37" s="878"/>
      <c r="D37" s="61" t="s">
        <v>38</v>
      </c>
      <c r="E37" s="930" t="s">
        <v>16</v>
      </c>
      <c r="F37" s="931"/>
      <c r="G37" s="73" t="s">
        <v>28</v>
      </c>
      <c r="H37" s="877" t="s">
        <v>29</v>
      </c>
      <c r="I37" s="881"/>
    </row>
    <row r="38" spans="1:9" x14ac:dyDescent="0.2">
      <c r="A38" s="890"/>
      <c r="B38" s="879"/>
      <c r="C38" s="880"/>
      <c r="D38" s="62" t="s">
        <v>39</v>
      </c>
      <c r="E38" s="885" t="s">
        <v>40</v>
      </c>
      <c r="F38" s="886"/>
      <c r="G38" s="74" t="s">
        <v>41</v>
      </c>
      <c r="H38" s="879"/>
      <c r="I38" s="882"/>
    </row>
    <row r="39" spans="1:9" x14ac:dyDescent="0.2">
      <c r="A39" s="32"/>
      <c r="B39" s="915"/>
      <c r="C39" s="916"/>
      <c r="D39" s="63"/>
      <c r="E39" s="917"/>
      <c r="F39" s="918"/>
      <c r="G39" s="37"/>
      <c r="H39" s="887"/>
      <c r="I39" s="888"/>
    </row>
    <row r="40" spans="1:9" x14ac:dyDescent="0.2">
      <c r="A40" s="20"/>
      <c r="B40" s="869"/>
      <c r="C40" s="870"/>
      <c r="D40" s="75"/>
      <c r="E40" s="909"/>
      <c r="F40" s="910"/>
      <c r="G40" s="63"/>
      <c r="H40" s="871">
        <f>TRUNC(D40*E40*G40,2)</f>
        <v>0</v>
      </c>
      <c r="I40" s="872"/>
    </row>
    <row r="41" spans="1:9" x14ac:dyDescent="0.2">
      <c r="A41" s="24"/>
      <c r="B41" s="25"/>
      <c r="C41" s="26"/>
      <c r="D41" s="42"/>
      <c r="E41" s="42"/>
      <c r="F41" s="42"/>
      <c r="G41" s="28" t="s">
        <v>42</v>
      </c>
      <c r="H41" s="873">
        <f>SUM(H39:I40)</f>
        <v>0</v>
      </c>
      <c r="I41" s="874"/>
    </row>
    <row r="42" spans="1:9" x14ac:dyDescent="0.2">
      <c r="A42" s="895" t="s">
        <v>43</v>
      </c>
      <c r="B42" s="877" t="s">
        <v>37</v>
      </c>
      <c r="C42" s="878"/>
      <c r="D42" s="61" t="s">
        <v>38</v>
      </c>
      <c r="E42" s="930" t="s">
        <v>16</v>
      </c>
      <c r="F42" s="931"/>
      <c r="G42" s="73" t="s">
        <v>28</v>
      </c>
      <c r="H42" s="877" t="s">
        <v>29</v>
      </c>
      <c r="I42" s="881"/>
    </row>
    <row r="43" spans="1:9" x14ac:dyDescent="0.2">
      <c r="A43" s="890"/>
      <c r="B43" s="879"/>
      <c r="C43" s="880"/>
      <c r="D43" s="62" t="s">
        <v>39</v>
      </c>
      <c r="E43" s="885" t="s">
        <v>40</v>
      </c>
      <c r="F43" s="886"/>
      <c r="G43" s="74" t="s">
        <v>40</v>
      </c>
      <c r="H43" s="879"/>
      <c r="I43" s="882"/>
    </row>
    <row r="44" spans="1:9" x14ac:dyDescent="0.2">
      <c r="A44" s="32"/>
      <c r="B44" s="71"/>
      <c r="C44" s="70"/>
      <c r="D44" s="76"/>
      <c r="E44" s="883"/>
      <c r="F44" s="884"/>
      <c r="G44" s="33"/>
      <c r="H44" s="887">
        <f>TRUNC(D44*E44*G44,2)</f>
        <v>0</v>
      </c>
      <c r="I44" s="888"/>
    </row>
    <row r="45" spans="1:9" x14ac:dyDescent="0.2">
      <c r="A45" s="14"/>
      <c r="B45" s="893"/>
      <c r="C45" s="894"/>
      <c r="D45" s="63"/>
      <c r="E45" s="920"/>
      <c r="F45" s="921"/>
      <c r="G45" s="37"/>
      <c r="H45" s="900">
        <f>TRUNC(E45*G45,2)</f>
        <v>0</v>
      </c>
      <c r="I45" s="904"/>
    </row>
    <row r="46" spans="1:9" x14ac:dyDescent="0.2">
      <c r="A46" s="20"/>
      <c r="B46" s="869"/>
      <c r="C46" s="870"/>
      <c r="D46" s="75"/>
      <c r="E46" s="909"/>
      <c r="F46" s="910"/>
      <c r="G46" s="63"/>
      <c r="H46" s="871">
        <f>TRUNC(E46*G46,2)</f>
        <v>0</v>
      </c>
      <c r="I46" s="872"/>
    </row>
    <row r="47" spans="1:9" x14ac:dyDescent="0.2">
      <c r="A47" s="78"/>
      <c r="B47" s="79"/>
      <c r="C47" s="21"/>
      <c r="D47" s="42"/>
      <c r="E47" s="42"/>
      <c r="F47" s="42"/>
      <c r="G47" s="28" t="s">
        <v>42</v>
      </c>
      <c r="H47" s="873">
        <f>SUM(H44:I46)</f>
        <v>0</v>
      </c>
      <c r="I47" s="874"/>
    </row>
    <row r="48" spans="1:9" x14ac:dyDescent="0.2">
      <c r="A48" s="80"/>
      <c r="B48" s="81"/>
      <c r="C48" s="82"/>
      <c r="D48" s="82"/>
      <c r="E48" s="82"/>
      <c r="F48" s="82"/>
      <c r="G48" s="83" t="s">
        <v>44</v>
      </c>
      <c r="H48" s="926">
        <f>SUM(I25+I31+H36+H41+H47)</f>
        <v>1581.26</v>
      </c>
      <c r="I48" s="927"/>
    </row>
    <row r="49" spans="1:9" x14ac:dyDescent="0.2">
      <c r="A49" s="32"/>
      <c r="B49" s="45"/>
      <c r="C49" s="84"/>
      <c r="D49" s="84"/>
      <c r="E49" s="84"/>
      <c r="F49" s="85" t="s">
        <v>45</v>
      </c>
      <c r="G49" s="86"/>
      <c r="H49" s="875">
        <f>ROUND(G49*H48,2)</f>
        <v>0</v>
      </c>
      <c r="I49" s="876"/>
    </row>
    <row r="50" spans="1:9" ht="18" customHeight="1" x14ac:dyDescent="0.2">
      <c r="A50" s="24"/>
      <c r="B50" s="25"/>
      <c r="C50" s="42"/>
      <c r="D50" s="42"/>
      <c r="E50" s="42"/>
      <c r="F50" s="42"/>
      <c r="G50" s="87" t="s">
        <v>46</v>
      </c>
      <c r="H50" s="88"/>
      <c r="I50" s="89">
        <f>H48+H49</f>
        <v>1581.26</v>
      </c>
    </row>
  </sheetData>
  <mergeCells count="75">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H22:I22"/>
    <mergeCell ref="A26:A27"/>
    <mergeCell ref="B26:C27"/>
    <mergeCell ref="D26:E27"/>
    <mergeCell ref="F26:F27"/>
    <mergeCell ref="H26:I27"/>
    <mergeCell ref="B21:C21"/>
    <mergeCell ref="D21:E21"/>
    <mergeCell ref="B28:C28"/>
    <mergeCell ref="D28:E28"/>
    <mergeCell ref="H28:I28"/>
    <mergeCell ref="B29:C29"/>
    <mergeCell ref="D29:E29"/>
    <mergeCell ref="H29:I29"/>
    <mergeCell ref="B30:C30"/>
    <mergeCell ref="D30:E30"/>
    <mergeCell ref="H30:I30"/>
    <mergeCell ref="A32:A33"/>
    <mergeCell ref="B32:C33"/>
    <mergeCell ref="D32:E33"/>
    <mergeCell ref="F32:F33"/>
    <mergeCell ref="H32:I33"/>
    <mergeCell ref="B39:C39"/>
    <mergeCell ref="E39:F39"/>
    <mergeCell ref="H39:I39"/>
    <mergeCell ref="D34:E34"/>
    <mergeCell ref="H34:I34"/>
    <mergeCell ref="B35:C35"/>
    <mergeCell ref="D35:E35"/>
    <mergeCell ref="H35:I35"/>
    <mergeCell ref="H36:I36"/>
    <mergeCell ref="A37:A38"/>
    <mergeCell ref="B37:C38"/>
    <mergeCell ref="E37:F37"/>
    <mergeCell ref="H37:I38"/>
    <mergeCell ref="E38:F38"/>
    <mergeCell ref="B40:C40"/>
    <mergeCell ref="E40:F40"/>
    <mergeCell ref="H40:I40"/>
    <mergeCell ref="H41:I41"/>
    <mergeCell ref="A42:A43"/>
    <mergeCell ref="B42:C43"/>
    <mergeCell ref="E42:F42"/>
    <mergeCell ref="H42:I43"/>
    <mergeCell ref="E43:F43"/>
    <mergeCell ref="B45:C45"/>
    <mergeCell ref="E45:F45"/>
    <mergeCell ref="H45:I45"/>
    <mergeCell ref="B46:C46"/>
    <mergeCell ref="E46:F46"/>
    <mergeCell ref="H46:I46"/>
    <mergeCell ref="H47:I47"/>
    <mergeCell ref="H48:I48"/>
    <mergeCell ref="H49:I49"/>
    <mergeCell ref="E44:F44"/>
    <mergeCell ref="H44:I44"/>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8014D-E0C3-4E38-9C4E-3B772D4F9D4C}">
  <sheetPr>
    <pageSetUpPr fitToPage="1"/>
  </sheetPr>
  <dimension ref="A1:N50"/>
  <sheetViews>
    <sheetView view="pageBreakPreview" topLeftCell="A13" workbookViewId="0">
      <selection activeCell="M46" sqref="M46"/>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71</v>
      </c>
      <c r="C11" s="958" t="s">
        <v>879</v>
      </c>
      <c r="D11" s="959"/>
      <c r="E11" s="951" t="s">
        <v>1</v>
      </c>
      <c r="F11" s="951"/>
      <c r="G11" s="951"/>
      <c r="H11" s="3">
        <v>2</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4" x14ac:dyDescent="0.2">
      <c r="A17" s="895" t="s">
        <v>14</v>
      </c>
      <c r="B17" s="877" t="s">
        <v>15</v>
      </c>
      <c r="C17" s="878"/>
      <c r="D17" s="877" t="s">
        <v>16</v>
      </c>
      <c r="E17" s="932"/>
      <c r="F17" s="878"/>
      <c r="G17" s="877" t="s">
        <v>17</v>
      </c>
      <c r="H17" s="878"/>
      <c r="I17" s="31" t="s">
        <v>8</v>
      </c>
    </row>
    <row r="18" spans="1:14" x14ac:dyDescent="0.2">
      <c r="A18" s="890"/>
      <c r="B18" s="879"/>
      <c r="C18" s="880"/>
      <c r="D18" s="879"/>
      <c r="E18" s="933"/>
      <c r="F18" s="880"/>
      <c r="G18" s="879"/>
      <c r="H18" s="880"/>
      <c r="I18" s="7" t="s">
        <v>12</v>
      </c>
      <c r="N18" s="308"/>
    </row>
    <row r="19" spans="1:14" x14ac:dyDescent="0.2">
      <c r="A19" s="32" t="str">
        <f>'Mão-de-obra'!B15</f>
        <v>P9875</v>
      </c>
      <c r="B19" s="915" t="str">
        <f>'Mão-de-obra'!C15</f>
        <v>Encarregado de turma</v>
      </c>
      <c r="C19" s="916"/>
      <c r="D19" s="887">
        <v>1</v>
      </c>
      <c r="E19" s="950"/>
      <c r="F19" s="34"/>
      <c r="G19" s="942">
        <f>'Mão-de-obra'!F15</f>
        <v>37.520000000000003</v>
      </c>
      <c r="H19" s="943"/>
      <c r="I19" s="36">
        <f>ROUND(D19*G19,2)</f>
        <v>37.520000000000003</v>
      </c>
      <c r="K19" s="279"/>
    </row>
    <row r="20" spans="1:14" x14ac:dyDescent="0.2">
      <c r="A20" s="32" t="str">
        <f>'Mão-de-obra'!B28</f>
        <v>P9824</v>
      </c>
      <c r="B20" s="893" t="str">
        <f>'Mão-de-obra'!C28</f>
        <v>Servente</v>
      </c>
      <c r="C20" s="894"/>
      <c r="D20" s="900">
        <v>2.64</v>
      </c>
      <c r="E20" s="901"/>
      <c r="F20" s="34"/>
      <c r="G20" s="896">
        <f>'Mão-de-obra'!F28</f>
        <v>18.79</v>
      </c>
      <c r="H20" s="897"/>
      <c r="I20" s="36">
        <f>ROUND(D20*G20,2)</f>
        <v>49.61</v>
      </c>
      <c r="K20" s="279"/>
    </row>
    <row r="21" spans="1:14" x14ac:dyDescent="0.2">
      <c r="A21" s="32"/>
      <c r="B21" s="934"/>
      <c r="C21" s="935"/>
      <c r="D21" s="871"/>
      <c r="E21" s="945"/>
      <c r="F21" s="40"/>
      <c r="G21" s="152"/>
      <c r="H21" s="148"/>
      <c r="I21" s="36">
        <f>TRUNC(D21*G21,2)</f>
        <v>0</v>
      </c>
      <c r="L21" s="279"/>
    </row>
    <row r="22" spans="1:14" x14ac:dyDescent="0.2">
      <c r="A22" s="24"/>
      <c r="B22" s="25"/>
      <c r="C22" s="26"/>
      <c r="D22" s="41"/>
      <c r="E22" s="42"/>
      <c r="F22" s="42"/>
      <c r="G22" s="43" t="s">
        <v>20</v>
      </c>
      <c r="H22" s="902">
        <f>SUM(I19:I21)</f>
        <v>87.13</v>
      </c>
      <c r="I22" s="903"/>
    </row>
    <row r="23" spans="1:14" x14ac:dyDescent="0.2">
      <c r="A23" s="32"/>
      <c r="B23" s="45"/>
      <c r="C23" s="15"/>
      <c r="D23" s="46" t="s">
        <v>21</v>
      </c>
      <c r="E23" s="47">
        <v>0.15509999999999999</v>
      </c>
      <c r="F23" s="48"/>
      <c r="G23" s="49" t="s">
        <v>22</v>
      </c>
      <c r="H23" s="47">
        <v>0.05</v>
      </c>
      <c r="I23" s="50">
        <f>ROUND((E23+H23)*H22,2)</f>
        <v>17.87</v>
      </c>
    </row>
    <row r="24" spans="1:14" x14ac:dyDescent="0.2">
      <c r="A24" s="32"/>
      <c r="B24" s="45"/>
      <c r="C24" s="15"/>
      <c r="D24" s="51" t="s">
        <v>23</v>
      </c>
      <c r="E24" s="52"/>
      <c r="F24" s="53"/>
      <c r="G24" s="52"/>
      <c r="H24" s="54"/>
      <c r="I24" s="55">
        <f>I16+H22+I23</f>
        <v>105</v>
      </c>
    </row>
    <row r="25" spans="1:14" x14ac:dyDescent="0.2">
      <c r="A25" s="32"/>
      <c r="B25" s="45"/>
      <c r="C25" s="15"/>
      <c r="D25" s="56" t="s">
        <v>24</v>
      </c>
      <c r="E25" s="57"/>
      <c r="F25" s="58"/>
      <c r="G25" s="57"/>
      <c r="H25" s="59"/>
      <c r="I25" s="60">
        <f>ROUND(I24/H11,2)</f>
        <v>52.5</v>
      </c>
    </row>
    <row r="26" spans="1:14" x14ac:dyDescent="0.2">
      <c r="A26" s="895" t="s">
        <v>25</v>
      </c>
      <c r="B26" s="877" t="s">
        <v>26</v>
      </c>
      <c r="C26" s="878"/>
      <c r="D26" s="877" t="s">
        <v>16</v>
      </c>
      <c r="E26" s="878"/>
      <c r="F26" s="911" t="s">
        <v>27</v>
      </c>
      <c r="G26" s="61" t="s">
        <v>28</v>
      </c>
      <c r="H26" s="877" t="s">
        <v>29</v>
      </c>
      <c r="I26" s="881"/>
    </row>
    <row r="27" spans="1:14" x14ac:dyDescent="0.2">
      <c r="A27" s="890"/>
      <c r="B27" s="879"/>
      <c r="C27" s="880"/>
      <c r="D27" s="879"/>
      <c r="E27" s="880"/>
      <c r="F27" s="912"/>
      <c r="G27" s="62" t="s">
        <v>30</v>
      </c>
      <c r="H27" s="879"/>
      <c r="I27" s="882"/>
    </row>
    <row r="28" spans="1:14" x14ac:dyDescent="0.2">
      <c r="A28" s="32" t="str">
        <f>Materiais!A308</f>
        <v>COTAÇÃO</v>
      </c>
      <c r="B28" s="915" t="str">
        <f>Materiais!B308</f>
        <v>Prancha de 0,16 x 0,07m</v>
      </c>
      <c r="C28" s="916"/>
      <c r="D28" s="952">
        <v>0.25800000000000001</v>
      </c>
      <c r="E28" s="953"/>
      <c r="F28" s="10" t="str">
        <f>Materiais!E308</f>
        <v>m3</v>
      </c>
      <c r="G28" s="63">
        <v>0</v>
      </c>
      <c r="H28" s="887">
        <f>ROUND(D28*G28,2)</f>
        <v>0</v>
      </c>
      <c r="I28" s="888"/>
    </row>
    <row r="29" spans="1:14" x14ac:dyDescent="0.2">
      <c r="A29" s="32" t="str">
        <f>Materiais!A287</f>
        <v>COTAÇÃO</v>
      </c>
      <c r="B29" s="893" t="str">
        <f>Materiais!B287</f>
        <v>Prego 26 x 72</v>
      </c>
      <c r="C29" s="894"/>
      <c r="D29" s="954">
        <v>2.5</v>
      </c>
      <c r="E29" s="955"/>
      <c r="F29" s="10" t="str">
        <f>Materiais!E287</f>
        <v>kg</v>
      </c>
      <c r="G29" s="63">
        <f>Materiais!F287</f>
        <v>28.21</v>
      </c>
      <c r="H29" s="900">
        <f>ROUND(D29*G29,2)</f>
        <v>70.53</v>
      </c>
      <c r="I29" s="904"/>
      <c r="L29" s="307"/>
    </row>
    <row r="30" spans="1:14" x14ac:dyDescent="0.2">
      <c r="A30" s="32"/>
      <c r="B30" s="869"/>
      <c r="C30" s="870"/>
      <c r="D30" s="871"/>
      <c r="E30" s="919"/>
      <c r="F30" s="39"/>
      <c r="G30" s="65"/>
      <c r="H30" s="871"/>
      <c r="I30" s="872"/>
    </row>
    <row r="31" spans="1:14" x14ac:dyDescent="0.2">
      <c r="A31" s="24"/>
      <c r="B31" s="25"/>
      <c r="C31" s="26"/>
      <c r="D31" s="66"/>
      <c r="E31" s="25"/>
      <c r="F31" s="42"/>
      <c r="G31" s="28" t="s">
        <v>31</v>
      </c>
      <c r="H31" s="67"/>
      <c r="I31" s="44">
        <f>SUM(H28:I30)</f>
        <v>70.53</v>
      </c>
    </row>
    <row r="32" spans="1:14" x14ac:dyDescent="0.2">
      <c r="A32" s="895" t="s">
        <v>32</v>
      </c>
      <c r="B32" s="877" t="s">
        <v>33</v>
      </c>
      <c r="C32" s="878"/>
      <c r="D32" s="877" t="s">
        <v>16</v>
      </c>
      <c r="E32" s="878"/>
      <c r="F32" s="911" t="s">
        <v>27</v>
      </c>
      <c r="G32" s="61" t="s">
        <v>28</v>
      </c>
      <c r="H32" s="877" t="s">
        <v>29</v>
      </c>
      <c r="I32" s="881"/>
    </row>
    <row r="33" spans="1:9" x14ac:dyDescent="0.2">
      <c r="A33" s="890"/>
      <c r="B33" s="879"/>
      <c r="C33" s="880"/>
      <c r="D33" s="879"/>
      <c r="E33" s="880"/>
      <c r="F33" s="912"/>
      <c r="G33" s="62" t="s">
        <v>30</v>
      </c>
      <c r="H33" s="879"/>
      <c r="I33" s="882"/>
    </row>
    <row r="34" spans="1:9" x14ac:dyDescent="0.2">
      <c r="A34" s="68"/>
      <c r="B34" s="69"/>
      <c r="C34" s="70"/>
      <c r="D34" s="917"/>
      <c r="E34" s="918"/>
      <c r="F34" s="39"/>
      <c r="G34" s="63"/>
      <c r="H34" s="887">
        <f>TRUNC(D34*G34,2)</f>
        <v>0</v>
      </c>
      <c r="I34" s="888"/>
    </row>
    <row r="35" spans="1:9" x14ac:dyDescent="0.2">
      <c r="A35" s="32"/>
      <c r="B35" s="934"/>
      <c r="C35" s="935"/>
      <c r="D35" s="871"/>
      <c r="E35" s="919"/>
      <c r="F35" s="72"/>
      <c r="G35" s="65"/>
      <c r="H35" s="871">
        <f>TRUNC(D35*G35,2)</f>
        <v>0</v>
      </c>
      <c r="I35" s="872"/>
    </row>
    <row r="36" spans="1:9" x14ac:dyDescent="0.2">
      <c r="A36" s="24"/>
      <c r="B36" s="25"/>
      <c r="C36" s="26"/>
      <c r="D36" s="66"/>
      <c r="E36" s="25"/>
      <c r="F36" s="42"/>
      <c r="G36" s="28" t="s">
        <v>35</v>
      </c>
      <c r="H36" s="873">
        <f>SUM(H34:I35)</f>
        <v>0</v>
      </c>
      <c r="I36" s="874"/>
    </row>
    <row r="37" spans="1:9" x14ac:dyDescent="0.2">
      <c r="A37" s="895" t="s">
        <v>36</v>
      </c>
      <c r="B37" s="877" t="s">
        <v>37</v>
      </c>
      <c r="C37" s="878"/>
      <c r="D37" s="61" t="s">
        <v>38</v>
      </c>
      <c r="E37" s="930" t="s">
        <v>16</v>
      </c>
      <c r="F37" s="931"/>
      <c r="G37" s="73" t="s">
        <v>28</v>
      </c>
      <c r="H37" s="877" t="s">
        <v>29</v>
      </c>
      <c r="I37" s="881"/>
    </row>
    <row r="38" spans="1:9" x14ac:dyDescent="0.2">
      <c r="A38" s="890"/>
      <c r="B38" s="879"/>
      <c r="C38" s="880"/>
      <c r="D38" s="62" t="s">
        <v>39</v>
      </c>
      <c r="E38" s="885" t="s">
        <v>40</v>
      </c>
      <c r="F38" s="886"/>
      <c r="G38" s="74" t="s">
        <v>41</v>
      </c>
      <c r="H38" s="879"/>
      <c r="I38" s="882"/>
    </row>
    <row r="39" spans="1:9" x14ac:dyDescent="0.2">
      <c r="A39" s="32"/>
      <c r="B39" s="915"/>
      <c r="C39" s="916"/>
      <c r="D39" s="63"/>
      <c r="E39" s="917"/>
      <c r="F39" s="918"/>
      <c r="G39" s="37"/>
      <c r="H39" s="887"/>
      <c r="I39" s="888"/>
    </row>
    <row r="40" spans="1:9" x14ac:dyDescent="0.2">
      <c r="A40" s="20"/>
      <c r="B40" s="869"/>
      <c r="C40" s="870"/>
      <c r="D40" s="75"/>
      <c r="E40" s="909"/>
      <c r="F40" s="910"/>
      <c r="G40" s="63"/>
      <c r="H40" s="871">
        <f>TRUNC(D40*E40*G40,2)</f>
        <v>0</v>
      </c>
      <c r="I40" s="872"/>
    </row>
    <row r="41" spans="1:9" x14ac:dyDescent="0.2">
      <c r="A41" s="24"/>
      <c r="B41" s="25"/>
      <c r="C41" s="26"/>
      <c r="D41" s="42"/>
      <c r="E41" s="42"/>
      <c r="F41" s="42"/>
      <c r="G41" s="28" t="s">
        <v>42</v>
      </c>
      <c r="H41" s="873">
        <f>SUM(H39:I40)</f>
        <v>0</v>
      </c>
      <c r="I41" s="874"/>
    </row>
    <row r="42" spans="1:9" x14ac:dyDescent="0.2">
      <c r="A42" s="895" t="s">
        <v>43</v>
      </c>
      <c r="B42" s="877" t="s">
        <v>37</v>
      </c>
      <c r="C42" s="878"/>
      <c r="D42" s="61" t="s">
        <v>38</v>
      </c>
      <c r="E42" s="930" t="s">
        <v>16</v>
      </c>
      <c r="F42" s="931"/>
      <c r="G42" s="73" t="s">
        <v>28</v>
      </c>
      <c r="H42" s="877" t="s">
        <v>29</v>
      </c>
      <c r="I42" s="881"/>
    </row>
    <row r="43" spans="1:9" x14ac:dyDescent="0.2">
      <c r="A43" s="890"/>
      <c r="B43" s="879"/>
      <c r="C43" s="880"/>
      <c r="D43" s="62" t="s">
        <v>39</v>
      </c>
      <c r="E43" s="885" t="s">
        <v>40</v>
      </c>
      <c r="F43" s="886"/>
      <c r="G43" s="74" t="s">
        <v>40</v>
      </c>
      <c r="H43" s="879"/>
      <c r="I43" s="882"/>
    </row>
    <row r="44" spans="1:9" x14ac:dyDescent="0.2">
      <c r="A44" s="32"/>
      <c r="B44" s="71"/>
      <c r="C44" s="70"/>
      <c r="D44" s="76"/>
      <c r="E44" s="883"/>
      <c r="F44" s="884"/>
      <c r="G44" s="33"/>
      <c r="H44" s="887">
        <f>TRUNC(D44*E44*G44,2)</f>
        <v>0</v>
      </c>
      <c r="I44" s="888"/>
    </row>
    <row r="45" spans="1:9" x14ac:dyDescent="0.2">
      <c r="A45" s="14"/>
      <c r="B45" s="893"/>
      <c r="C45" s="894"/>
      <c r="D45" s="63"/>
      <c r="E45" s="920"/>
      <c r="F45" s="921"/>
      <c r="G45" s="37"/>
      <c r="H45" s="900">
        <f>TRUNC(E45*G45,2)</f>
        <v>0</v>
      </c>
      <c r="I45" s="904"/>
    </row>
    <row r="46" spans="1:9" x14ac:dyDescent="0.2">
      <c r="A46" s="20"/>
      <c r="B46" s="869"/>
      <c r="C46" s="870"/>
      <c r="D46" s="75"/>
      <c r="E46" s="909"/>
      <c r="F46" s="910"/>
      <c r="G46" s="63"/>
      <c r="H46" s="871">
        <f>TRUNC(E46*G46,2)</f>
        <v>0</v>
      </c>
      <c r="I46" s="872"/>
    </row>
    <row r="47" spans="1:9" x14ac:dyDescent="0.2">
      <c r="A47" s="78"/>
      <c r="B47" s="79"/>
      <c r="C47" s="21"/>
      <c r="D47" s="42"/>
      <c r="E47" s="42"/>
      <c r="F47" s="42"/>
      <c r="G47" s="28" t="s">
        <v>42</v>
      </c>
      <c r="H47" s="873">
        <f>SUM(H44:I46)</f>
        <v>0</v>
      </c>
      <c r="I47" s="874"/>
    </row>
    <row r="48" spans="1:9" x14ac:dyDescent="0.2">
      <c r="A48" s="80"/>
      <c r="B48" s="81"/>
      <c r="C48" s="82"/>
      <c r="D48" s="82"/>
      <c r="E48" s="82"/>
      <c r="F48" s="82"/>
      <c r="G48" s="83" t="s">
        <v>44</v>
      </c>
      <c r="H48" s="926">
        <f>SUM(I25+I31+H36+H41+H47)</f>
        <v>123.03</v>
      </c>
      <c r="I48" s="927"/>
    </row>
    <row r="49" spans="1:9" x14ac:dyDescent="0.2">
      <c r="A49" s="32"/>
      <c r="B49" s="45"/>
      <c r="C49" s="84"/>
      <c r="D49" s="84"/>
      <c r="E49" s="84"/>
      <c r="F49" s="85" t="s">
        <v>45</v>
      </c>
      <c r="G49" s="86"/>
      <c r="H49" s="875">
        <f>ROUND(G49*H48,2)</f>
        <v>0</v>
      </c>
      <c r="I49" s="876"/>
    </row>
    <row r="50" spans="1:9" ht="18" customHeight="1" x14ac:dyDescent="0.2">
      <c r="A50" s="24"/>
      <c r="B50" s="25"/>
      <c r="C50" s="42"/>
      <c r="D50" s="42"/>
      <c r="E50" s="42"/>
      <c r="F50" s="42"/>
      <c r="G50" s="87" t="s">
        <v>46</v>
      </c>
      <c r="H50" s="88"/>
      <c r="I50" s="89">
        <f>H48+H49</f>
        <v>123.03</v>
      </c>
    </row>
  </sheetData>
  <mergeCells count="75">
    <mergeCell ref="H47:I47"/>
    <mergeCell ref="H48:I48"/>
    <mergeCell ref="H49:I49"/>
    <mergeCell ref="E44:F44"/>
    <mergeCell ref="H44:I44"/>
    <mergeCell ref="B45:C45"/>
    <mergeCell ref="E45:F45"/>
    <mergeCell ref="H45:I45"/>
    <mergeCell ref="B46:C46"/>
    <mergeCell ref="E46:F46"/>
    <mergeCell ref="H46:I46"/>
    <mergeCell ref="H41:I41"/>
    <mergeCell ref="A42:A43"/>
    <mergeCell ref="B42:C43"/>
    <mergeCell ref="E42:F42"/>
    <mergeCell ref="H42:I43"/>
    <mergeCell ref="E43:F43"/>
    <mergeCell ref="B39:C39"/>
    <mergeCell ref="E39:F39"/>
    <mergeCell ref="H39:I39"/>
    <mergeCell ref="B40:C40"/>
    <mergeCell ref="E40:F40"/>
    <mergeCell ref="H40:I40"/>
    <mergeCell ref="B35:C35"/>
    <mergeCell ref="D35:E35"/>
    <mergeCell ref="H35:I35"/>
    <mergeCell ref="H36:I36"/>
    <mergeCell ref="A37:A38"/>
    <mergeCell ref="B37:C38"/>
    <mergeCell ref="E37:F37"/>
    <mergeCell ref="H37:I38"/>
    <mergeCell ref="E38:F38"/>
    <mergeCell ref="A32:A33"/>
    <mergeCell ref="B32:C33"/>
    <mergeCell ref="D32:E33"/>
    <mergeCell ref="F32:F33"/>
    <mergeCell ref="H32:I33"/>
    <mergeCell ref="D34:E34"/>
    <mergeCell ref="H34:I34"/>
    <mergeCell ref="B29:C29"/>
    <mergeCell ref="D29:E29"/>
    <mergeCell ref="H29:I29"/>
    <mergeCell ref="B30:C30"/>
    <mergeCell ref="D30:E30"/>
    <mergeCell ref="H30:I30"/>
    <mergeCell ref="A26:A27"/>
    <mergeCell ref="B26:C27"/>
    <mergeCell ref="D26:E27"/>
    <mergeCell ref="F26:F27"/>
    <mergeCell ref="H26:I27"/>
    <mergeCell ref="B28:C28"/>
    <mergeCell ref="D28:E28"/>
    <mergeCell ref="H28:I28"/>
    <mergeCell ref="B20:C20"/>
    <mergeCell ref="D20:E20"/>
    <mergeCell ref="G20:H20"/>
    <mergeCell ref="B21:C21"/>
    <mergeCell ref="D21:E21"/>
    <mergeCell ref="H22:I22"/>
    <mergeCell ref="A17:A18"/>
    <mergeCell ref="B17:C18"/>
    <mergeCell ref="D17:F18"/>
    <mergeCell ref="G17:H18"/>
    <mergeCell ref="B19:C19"/>
    <mergeCell ref="D19:E19"/>
    <mergeCell ref="G19:H19"/>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53"/>
  <sheetViews>
    <sheetView view="pageBreakPreview" topLeftCell="A4" workbookViewId="0">
      <selection activeCell="P38" sqref="P38"/>
    </sheetView>
  </sheetViews>
  <sheetFormatPr defaultColWidth="9.140625" defaultRowHeight="12.75" x14ac:dyDescent="0.2"/>
  <cols>
    <col min="1" max="1" width="9.85546875" style="159" customWidth="1"/>
    <col min="2" max="2" width="15" style="159" customWidth="1"/>
    <col min="3" max="3" width="29.140625" style="159" customWidth="1"/>
    <col min="4" max="4" width="8.85546875" style="159" customWidth="1"/>
    <col min="5" max="5" width="6.7109375" style="159" customWidth="1"/>
    <col min="6" max="6" width="8.42578125" style="159" customWidth="1"/>
    <col min="7" max="7" width="8" style="159" customWidth="1"/>
    <col min="8" max="8" width="7.42578125" style="159" customWidth="1"/>
    <col min="9" max="9" width="11.7109375" style="159" customWidth="1"/>
    <col min="10" max="16384" width="9.140625" style="159"/>
  </cols>
  <sheetData>
    <row r="1" spans="1:9" ht="9.75" customHeight="1" x14ac:dyDescent="0.2">
      <c r="A1" s="156"/>
      <c r="B1" s="157"/>
      <c r="C1" s="157"/>
      <c r="D1" s="157"/>
      <c r="E1" s="157"/>
      <c r="F1" s="157"/>
      <c r="G1" s="157"/>
      <c r="H1" s="157"/>
      <c r="I1" s="158"/>
    </row>
    <row r="2" spans="1:9" ht="14.25" customHeight="1" x14ac:dyDescent="0.3">
      <c r="A2" s="160" t="s">
        <v>864</v>
      </c>
      <c r="B2" s="161"/>
      <c r="C2" s="162"/>
      <c r="D2" s="163"/>
      <c r="E2" s="163"/>
      <c r="F2" s="163"/>
      <c r="G2" s="163"/>
      <c r="H2" s="164"/>
      <c r="I2" s="165"/>
    </row>
    <row r="3" spans="1:9" ht="17.25" customHeight="1" x14ac:dyDescent="0.3">
      <c r="A3" s="166"/>
      <c r="B3" s="161"/>
      <c r="C3" s="163"/>
      <c r="D3" s="163"/>
      <c r="E3" s="163"/>
      <c r="F3" s="163"/>
      <c r="G3" s="163"/>
      <c r="H3" s="163"/>
      <c r="I3" s="167"/>
    </row>
    <row r="4" spans="1:9" ht="18.75" x14ac:dyDescent="0.3">
      <c r="A4" s="166" t="s">
        <v>865</v>
      </c>
      <c r="B4" s="163"/>
      <c r="C4" s="163"/>
      <c r="D4" s="163"/>
      <c r="E4" s="163"/>
      <c r="F4" s="163"/>
      <c r="G4" s="163"/>
      <c r="H4" s="163"/>
      <c r="I4" s="167"/>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F6"/>
      <c r="G6"/>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68"/>
      <c r="B10" s="169"/>
      <c r="C10" s="169"/>
      <c r="D10" s="169"/>
      <c r="E10" s="169"/>
      <c r="F10" s="169"/>
      <c r="G10" s="169"/>
      <c r="H10" s="169"/>
      <c r="I10" s="170"/>
    </row>
    <row r="11" spans="1:9" ht="18.75" customHeight="1" thickTop="1" thickBot="1" x14ac:dyDescent="0.25">
      <c r="A11" s="247" t="s">
        <v>0</v>
      </c>
      <c r="B11" s="248" t="s">
        <v>73</v>
      </c>
      <c r="C11" s="1025" t="s">
        <v>886</v>
      </c>
      <c r="D11" s="1026"/>
      <c r="E11" s="1027" t="s">
        <v>1</v>
      </c>
      <c r="F11" s="1027"/>
      <c r="G11" s="1027"/>
      <c r="H11" s="249">
        <v>1.83</v>
      </c>
      <c r="I11" s="250" t="s">
        <v>54</v>
      </c>
    </row>
    <row r="12" spans="1:9" ht="13.5" thickTop="1" x14ac:dyDescent="0.2">
      <c r="A12" s="1028" t="s">
        <v>3</v>
      </c>
      <c r="B12" s="1029" t="s">
        <v>4</v>
      </c>
      <c r="C12" s="1030"/>
      <c r="D12" s="1031" t="s">
        <v>5</v>
      </c>
      <c r="E12" s="1032" t="s">
        <v>6</v>
      </c>
      <c r="F12" s="1033"/>
      <c r="G12" s="1032" t="s">
        <v>7</v>
      </c>
      <c r="H12" s="1033"/>
      <c r="I12" s="171" t="s">
        <v>8</v>
      </c>
    </row>
    <row r="13" spans="1:9" x14ac:dyDescent="0.2">
      <c r="A13" s="981"/>
      <c r="B13" s="984"/>
      <c r="C13" s="985"/>
      <c r="D13" s="1010"/>
      <c r="E13" s="172" t="s">
        <v>9</v>
      </c>
      <c r="F13" s="172" t="s">
        <v>10</v>
      </c>
      <c r="G13" s="172" t="s">
        <v>11</v>
      </c>
      <c r="H13" s="172" t="s">
        <v>10</v>
      </c>
      <c r="I13" s="173" t="s">
        <v>12</v>
      </c>
    </row>
    <row r="14" spans="1:9" x14ac:dyDescent="0.2">
      <c r="A14" s="174"/>
      <c r="B14" s="251"/>
      <c r="C14" s="252"/>
      <c r="D14" s="175"/>
      <c r="E14" s="176"/>
      <c r="F14" s="176"/>
      <c r="G14" s="177"/>
      <c r="H14" s="177"/>
      <c r="I14" s="179">
        <f>TRUNC(D14*(E14*G14+F14*H14),2)</f>
        <v>0</v>
      </c>
    </row>
    <row r="15" spans="1:9" x14ac:dyDescent="0.2">
      <c r="A15" s="180"/>
      <c r="B15" s="182"/>
      <c r="C15" s="183"/>
      <c r="D15" s="175"/>
      <c r="E15" s="176"/>
      <c r="F15" s="176"/>
      <c r="G15" s="178"/>
      <c r="H15" s="178"/>
      <c r="I15" s="181">
        <f>TRUNC(D15*(E15*G15+F15*H15),2)</f>
        <v>0</v>
      </c>
    </row>
    <row r="16" spans="1:9" x14ac:dyDescent="0.2">
      <c r="A16" s="184"/>
      <c r="B16" s="185"/>
      <c r="C16" s="186"/>
      <c r="D16" s="175"/>
      <c r="E16" s="176"/>
      <c r="F16" s="176"/>
      <c r="G16" s="178"/>
      <c r="H16" s="178"/>
      <c r="I16" s="187">
        <f>TRUNC(D16*(E16*G16+F16*H16),2)</f>
        <v>0</v>
      </c>
    </row>
    <row r="17" spans="1:12" x14ac:dyDescent="0.2">
      <c r="A17" s="188"/>
      <c r="B17" s="189"/>
      <c r="C17" s="190"/>
      <c r="D17" s="191"/>
      <c r="E17" s="191"/>
      <c r="F17" s="189"/>
      <c r="G17" s="192" t="s">
        <v>13</v>
      </c>
      <c r="H17" s="193"/>
      <c r="I17" s="194">
        <f>SUM(I14:I16)</f>
        <v>0</v>
      </c>
    </row>
    <row r="18" spans="1:12" x14ac:dyDescent="0.2">
      <c r="A18" s="980" t="s">
        <v>14</v>
      </c>
      <c r="B18" s="982" t="s">
        <v>15</v>
      </c>
      <c r="C18" s="983"/>
      <c r="D18" s="982" t="s">
        <v>16</v>
      </c>
      <c r="E18" s="1019"/>
      <c r="F18" s="983"/>
      <c r="G18" s="982" t="s">
        <v>17</v>
      </c>
      <c r="H18" s="983"/>
      <c r="I18" s="195" t="s">
        <v>8</v>
      </c>
    </row>
    <row r="19" spans="1:12" x14ac:dyDescent="0.2">
      <c r="A19" s="981"/>
      <c r="B19" s="984"/>
      <c r="C19" s="985"/>
      <c r="D19" s="984"/>
      <c r="E19" s="1020"/>
      <c r="F19" s="985"/>
      <c r="G19" s="984"/>
      <c r="H19" s="985"/>
      <c r="I19" s="173" t="s">
        <v>12</v>
      </c>
      <c r="L19" s="284"/>
    </row>
    <row r="20" spans="1:12" x14ac:dyDescent="0.2">
      <c r="A20" s="197" t="str">
        <f>'Mão-de-obra'!B15</f>
        <v>P9875</v>
      </c>
      <c r="B20" s="996" t="str">
        <f>'Mão-de-obra'!C15</f>
        <v>Encarregado de turma</v>
      </c>
      <c r="C20" s="997"/>
      <c r="D20" s="970">
        <v>0.5</v>
      </c>
      <c r="E20" s="1022"/>
      <c r="F20" s="198"/>
      <c r="G20" s="1023">
        <f>'Mão-de-obra'!F15</f>
        <v>37.520000000000003</v>
      </c>
      <c r="H20" s="1024"/>
      <c r="I20" s="199">
        <f>ROUND(D20*G20,2)</f>
        <v>18.760000000000002</v>
      </c>
    </row>
    <row r="21" spans="1:12" x14ac:dyDescent="0.2">
      <c r="A21" s="197" t="str">
        <f>'Mão-de-obra'!B28</f>
        <v>P9824</v>
      </c>
      <c r="B21" s="996" t="str">
        <f>'Mão-de-obra'!C28</f>
        <v>Servente</v>
      </c>
      <c r="C21" s="997"/>
      <c r="D21" s="1000">
        <v>3</v>
      </c>
      <c r="E21" s="1021"/>
      <c r="F21" s="198"/>
      <c r="G21" s="1007">
        <f>'Mão-de-obra'!F28</f>
        <v>18.79</v>
      </c>
      <c r="H21" s="1011"/>
      <c r="I21" s="199">
        <f>ROUND(D21*G21,2)</f>
        <v>56.37</v>
      </c>
    </row>
    <row r="22" spans="1:12" x14ac:dyDescent="0.2">
      <c r="A22" s="197"/>
      <c r="B22" s="1002"/>
      <c r="C22" s="1003"/>
      <c r="D22" s="976"/>
      <c r="E22" s="1018"/>
      <c r="F22" s="200"/>
      <c r="G22" s="253"/>
      <c r="H22" s="254"/>
      <c r="I22" s="199">
        <f>TRUNC(D22*G22,2)</f>
        <v>0</v>
      </c>
    </row>
    <row r="23" spans="1:12" x14ac:dyDescent="0.2">
      <c r="A23" s="188"/>
      <c r="B23" s="189"/>
      <c r="C23" s="190"/>
      <c r="D23" s="201"/>
      <c r="E23" s="202"/>
      <c r="F23" s="202"/>
      <c r="G23" s="203" t="s">
        <v>20</v>
      </c>
      <c r="H23" s="1014">
        <f>SUM(I20:I22)</f>
        <v>75.13</v>
      </c>
      <c r="I23" s="1015"/>
    </row>
    <row r="24" spans="1:12" x14ac:dyDescent="0.2">
      <c r="A24" s="197"/>
      <c r="B24" s="204"/>
      <c r="C24" s="182"/>
      <c r="D24" s="205" t="s">
        <v>21</v>
      </c>
      <c r="E24" s="206">
        <v>0.15509999999999999</v>
      </c>
      <c r="F24" s="207"/>
      <c r="G24" s="208" t="s">
        <v>22</v>
      </c>
      <c r="H24" s="206">
        <v>0.05</v>
      </c>
      <c r="I24" s="209">
        <f>ROUND((E24+H24)*H23,2)</f>
        <v>15.41</v>
      </c>
    </row>
    <row r="25" spans="1:12" x14ac:dyDescent="0.2">
      <c r="A25" s="197"/>
      <c r="B25" s="204"/>
      <c r="C25" s="182"/>
      <c r="D25" s="210" t="s">
        <v>23</v>
      </c>
      <c r="E25" s="211"/>
      <c r="F25" s="212"/>
      <c r="G25" s="211"/>
      <c r="H25" s="211"/>
      <c r="I25" s="213">
        <f>I17+H23+I24</f>
        <v>90.54</v>
      </c>
      <c r="K25" s="284"/>
    </row>
    <row r="26" spans="1:12" x14ac:dyDescent="0.2">
      <c r="A26" s="197"/>
      <c r="B26" s="204"/>
      <c r="C26" s="182"/>
      <c r="D26" s="214" t="s">
        <v>24</v>
      </c>
      <c r="E26" s="215"/>
      <c r="F26" s="216"/>
      <c r="G26" s="215"/>
      <c r="H26" s="215"/>
      <c r="I26" s="217">
        <f>ROUND(I25/H11,2)</f>
        <v>49.48</v>
      </c>
    </row>
    <row r="27" spans="1:12" x14ac:dyDescent="0.2">
      <c r="A27" s="980" t="s">
        <v>25</v>
      </c>
      <c r="B27" s="982" t="s">
        <v>26</v>
      </c>
      <c r="C27" s="983"/>
      <c r="D27" s="982" t="s">
        <v>16</v>
      </c>
      <c r="E27" s="983"/>
      <c r="F27" s="1009" t="s">
        <v>27</v>
      </c>
      <c r="G27" s="218" t="s">
        <v>28</v>
      </c>
      <c r="H27" s="982" t="s">
        <v>29</v>
      </c>
      <c r="I27" s="988"/>
    </row>
    <row r="28" spans="1:12" x14ac:dyDescent="0.2">
      <c r="A28" s="981"/>
      <c r="B28" s="984"/>
      <c r="C28" s="985"/>
      <c r="D28" s="984"/>
      <c r="E28" s="985"/>
      <c r="F28" s="1010"/>
      <c r="G28" s="219" t="s">
        <v>30</v>
      </c>
      <c r="H28" s="984"/>
      <c r="I28" s="989"/>
    </row>
    <row r="29" spans="1:12" x14ac:dyDescent="0.2">
      <c r="A29" s="197" t="str">
        <f>Materiais!A289</f>
        <v>COTAÇÃO</v>
      </c>
      <c r="B29" s="255" t="str">
        <f>Materiais!B289</f>
        <v>Braçadeira de 1/2" x 1,20m</v>
      </c>
      <c r="C29" s="183"/>
      <c r="D29" s="1016">
        <v>1.5903</v>
      </c>
      <c r="E29" s="1017"/>
      <c r="F29" s="175" t="str">
        <f>Materiais!E289</f>
        <v>kg</v>
      </c>
      <c r="G29" s="221">
        <f>Materiais!F289</f>
        <v>28.21</v>
      </c>
      <c r="H29" s="970">
        <f>ROUND(D29*G29,2)</f>
        <v>44.86</v>
      </c>
      <c r="I29" s="971"/>
    </row>
    <row r="30" spans="1:12" x14ac:dyDescent="0.2">
      <c r="A30" s="197" t="str">
        <f>Materiais!A290</f>
        <v>COTAÇÃO</v>
      </c>
      <c r="B30" s="255" t="str">
        <f>Materiais!B290</f>
        <v>Porca de 1/2"</v>
      </c>
      <c r="C30" s="183"/>
      <c r="D30" s="998">
        <v>0.33329999999999999</v>
      </c>
      <c r="E30" s="999"/>
      <c r="F30" s="175" t="str">
        <f>Materiais!E290</f>
        <v>kg</v>
      </c>
      <c r="G30" s="221">
        <f>Materiais!F290</f>
        <v>28.21</v>
      </c>
      <c r="H30" s="1007">
        <f>ROUND(D30*G30,2)</f>
        <v>9.4</v>
      </c>
      <c r="I30" s="1008"/>
    </row>
    <row r="31" spans="1:12" x14ac:dyDescent="0.2">
      <c r="A31" s="197" t="str">
        <f>Materiais!A309</f>
        <v>COTAÇÃO</v>
      </c>
      <c r="B31" s="996" t="str">
        <f>Materiais!B309</f>
        <v>Prancha de 0,06 x 0,30m</v>
      </c>
      <c r="C31" s="997"/>
      <c r="D31" s="1012">
        <f>0.06*0.3*8</f>
        <v>0.14399999999999999</v>
      </c>
      <c r="E31" s="1013"/>
      <c r="F31" s="175" t="str">
        <f>Materiais!E309</f>
        <v>m3</v>
      </c>
      <c r="G31" s="221">
        <f>Materiais!F309</f>
        <v>5652.04</v>
      </c>
      <c r="H31" s="1007">
        <f>ROUND(D31*G31,2)</f>
        <v>813.89</v>
      </c>
      <c r="I31" s="1008"/>
      <c r="K31" s="159">
        <f>0.06*0.3*6</f>
        <v>0.108</v>
      </c>
    </row>
    <row r="32" spans="1:12" x14ac:dyDescent="0.2">
      <c r="A32" s="197" t="str">
        <f>Materiais!A288</f>
        <v>COTAÇÃO</v>
      </c>
      <c r="B32" s="255" t="str">
        <f>Materiais!B288</f>
        <v>Prego 24 x 60</v>
      </c>
      <c r="C32" s="183"/>
      <c r="D32" s="1005">
        <v>0.71430000000000005</v>
      </c>
      <c r="E32" s="1006"/>
      <c r="F32" s="263" t="str">
        <f>Materiais!E288</f>
        <v>kg</v>
      </c>
      <c r="G32" s="222">
        <f>Materiais!F288</f>
        <v>28.21</v>
      </c>
      <c r="H32" s="1007">
        <f>ROUND(D32*G32,2)</f>
        <v>20.149999999999999</v>
      </c>
      <c r="I32" s="1008"/>
    </row>
    <row r="33" spans="1:9" x14ac:dyDescent="0.2">
      <c r="A33" s="188"/>
      <c r="B33" s="189"/>
      <c r="C33" s="190"/>
      <c r="D33" s="223"/>
      <c r="E33" s="189"/>
      <c r="F33" s="202"/>
      <c r="G33" s="192" t="s">
        <v>31</v>
      </c>
      <c r="H33" s="193"/>
      <c r="I33" s="224">
        <f>SUM(H29:I32)</f>
        <v>888.3</v>
      </c>
    </row>
    <row r="34" spans="1:9" x14ac:dyDescent="0.2">
      <c r="A34" s="980" t="s">
        <v>32</v>
      </c>
      <c r="B34" s="982" t="s">
        <v>33</v>
      </c>
      <c r="C34" s="983"/>
      <c r="D34" s="982" t="s">
        <v>16</v>
      </c>
      <c r="E34" s="983"/>
      <c r="F34" s="1009" t="s">
        <v>27</v>
      </c>
      <c r="G34" s="218" t="s">
        <v>28</v>
      </c>
      <c r="H34" s="982" t="s">
        <v>29</v>
      </c>
      <c r="I34" s="988"/>
    </row>
    <row r="35" spans="1:9" x14ac:dyDescent="0.2">
      <c r="A35" s="981"/>
      <c r="B35" s="984"/>
      <c r="C35" s="985"/>
      <c r="D35" s="984"/>
      <c r="E35" s="985"/>
      <c r="F35" s="1010"/>
      <c r="G35" s="219" t="s">
        <v>30</v>
      </c>
      <c r="H35" s="984"/>
      <c r="I35" s="989"/>
    </row>
    <row r="36" spans="1:9" x14ac:dyDescent="0.2">
      <c r="A36" s="225"/>
      <c r="B36" s="226"/>
      <c r="C36" s="227"/>
      <c r="D36" s="994"/>
      <c r="E36" s="995"/>
      <c r="F36" s="220"/>
      <c r="G36" s="221"/>
      <c r="H36" s="970">
        <f>TRUNC(D36*G36,2)</f>
        <v>0</v>
      </c>
      <c r="I36" s="971"/>
    </row>
    <row r="37" spans="1:9" x14ac:dyDescent="0.2">
      <c r="A37" s="225"/>
      <c r="B37" s="233"/>
      <c r="C37" s="198"/>
      <c r="D37" s="998"/>
      <c r="E37" s="999"/>
      <c r="F37" s="220"/>
      <c r="G37" s="221"/>
      <c r="H37" s="1000">
        <f>TRUNC(D37*G37,2)</f>
        <v>0</v>
      </c>
      <c r="I37" s="1001"/>
    </row>
    <row r="38" spans="1:9" x14ac:dyDescent="0.2">
      <c r="A38" s="197"/>
      <c r="B38" s="1002"/>
      <c r="C38" s="1003"/>
      <c r="D38" s="976"/>
      <c r="E38" s="1004"/>
      <c r="F38" s="228"/>
      <c r="G38" s="222"/>
      <c r="H38" s="976">
        <f>TRUNC(D38*G38,2)</f>
        <v>0</v>
      </c>
      <c r="I38" s="977"/>
    </row>
    <row r="39" spans="1:9" x14ac:dyDescent="0.2">
      <c r="A39" s="188"/>
      <c r="B39" s="189"/>
      <c r="C39" s="190"/>
      <c r="D39" s="223"/>
      <c r="E39" s="189"/>
      <c r="F39" s="202"/>
      <c r="G39" s="192" t="s">
        <v>35</v>
      </c>
      <c r="H39" s="978">
        <f>SUM(H36:I38)</f>
        <v>0</v>
      </c>
      <c r="I39" s="979"/>
    </row>
    <row r="40" spans="1:9" x14ac:dyDescent="0.2">
      <c r="A40" s="980" t="s">
        <v>36</v>
      </c>
      <c r="B40" s="982" t="s">
        <v>37</v>
      </c>
      <c r="C40" s="983"/>
      <c r="D40" s="218" t="s">
        <v>38</v>
      </c>
      <c r="E40" s="986" t="s">
        <v>16</v>
      </c>
      <c r="F40" s="987"/>
      <c r="G40" s="229" t="s">
        <v>28</v>
      </c>
      <c r="H40" s="982" t="s">
        <v>29</v>
      </c>
      <c r="I40" s="988"/>
    </row>
    <row r="41" spans="1:9" x14ac:dyDescent="0.2">
      <c r="A41" s="981"/>
      <c r="B41" s="984"/>
      <c r="C41" s="985"/>
      <c r="D41" s="219" t="s">
        <v>39</v>
      </c>
      <c r="E41" s="990" t="s">
        <v>40</v>
      </c>
      <c r="F41" s="991"/>
      <c r="G41" s="230" t="s">
        <v>41</v>
      </c>
      <c r="H41" s="984"/>
      <c r="I41" s="989"/>
    </row>
    <row r="42" spans="1:9" x14ac:dyDescent="0.2">
      <c r="A42" s="197"/>
      <c r="B42" s="992"/>
      <c r="C42" s="993"/>
      <c r="D42" s="221"/>
      <c r="E42" s="994"/>
      <c r="F42" s="995"/>
      <c r="G42" s="231"/>
      <c r="H42" s="970"/>
      <c r="I42" s="971"/>
    </row>
    <row r="43" spans="1:9" x14ac:dyDescent="0.2">
      <c r="A43" s="180"/>
      <c r="B43" s="996"/>
      <c r="C43" s="997"/>
      <c r="D43" s="232"/>
      <c r="E43" s="998"/>
      <c r="F43" s="999"/>
      <c r="G43" s="231"/>
      <c r="H43" s="1000">
        <f>TRUNC(D43*E43*G43,2)</f>
        <v>0</v>
      </c>
      <c r="I43" s="1001"/>
    </row>
    <row r="44" spans="1:9" x14ac:dyDescent="0.2">
      <c r="A44" s="184"/>
      <c r="B44" s="972"/>
      <c r="C44" s="973"/>
      <c r="D44" s="232"/>
      <c r="E44" s="974"/>
      <c r="F44" s="975"/>
      <c r="G44" s="221"/>
      <c r="H44" s="976">
        <f>TRUNC(D44*E44*G44,2)</f>
        <v>0</v>
      </c>
      <c r="I44" s="977"/>
    </row>
    <row r="45" spans="1:9" x14ac:dyDescent="0.2">
      <c r="A45" s="188"/>
      <c r="B45" s="189"/>
      <c r="C45" s="190"/>
      <c r="D45" s="202"/>
      <c r="E45" s="202"/>
      <c r="F45" s="202"/>
      <c r="G45" s="192" t="s">
        <v>42</v>
      </c>
      <c r="H45" s="978">
        <f>SUM(H42:I44)</f>
        <v>0</v>
      </c>
      <c r="I45" s="979"/>
    </row>
    <row r="46" spans="1:9" x14ac:dyDescent="0.2">
      <c r="A46" s="980" t="s">
        <v>43</v>
      </c>
      <c r="B46" s="982" t="s">
        <v>37</v>
      </c>
      <c r="C46" s="983"/>
      <c r="D46" s="218" t="s">
        <v>38</v>
      </c>
      <c r="E46" s="986" t="s">
        <v>16</v>
      </c>
      <c r="F46" s="987"/>
      <c r="G46" s="229" t="s">
        <v>28</v>
      </c>
      <c r="H46" s="982" t="s">
        <v>29</v>
      </c>
      <c r="I46" s="988"/>
    </row>
    <row r="47" spans="1:9" x14ac:dyDescent="0.2">
      <c r="A47" s="981"/>
      <c r="B47" s="984"/>
      <c r="C47" s="985"/>
      <c r="D47" s="219" t="s">
        <v>39</v>
      </c>
      <c r="E47" s="990" t="s">
        <v>40</v>
      </c>
      <c r="F47" s="991"/>
      <c r="G47" s="230" t="s">
        <v>40</v>
      </c>
      <c r="H47" s="984"/>
      <c r="I47" s="989"/>
    </row>
    <row r="48" spans="1:9" x14ac:dyDescent="0.2">
      <c r="A48" s="197"/>
      <c r="B48" s="233"/>
      <c r="C48" s="227"/>
      <c r="D48" s="234"/>
      <c r="E48" s="968"/>
      <c r="F48" s="969"/>
      <c r="G48" s="235"/>
      <c r="H48" s="970">
        <f>TRUNC(D48*E48*G48,2)</f>
        <v>0</v>
      </c>
      <c r="I48" s="971"/>
    </row>
    <row r="49" spans="1:9" x14ac:dyDescent="0.2">
      <c r="A49" s="184"/>
      <c r="B49" s="972"/>
      <c r="C49" s="973"/>
      <c r="D49" s="232"/>
      <c r="E49" s="974"/>
      <c r="F49" s="975"/>
      <c r="G49" s="221"/>
      <c r="H49" s="976">
        <f>TRUNC(E49*G49,2)</f>
        <v>0</v>
      </c>
      <c r="I49" s="977"/>
    </row>
    <row r="50" spans="1:9" x14ac:dyDescent="0.2">
      <c r="A50" s="236"/>
      <c r="B50" s="237"/>
      <c r="C50" s="185"/>
      <c r="D50" s="202"/>
      <c r="E50" s="202"/>
      <c r="F50" s="202"/>
      <c r="G50" s="192" t="s">
        <v>42</v>
      </c>
      <c r="H50" s="978">
        <f>SUM(H48:I49)</f>
        <v>0</v>
      </c>
      <c r="I50" s="979"/>
    </row>
    <row r="51" spans="1:9" x14ac:dyDescent="0.2">
      <c r="A51" s="196"/>
      <c r="B51" s="238"/>
      <c r="C51" s="239"/>
      <c r="D51" s="239"/>
      <c r="E51" s="239"/>
      <c r="F51" s="239"/>
      <c r="G51" s="240" t="s">
        <v>44</v>
      </c>
      <c r="H51" s="964">
        <f>SUM(I26+I33+H39+H45+H50)</f>
        <v>937.78</v>
      </c>
      <c r="I51" s="965"/>
    </row>
    <row r="52" spans="1:9" x14ac:dyDescent="0.2">
      <c r="A52" s="197"/>
      <c r="B52" s="204"/>
      <c r="C52" s="241"/>
      <c r="D52" s="241"/>
      <c r="E52" s="241"/>
      <c r="F52" s="242" t="s">
        <v>45</v>
      </c>
      <c r="G52" s="243"/>
      <c r="H52" s="966">
        <f>ROUND(G52*H51,2)</f>
        <v>0</v>
      </c>
      <c r="I52" s="967"/>
    </row>
    <row r="53" spans="1:9" ht="17.25" customHeight="1" x14ac:dyDescent="0.2">
      <c r="A53" s="188"/>
      <c r="B53" s="189"/>
      <c r="C53" s="202"/>
      <c r="D53" s="202"/>
      <c r="E53" s="202"/>
      <c r="F53" s="202"/>
      <c r="G53" s="244" t="s">
        <v>46</v>
      </c>
      <c r="H53" s="245"/>
      <c r="I53" s="246">
        <f>H51+H52</f>
        <v>937.78</v>
      </c>
    </row>
  </sheetData>
  <mergeCells count="77">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31:C31"/>
    <mergeCell ref="D31:E31"/>
    <mergeCell ref="H31:I31"/>
    <mergeCell ref="H23:I23"/>
    <mergeCell ref="D29:E29"/>
    <mergeCell ref="H29:I29"/>
    <mergeCell ref="D30:E30"/>
    <mergeCell ref="H30:I30"/>
    <mergeCell ref="B22:C22"/>
    <mergeCell ref="D22:E22"/>
    <mergeCell ref="A27:A28"/>
    <mergeCell ref="B27:C28"/>
    <mergeCell ref="D27:E28"/>
    <mergeCell ref="F27:F28"/>
    <mergeCell ref="H27:I28"/>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B44:C44"/>
    <mergeCell ref="E44:F44"/>
    <mergeCell ref="H44:I44"/>
    <mergeCell ref="H45:I45"/>
    <mergeCell ref="A46:A47"/>
    <mergeCell ref="B46:C47"/>
    <mergeCell ref="E46:F46"/>
    <mergeCell ref="H46:I47"/>
    <mergeCell ref="E47:F47"/>
    <mergeCell ref="H51:I51"/>
    <mergeCell ref="H52:I52"/>
    <mergeCell ref="E48:F48"/>
    <mergeCell ref="H48:I48"/>
    <mergeCell ref="B49:C49"/>
    <mergeCell ref="E49:F49"/>
    <mergeCell ref="H49:I49"/>
    <mergeCell ref="H50:I50"/>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2D736-06AB-455C-ADEF-3F91EE19088D}">
  <sheetPr>
    <pageSetUpPr fitToPage="1"/>
  </sheetPr>
  <dimension ref="A1:L53"/>
  <sheetViews>
    <sheetView view="pageBreakPreview" topLeftCell="A17" workbookViewId="0">
      <selection activeCell="K52" sqref="K52"/>
    </sheetView>
  </sheetViews>
  <sheetFormatPr defaultColWidth="9.140625" defaultRowHeight="12.75" x14ac:dyDescent="0.2"/>
  <cols>
    <col min="1" max="1" width="9.85546875" style="159" customWidth="1"/>
    <col min="2" max="2" width="15" style="159" customWidth="1"/>
    <col min="3" max="3" width="29.140625" style="159" customWidth="1"/>
    <col min="4" max="4" width="8.85546875" style="159" customWidth="1"/>
    <col min="5" max="5" width="6.7109375" style="159" customWidth="1"/>
    <col min="6" max="6" width="8.42578125" style="159" customWidth="1"/>
    <col min="7" max="7" width="8" style="159" customWidth="1"/>
    <col min="8" max="8" width="7.42578125" style="159" customWidth="1"/>
    <col min="9" max="9" width="11.7109375" style="159" customWidth="1"/>
    <col min="10" max="16384" width="9.140625" style="159"/>
  </cols>
  <sheetData>
    <row r="1" spans="1:9" ht="9.75" customHeight="1" x14ac:dyDescent="0.2">
      <c r="A1" s="156"/>
      <c r="B1" s="157"/>
      <c r="C1" s="157"/>
      <c r="D1" s="157"/>
      <c r="E1" s="157"/>
      <c r="F1" s="157"/>
      <c r="G1" s="157"/>
      <c r="H1" s="157"/>
      <c r="I1" s="158"/>
    </row>
    <row r="2" spans="1:9" ht="14.25" customHeight="1" x14ac:dyDescent="0.3">
      <c r="A2" s="160" t="s">
        <v>864</v>
      </c>
      <c r="B2" s="161"/>
      <c r="C2" s="162"/>
      <c r="D2" s="163"/>
      <c r="E2" s="163"/>
      <c r="F2" s="163"/>
      <c r="G2" s="163"/>
      <c r="H2" s="164"/>
      <c r="I2" s="165"/>
    </row>
    <row r="3" spans="1:9" ht="17.25" customHeight="1" x14ac:dyDescent="0.3">
      <c r="A3" s="166"/>
      <c r="B3" s="161"/>
      <c r="C3" s="163"/>
      <c r="D3" s="163"/>
      <c r="E3" s="163"/>
      <c r="F3" s="163"/>
      <c r="G3" s="163"/>
      <c r="H3" s="163"/>
      <c r="I3" s="167"/>
    </row>
    <row r="4" spans="1:9" ht="18.75" x14ac:dyDescent="0.3">
      <c r="A4" s="166" t="s">
        <v>865</v>
      </c>
      <c r="B4" s="163"/>
      <c r="C4" s="163"/>
      <c r="D4" s="163"/>
      <c r="E4" s="163"/>
      <c r="F4" s="163"/>
      <c r="G4" s="163"/>
      <c r="H4" s="163"/>
      <c r="I4" s="167"/>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F6"/>
      <c r="G6"/>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68"/>
      <c r="B10" s="169"/>
      <c r="C10" s="169"/>
      <c r="D10" s="169"/>
      <c r="E10" s="169"/>
      <c r="F10" s="169"/>
      <c r="G10" s="169"/>
      <c r="H10" s="169"/>
      <c r="I10" s="170"/>
    </row>
    <row r="11" spans="1:9" ht="18.75" customHeight="1" thickTop="1" thickBot="1" x14ac:dyDescent="0.25">
      <c r="A11" s="247" t="s">
        <v>0</v>
      </c>
      <c r="B11" s="248" t="s">
        <v>73</v>
      </c>
      <c r="C11" s="1025" t="s">
        <v>886</v>
      </c>
      <c r="D11" s="1026"/>
      <c r="E11" s="1027" t="s">
        <v>1</v>
      </c>
      <c r="F11" s="1027"/>
      <c r="G11" s="1027"/>
      <c r="H11" s="249">
        <v>1.83</v>
      </c>
      <c r="I11" s="250" t="s">
        <v>54</v>
      </c>
    </row>
    <row r="12" spans="1:9" ht="13.5" thickTop="1" x14ac:dyDescent="0.2">
      <c r="A12" s="1028" t="s">
        <v>3</v>
      </c>
      <c r="B12" s="1029" t="s">
        <v>4</v>
      </c>
      <c r="C12" s="1030"/>
      <c r="D12" s="1031" t="s">
        <v>5</v>
      </c>
      <c r="E12" s="1032" t="s">
        <v>6</v>
      </c>
      <c r="F12" s="1033"/>
      <c r="G12" s="1032" t="s">
        <v>7</v>
      </c>
      <c r="H12" s="1033"/>
      <c r="I12" s="171" t="s">
        <v>8</v>
      </c>
    </row>
    <row r="13" spans="1:9" x14ac:dyDescent="0.2">
      <c r="A13" s="981"/>
      <c r="B13" s="984"/>
      <c r="C13" s="985"/>
      <c r="D13" s="1010"/>
      <c r="E13" s="172" t="s">
        <v>9</v>
      </c>
      <c r="F13" s="172" t="s">
        <v>10</v>
      </c>
      <c r="G13" s="172" t="s">
        <v>11</v>
      </c>
      <c r="H13" s="172" t="s">
        <v>10</v>
      </c>
      <c r="I13" s="173" t="s">
        <v>12</v>
      </c>
    </row>
    <row r="14" spans="1:9" x14ac:dyDescent="0.2">
      <c r="A14" s="174"/>
      <c r="B14" s="251"/>
      <c r="C14" s="252"/>
      <c r="D14" s="175"/>
      <c r="E14" s="176"/>
      <c r="F14" s="176"/>
      <c r="G14" s="177"/>
      <c r="H14" s="177"/>
      <c r="I14" s="179">
        <f>TRUNC(D14*(E14*G14+F14*H14),2)</f>
        <v>0</v>
      </c>
    </row>
    <row r="15" spans="1:9" x14ac:dyDescent="0.2">
      <c r="A15" s="180"/>
      <c r="B15" s="182"/>
      <c r="C15" s="183"/>
      <c r="D15" s="175"/>
      <c r="E15" s="176"/>
      <c r="F15" s="176"/>
      <c r="G15" s="178"/>
      <c r="H15" s="178"/>
      <c r="I15" s="181">
        <f>TRUNC(D15*(E15*G15+F15*H15),2)</f>
        <v>0</v>
      </c>
    </row>
    <row r="16" spans="1:9" x14ac:dyDescent="0.2">
      <c r="A16" s="184"/>
      <c r="B16" s="185"/>
      <c r="C16" s="186"/>
      <c r="D16" s="175"/>
      <c r="E16" s="176"/>
      <c r="F16" s="176"/>
      <c r="G16" s="178"/>
      <c r="H16" s="178"/>
      <c r="I16" s="187">
        <f>TRUNC(D16*(E16*G16+F16*H16),2)</f>
        <v>0</v>
      </c>
    </row>
    <row r="17" spans="1:12" x14ac:dyDescent="0.2">
      <c r="A17" s="188"/>
      <c r="B17" s="189"/>
      <c r="C17" s="190"/>
      <c r="D17" s="191"/>
      <c r="E17" s="191"/>
      <c r="F17" s="189"/>
      <c r="G17" s="192" t="s">
        <v>13</v>
      </c>
      <c r="H17" s="193"/>
      <c r="I17" s="194">
        <f>SUM(I14:I16)</f>
        <v>0</v>
      </c>
    </row>
    <row r="18" spans="1:12" x14ac:dyDescent="0.2">
      <c r="A18" s="980" t="s">
        <v>14</v>
      </c>
      <c r="B18" s="982" t="s">
        <v>15</v>
      </c>
      <c r="C18" s="983"/>
      <c r="D18" s="982" t="s">
        <v>16</v>
      </c>
      <c r="E18" s="1019"/>
      <c r="F18" s="983"/>
      <c r="G18" s="982" t="s">
        <v>17</v>
      </c>
      <c r="H18" s="983"/>
      <c r="I18" s="195" t="s">
        <v>8</v>
      </c>
    </row>
    <row r="19" spans="1:12" x14ac:dyDescent="0.2">
      <c r="A19" s="981"/>
      <c r="B19" s="984"/>
      <c r="C19" s="985"/>
      <c r="D19" s="984"/>
      <c r="E19" s="1020"/>
      <c r="F19" s="985"/>
      <c r="G19" s="984"/>
      <c r="H19" s="985"/>
      <c r="I19" s="173" t="s">
        <v>12</v>
      </c>
      <c r="L19" s="284"/>
    </row>
    <row r="20" spans="1:12" x14ac:dyDescent="0.2">
      <c r="A20" s="197" t="str">
        <f>'Mão-de-obra'!B15</f>
        <v>P9875</v>
      </c>
      <c r="B20" s="996" t="str">
        <f>'Mão-de-obra'!C15</f>
        <v>Encarregado de turma</v>
      </c>
      <c r="C20" s="997"/>
      <c r="D20" s="970">
        <f>0.5*1.33</f>
        <v>0.67</v>
      </c>
      <c r="E20" s="1022"/>
      <c r="F20" s="198"/>
      <c r="G20" s="1023">
        <f>'Mão-de-obra'!F15</f>
        <v>37.520000000000003</v>
      </c>
      <c r="H20" s="1024"/>
      <c r="I20" s="199">
        <f>ROUND(D20*G20,2)</f>
        <v>25.14</v>
      </c>
    </row>
    <row r="21" spans="1:12" x14ac:dyDescent="0.2">
      <c r="A21" s="197" t="str">
        <f>'Mão-de-obra'!B28</f>
        <v>P9824</v>
      </c>
      <c r="B21" s="996" t="str">
        <f>'Mão-de-obra'!C28</f>
        <v>Servente</v>
      </c>
      <c r="C21" s="997"/>
      <c r="D21" s="1000">
        <f>3*1.33</f>
        <v>3.99</v>
      </c>
      <c r="E21" s="1021"/>
      <c r="F21" s="198"/>
      <c r="G21" s="1007">
        <f>'Mão-de-obra'!F28</f>
        <v>18.79</v>
      </c>
      <c r="H21" s="1011"/>
      <c r="I21" s="199">
        <f>ROUND(D21*G21,2)</f>
        <v>74.97</v>
      </c>
    </row>
    <row r="22" spans="1:12" x14ac:dyDescent="0.2">
      <c r="A22" s="197"/>
      <c r="B22" s="1002"/>
      <c r="C22" s="1003"/>
      <c r="D22" s="976"/>
      <c r="E22" s="1018"/>
      <c r="F22" s="200"/>
      <c r="G22" s="253"/>
      <c r="H22" s="254"/>
      <c r="I22" s="199">
        <f>TRUNC(D22*G22,2)</f>
        <v>0</v>
      </c>
    </row>
    <row r="23" spans="1:12" x14ac:dyDescent="0.2">
      <c r="A23" s="188"/>
      <c r="B23" s="189"/>
      <c r="C23" s="190"/>
      <c r="D23" s="201"/>
      <c r="E23" s="202"/>
      <c r="F23" s="202"/>
      <c r="G23" s="203" t="s">
        <v>20</v>
      </c>
      <c r="H23" s="1014">
        <f>SUM(I20:I22)</f>
        <v>100.11</v>
      </c>
      <c r="I23" s="1015"/>
    </row>
    <row r="24" spans="1:12" x14ac:dyDescent="0.2">
      <c r="A24" s="197"/>
      <c r="B24" s="204"/>
      <c r="C24" s="182"/>
      <c r="D24" s="205" t="s">
        <v>21</v>
      </c>
      <c r="E24" s="206">
        <v>0.15509999999999999</v>
      </c>
      <c r="F24" s="207"/>
      <c r="G24" s="208" t="s">
        <v>22</v>
      </c>
      <c r="H24" s="206">
        <v>0.05</v>
      </c>
      <c r="I24" s="209">
        <f>ROUND((E24+H24)*H23,2)</f>
        <v>20.53</v>
      </c>
    </row>
    <row r="25" spans="1:12" x14ac:dyDescent="0.2">
      <c r="A25" s="197"/>
      <c r="B25" s="204"/>
      <c r="C25" s="182"/>
      <c r="D25" s="210" t="s">
        <v>23</v>
      </c>
      <c r="E25" s="211"/>
      <c r="F25" s="212"/>
      <c r="G25" s="211"/>
      <c r="H25" s="211"/>
      <c r="I25" s="213">
        <f>I17+H23+I24</f>
        <v>120.64</v>
      </c>
      <c r="K25" s="284"/>
    </row>
    <row r="26" spans="1:12" x14ac:dyDescent="0.2">
      <c r="A26" s="197"/>
      <c r="B26" s="204"/>
      <c r="C26" s="182"/>
      <c r="D26" s="214" t="s">
        <v>24</v>
      </c>
      <c r="E26" s="215"/>
      <c r="F26" s="216"/>
      <c r="G26" s="215"/>
      <c r="H26" s="215"/>
      <c r="I26" s="217">
        <f>ROUND(I25/H11,2)</f>
        <v>65.92</v>
      </c>
    </row>
    <row r="27" spans="1:12" x14ac:dyDescent="0.2">
      <c r="A27" s="980" t="s">
        <v>25</v>
      </c>
      <c r="B27" s="982" t="s">
        <v>26</v>
      </c>
      <c r="C27" s="983"/>
      <c r="D27" s="982" t="s">
        <v>16</v>
      </c>
      <c r="E27" s="983"/>
      <c r="F27" s="1009" t="s">
        <v>27</v>
      </c>
      <c r="G27" s="218" t="s">
        <v>28</v>
      </c>
      <c r="H27" s="982" t="s">
        <v>29</v>
      </c>
      <c r="I27" s="988"/>
    </row>
    <row r="28" spans="1:12" x14ac:dyDescent="0.2">
      <c r="A28" s="981"/>
      <c r="B28" s="984"/>
      <c r="C28" s="985"/>
      <c r="D28" s="984"/>
      <c r="E28" s="985"/>
      <c r="F28" s="1010"/>
      <c r="G28" s="219" t="s">
        <v>30</v>
      </c>
      <c r="H28" s="984"/>
      <c r="I28" s="989"/>
    </row>
    <row r="29" spans="1:12" x14ac:dyDescent="0.2">
      <c r="A29" s="197" t="str">
        <f>Materiais!A289</f>
        <v>COTAÇÃO</v>
      </c>
      <c r="B29" s="255" t="str">
        <f>Materiais!B289</f>
        <v>Braçadeira de 1/2" x 1,20m</v>
      </c>
      <c r="C29" s="183"/>
      <c r="D29" s="1016">
        <f>1.5903*1.33</f>
        <v>2.1151</v>
      </c>
      <c r="E29" s="1017"/>
      <c r="F29" s="175" t="str">
        <f>Materiais!E289</f>
        <v>kg</v>
      </c>
      <c r="G29" s="221">
        <f>Materiais!F289</f>
        <v>28.21</v>
      </c>
      <c r="H29" s="970">
        <f>ROUND(D29*G29,2)</f>
        <v>59.67</v>
      </c>
      <c r="I29" s="971"/>
    </row>
    <row r="30" spans="1:12" x14ac:dyDescent="0.2">
      <c r="A30" s="197" t="str">
        <f>Materiais!A290</f>
        <v>COTAÇÃO</v>
      </c>
      <c r="B30" s="255" t="str">
        <f>Materiais!B290</f>
        <v>Porca de 1/2"</v>
      </c>
      <c r="C30" s="183"/>
      <c r="D30" s="998">
        <f>0.3333*1.33</f>
        <v>0.44330000000000003</v>
      </c>
      <c r="E30" s="999"/>
      <c r="F30" s="175" t="str">
        <f>Materiais!E290</f>
        <v>kg</v>
      </c>
      <c r="G30" s="221">
        <f>Materiais!F290</f>
        <v>28.21</v>
      </c>
      <c r="H30" s="1007">
        <f>ROUND(D30*G30,2)</f>
        <v>12.51</v>
      </c>
      <c r="I30" s="1008"/>
    </row>
    <row r="31" spans="1:12" x14ac:dyDescent="0.2">
      <c r="A31" s="197" t="str">
        <f>Materiais!A309</f>
        <v>COTAÇÃO</v>
      </c>
      <c r="B31" s="996" t="str">
        <f>Materiais!B309</f>
        <v>Prancha de 0,06 x 0,30m</v>
      </c>
      <c r="C31" s="997"/>
      <c r="D31" s="1012">
        <f>0.06*0.3*8*1.33</f>
        <v>0.1915</v>
      </c>
      <c r="E31" s="1013"/>
      <c r="F31" s="175" t="str">
        <f>Materiais!E309</f>
        <v>m3</v>
      </c>
      <c r="G31" s="221">
        <v>0</v>
      </c>
      <c r="H31" s="1007">
        <f>ROUND(D31*G31,2)</f>
        <v>0</v>
      </c>
      <c r="I31" s="1008"/>
      <c r="K31" s="159">
        <f>0.06*0.3*6</f>
        <v>0.108</v>
      </c>
    </row>
    <row r="32" spans="1:12" x14ac:dyDescent="0.2">
      <c r="A32" s="197" t="str">
        <f>Materiais!A288</f>
        <v>COTAÇÃO</v>
      </c>
      <c r="B32" s="255" t="str">
        <f>Materiais!B288</f>
        <v>Prego 24 x 60</v>
      </c>
      <c r="C32" s="183"/>
      <c r="D32" s="1005">
        <f>0.7143*1.33</f>
        <v>0.95</v>
      </c>
      <c r="E32" s="1006"/>
      <c r="F32" s="263" t="str">
        <f>Materiais!E288</f>
        <v>kg</v>
      </c>
      <c r="G32" s="222">
        <f>Materiais!F288</f>
        <v>28.21</v>
      </c>
      <c r="H32" s="1007">
        <f>ROUND(D32*G32,2)</f>
        <v>26.8</v>
      </c>
      <c r="I32" s="1008"/>
    </row>
    <row r="33" spans="1:9" x14ac:dyDescent="0.2">
      <c r="A33" s="188"/>
      <c r="B33" s="189"/>
      <c r="C33" s="190"/>
      <c r="D33" s="223"/>
      <c r="E33" s="189"/>
      <c r="F33" s="202"/>
      <c r="G33" s="192" t="s">
        <v>31</v>
      </c>
      <c r="H33" s="193"/>
      <c r="I33" s="224">
        <f>SUM(H29:I32)</f>
        <v>98.98</v>
      </c>
    </row>
    <row r="34" spans="1:9" x14ac:dyDescent="0.2">
      <c r="A34" s="980" t="s">
        <v>32</v>
      </c>
      <c r="B34" s="982" t="s">
        <v>33</v>
      </c>
      <c r="C34" s="983"/>
      <c r="D34" s="982" t="s">
        <v>16</v>
      </c>
      <c r="E34" s="983"/>
      <c r="F34" s="1009" t="s">
        <v>27</v>
      </c>
      <c r="G34" s="218" t="s">
        <v>28</v>
      </c>
      <c r="H34" s="982" t="s">
        <v>29</v>
      </c>
      <c r="I34" s="988"/>
    </row>
    <row r="35" spans="1:9" x14ac:dyDescent="0.2">
      <c r="A35" s="981"/>
      <c r="B35" s="984"/>
      <c r="C35" s="985"/>
      <c r="D35" s="984"/>
      <c r="E35" s="985"/>
      <c r="F35" s="1010"/>
      <c r="G35" s="219" t="s">
        <v>30</v>
      </c>
      <c r="H35" s="984"/>
      <c r="I35" s="989"/>
    </row>
    <row r="36" spans="1:9" x14ac:dyDescent="0.2">
      <c r="A36" s="225"/>
      <c r="B36" s="226"/>
      <c r="C36" s="227"/>
      <c r="D36" s="994"/>
      <c r="E36" s="995"/>
      <c r="F36" s="220"/>
      <c r="G36" s="221"/>
      <c r="H36" s="970">
        <f>TRUNC(D36*G36,2)</f>
        <v>0</v>
      </c>
      <c r="I36" s="971"/>
    </row>
    <row r="37" spans="1:9" x14ac:dyDescent="0.2">
      <c r="A37" s="225"/>
      <c r="B37" s="233"/>
      <c r="C37" s="198"/>
      <c r="D37" s="998"/>
      <c r="E37" s="999"/>
      <c r="F37" s="220"/>
      <c r="G37" s="221"/>
      <c r="H37" s="1000">
        <f>TRUNC(D37*G37,2)</f>
        <v>0</v>
      </c>
      <c r="I37" s="1001"/>
    </row>
    <row r="38" spans="1:9" x14ac:dyDescent="0.2">
      <c r="A38" s="197"/>
      <c r="B38" s="1002"/>
      <c r="C38" s="1003"/>
      <c r="D38" s="976"/>
      <c r="E38" s="1004"/>
      <c r="F38" s="228"/>
      <c r="G38" s="222"/>
      <c r="H38" s="976">
        <f>TRUNC(D38*G38,2)</f>
        <v>0</v>
      </c>
      <c r="I38" s="977"/>
    </row>
    <row r="39" spans="1:9" x14ac:dyDescent="0.2">
      <c r="A39" s="188"/>
      <c r="B39" s="189"/>
      <c r="C39" s="190"/>
      <c r="D39" s="223"/>
      <c r="E39" s="189"/>
      <c r="F39" s="202"/>
      <c r="G39" s="192" t="s">
        <v>35</v>
      </c>
      <c r="H39" s="978">
        <f>SUM(H36:I38)</f>
        <v>0</v>
      </c>
      <c r="I39" s="979"/>
    </row>
    <row r="40" spans="1:9" x14ac:dyDescent="0.2">
      <c r="A40" s="980" t="s">
        <v>36</v>
      </c>
      <c r="B40" s="982" t="s">
        <v>37</v>
      </c>
      <c r="C40" s="983"/>
      <c r="D40" s="218" t="s">
        <v>38</v>
      </c>
      <c r="E40" s="986" t="s">
        <v>16</v>
      </c>
      <c r="F40" s="987"/>
      <c r="G40" s="229" t="s">
        <v>28</v>
      </c>
      <c r="H40" s="982" t="s">
        <v>29</v>
      </c>
      <c r="I40" s="988"/>
    </row>
    <row r="41" spans="1:9" x14ac:dyDescent="0.2">
      <c r="A41" s="981"/>
      <c r="B41" s="984"/>
      <c r="C41" s="985"/>
      <c r="D41" s="219" t="s">
        <v>39</v>
      </c>
      <c r="E41" s="990" t="s">
        <v>40</v>
      </c>
      <c r="F41" s="991"/>
      <c r="G41" s="230" t="s">
        <v>41</v>
      </c>
      <c r="H41" s="984"/>
      <c r="I41" s="989"/>
    </row>
    <row r="42" spans="1:9" x14ac:dyDescent="0.2">
      <c r="A42" s="197"/>
      <c r="B42" s="992"/>
      <c r="C42" s="993"/>
      <c r="D42" s="221"/>
      <c r="E42" s="994"/>
      <c r="F42" s="995"/>
      <c r="G42" s="231"/>
      <c r="H42" s="970"/>
      <c r="I42" s="971"/>
    </row>
    <row r="43" spans="1:9" x14ac:dyDescent="0.2">
      <c r="A43" s="180"/>
      <c r="B43" s="996"/>
      <c r="C43" s="997"/>
      <c r="D43" s="232"/>
      <c r="E43" s="998"/>
      <c r="F43" s="999"/>
      <c r="G43" s="231"/>
      <c r="H43" s="1000">
        <f>TRUNC(D43*E43*G43,2)</f>
        <v>0</v>
      </c>
      <c r="I43" s="1001"/>
    </row>
    <row r="44" spans="1:9" x14ac:dyDescent="0.2">
      <c r="A44" s="184"/>
      <c r="B44" s="972"/>
      <c r="C44" s="973"/>
      <c r="D44" s="232"/>
      <c r="E44" s="974"/>
      <c r="F44" s="975"/>
      <c r="G44" s="221"/>
      <c r="H44" s="976">
        <f>TRUNC(D44*E44*G44,2)</f>
        <v>0</v>
      </c>
      <c r="I44" s="977"/>
    </row>
    <row r="45" spans="1:9" x14ac:dyDescent="0.2">
      <c r="A45" s="188"/>
      <c r="B45" s="189"/>
      <c r="C45" s="190"/>
      <c r="D45" s="202"/>
      <c r="E45" s="202"/>
      <c r="F45" s="202"/>
      <c r="G45" s="192" t="s">
        <v>42</v>
      </c>
      <c r="H45" s="978">
        <f>SUM(H42:I44)</f>
        <v>0</v>
      </c>
      <c r="I45" s="979"/>
    </row>
    <row r="46" spans="1:9" x14ac:dyDescent="0.2">
      <c r="A46" s="980" t="s">
        <v>43</v>
      </c>
      <c r="B46" s="982" t="s">
        <v>37</v>
      </c>
      <c r="C46" s="983"/>
      <c r="D46" s="218" t="s">
        <v>38</v>
      </c>
      <c r="E46" s="986" t="s">
        <v>16</v>
      </c>
      <c r="F46" s="987"/>
      <c r="G46" s="229" t="s">
        <v>28</v>
      </c>
      <c r="H46" s="982" t="s">
        <v>29</v>
      </c>
      <c r="I46" s="988"/>
    </row>
    <row r="47" spans="1:9" x14ac:dyDescent="0.2">
      <c r="A47" s="981"/>
      <c r="B47" s="984"/>
      <c r="C47" s="985"/>
      <c r="D47" s="219" t="s">
        <v>39</v>
      </c>
      <c r="E47" s="990" t="s">
        <v>40</v>
      </c>
      <c r="F47" s="991"/>
      <c r="G47" s="230" t="s">
        <v>40</v>
      </c>
      <c r="H47" s="984"/>
      <c r="I47" s="989"/>
    </row>
    <row r="48" spans="1:9" x14ac:dyDescent="0.2">
      <c r="A48" s="197"/>
      <c r="B48" s="233"/>
      <c r="C48" s="227"/>
      <c r="D48" s="234"/>
      <c r="E48" s="968"/>
      <c r="F48" s="969"/>
      <c r="G48" s="235"/>
      <c r="H48" s="970">
        <f>TRUNC(D48*E48*G48,2)</f>
        <v>0</v>
      </c>
      <c r="I48" s="971"/>
    </row>
    <row r="49" spans="1:9" x14ac:dyDescent="0.2">
      <c r="A49" s="184"/>
      <c r="B49" s="972"/>
      <c r="C49" s="973"/>
      <c r="D49" s="232"/>
      <c r="E49" s="974"/>
      <c r="F49" s="975"/>
      <c r="G49" s="221"/>
      <c r="H49" s="976">
        <f>TRUNC(E49*G49,2)</f>
        <v>0</v>
      </c>
      <c r="I49" s="977"/>
    </row>
    <row r="50" spans="1:9" x14ac:dyDescent="0.2">
      <c r="A50" s="236"/>
      <c r="B50" s="237"/>
      <c r="C50" s="185"/>
      <c r="D50" s="202"/>
      <c r="E50" s="202"/>
      <c r="F50" s="202"/>
      <c r="G50" s="192" t="s">
        <v>42</v>
      </c>
      <c r="H50" s="978">
        <f>SUM(H48:I49)</f>
        <v>0</v>
      </c>
      <c r="I50" s="979"/>
    </row>
    <row r="51" spans="1:9" x14ac:dyDescent="0.2">
      <c r="A51" s="196"/>
      <c r="B51" s="238"/>
      <c r="C51" s="239"/>
      <c r="D51" s="239"/>
      <c r="E51" s="239"/>
      <c r="F51" s="239"/>
      <c r="G51" s="240" t="s">
        <v>44</v>
      </c>
      <c r="H51" s="964">
        <f>SUM(I26+I33+H39+H45+H50)</f>
        <v>164.9</v>
      </c>
      <c r="I51" s="965"/>
    </row>
    <row r="52" spans="1:9" x14ac:dyDescent="0.2">
      <c r="A52" s="197"/>
      <c r="B52" s="204"/>
      <c r="C52" s="241"/>
      <c r="D52" s="241"/>
      <c r="E52" s="241"/>
      <c r="F52" s="242" t="s">
        <v>45</v>
      </c>
      <c r="G52" s="243"/>
      <c r="H52" s="966">
        <f>ROUND(G52*H51,2)</f>
        <v>0</v>
      </c>
      <c r="I52" s="967"/>
    </row>
    <row r="53" spans="1:9" ht="17.25" customHeight="1" x14ac:dyDescent="0.2">
      <c r="A53" s="188"/>
      <c r="B53" s="189"/>
      <c r="C53" s="202"/>
      <c r="D53" s="202"/>
      <c r="E53" s="202"/>
      <c r="F53" s="202"/>
      <c r="G53" s="244" t="s">
        <v>46</v>
      </c>
      <c r="H53" s="245"/>
      <c r="I53" s="246">
        <f>H51+H52</f>
        <v>164.9</v>
      </c>
    </row>
  </sheetData>
  <mergeCells count="77">
    <mergeCell ref="H51:I51"/>
    <mergeCell ref="H52:I52"/>
    <mergeCell ref="E48:F48"/>
    <mergeCell ref="H48:I48"/>
    <mergeCell ref="B49:C49"/>
    <mergeCell ref="E49:F49"/>
    <mergeCell ref="H49:I49"/>
    <mergeCell ref="H50:I50"/>
    <mergeCell ref="H45:I45"/>
    <mergeCell ref="A46:A47"/>
    <mergeCell ref="B46:C47"/>
    <mergeCell ref="E46:F46"/>
    <mergeCell ref="H46:I47"/>
    <mergeCell ref="E47:F47"/>
    <mergeCell ref="B43:C43"/>
    <mergeCell ref="E43:F43"/>
    <mergeCell ref="H43:I43"/>
    <mergeCell ref="B44:C44"/>
    <mergeCell ref="E44:F44"/>
    <mergeCell ref="H44:I44"/>
    <mergeCell ref="A40:A41"/>
    <mergeCell ref="B40:C41"/>
    <mergeCell ref="E40:F40"/>
    <mergeCell ref="H40:I41"/>
    <mergeCell ref="E41:F41"/>
    <mergeCell ref="B42:C42"/>
    <mergeCell ref="E42:F42"/>
    <mergeCell ref="H42:I42"/>
    <mergeCell ref="D37:E37"/>
    <mergeCell ref="H37:I37"/>
    <mergeCell ref="B38:C38"/>
    <mergeCell ref="D38:E38"/>
    <mergeCell ref="H38:I38"/>
    <mergeCell ref="H39:I39"/>
    <mergeCell ref="A34:A35"/>
    <mergeCell ref="B34:C35"/>
    <mergeCell ref="D34:E35"/>
    <mergeCell ref="F34:F35"/>
    <mergeCell ref="H34:I35"/>
    <mergeCell ref="D36:E36"/>
    <mergeCell ref="H36:I36"/>
    <mergeCell ref="D30:E30"/>
    <mergeCell ref="H30:I30"/>
    <mergeCell ref="B31:C31"/>
    <mergeCell ref="D31:E31"/>
    <mergeCell ref="H31:I31"/>
    <mergeCell ref="D32:E32"/>
    <mergeCell ref="H32:I32"/>
    <mergeCell ref="A27:A28"/>
    <mergeCell ref="B27:C28"/>
    <mergeCell ref="D27:E28"/>
    <mergeCell ref="F27:F28"/>
    <mergeCell ref="H27:I28"/>
    <mergeCell ref="D29:E29"/>
    <mergeCell ref="H29:I29"/>
    <mergeCell ref="B21:C21"/>
    <mergeCell ref="D21:E21"/>
    <mergeCell ref="G21:H21"/>
    <mergeCell ref="B22:C22"/>
    <mergeCell ref="D22:E22"/>
    <mergeCell ref="H23:I23"/>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54"/>
  <sheetViews>
    <sheetView view="pageBreakPreview" workbookViewId="0">
      <selection activeCell="L12" sqref="L12"/>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87</v>
      </c>
      <c r="C11" s="958" t="s">
        <v>918</v>
      </c>
      <c r="D11" s="959"/>
      <c r="E11" s="951" t="s">
        <v>1</v>
      </c>
      <c r="F11" s="951"/>
      <c r="G11" s="951"/>
      <c r="H11" s="3">
        <v>10.45</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1" x14ac:dyDescent="0.2">
      <c r="A17" s="895" t="s">
        <v>14</v>
      </c>
      <c r="B17" s="877" t="s">
        <v>15</v>
      </c>
      <c r="C17" s="878"/>
      <c r="D17" s="877" t="s">
        <v>16</v>
      </c>
      <c r="E17" s="932"/>
      <c r="F17" s="878"/>
      <c r="G17" s="877" t="s">
        <v>17</v>
      </c>
      <c r="H17" s="878"/>
      <c r="I17" s="31" t="s">
        <v>8</v>
      </c>
      <c r="K17" s="279"/>
    </row>
    <row r="18" spans="1:11" x14ac:dyDescent="0.2">
      <c r="A18" s="890"/>
      <c r="B18" s="879"/>
      <c r="C18" s="880"/>
      <c r="D18" s="879"/>
      <c r="E18" s="933"/>
      <c r="F18" s="880"/>
      <c r="G18" s="879"/>
      <c r="H18" s="880"/>
      <c r="I18" s="7" t="s">
        <v>12</v>
      </c>
    </row>
    <row r="19" spans="1:11" x14ac:dyDescent="0.2">
      <c r="A19" s="32" t="str">
        <f>'Mão-de-obra'!B15</f>
        <v>P9875</v>
      </c>
      <c r="B19" s="893" t="str">
        <f>'Mão-de-obra'!C15</f>
        <v>Encarregado de turma</v>
      </c>
      <c r="C19" s="894"/>
      <c r="D19" s="887">
        <v>0.25</v>
      </c>
      <c r="E19" s="950"/>
      <c r="F19" s="34"/>
      <c r="G19" s="942">
        <f>'Mão-de-obra'!F15</f>
        <v>37.520000000000003</v>
      </c>
      <c r="H19" s="943"/>
      <c r="I19" s="36">
        <f>ROUND(D19*G19,2)</f>
        <v>9.3800000000000008</v>
      </c>
    </row>
    <row r="20" spans="1:11" x14ac:dyDescent="0.2">
      <c r="A20" s="32" t="str">
        <f>'Mão-de-obra'!B28</f>
        <v>P9824</v>
      </c>
      <c r="B20" s="893" t="str">
        <f>'Mão-de-obra'!C28</f>
        <v>Servente</v>
      </c>
      <c r="C20" s="894"/>
      <c r="D20" s="900">
        <v>2</v>
      </c>
      <c r="E20" s="901"/>
      <c r="F20" s="34"/>
      <c r="G20" s="896">
        <f>'Mão-de-obra'!F28</f>
        <v>18.79</v>
      </c>
      <c r="H20" s="897"/>
      <c r="I20" s="36">
        <f>ROUND(D20*G20,2)</f>
        <v>37.58</v>
      </c>
    </row>
    <row r="21" spans="1:11" x14ac:dyDescent="0.2">
      <c r="A21" s="32"/>
      <c r="B21" s="956"/>
      <c r="C21" s="957"/>
      <c r="D21" s="900"/>
      <c r="E21" s="901"/>
      <c r="F21" s="34"/>
      <c r="G21" s="149"/>
      <c r="H21" s="38"/>
      <c r="I21" s="36">
        <f>TRUNC(D21*G21,2)</f>
        <v>0</v>
      </c>
    </row>
    <row r="22" spans="1:11" x14ac:dyDescent="0.2">
      <c r="A22" s="32"/>
      <c r="B22" s="934"/>
      <c r="C22" s="935"/>
      <c r="D22" s="871"/>
      <c r="E22" s="945"/>
      <c r="F22" s="40"/>
      <c r="G22" s="152"/>
      <c r="H22" s="148"/>
      <c r="I22" s="36">
        <f>TRUNC(D22*G22,2)</f>
        <v>0</v>
      </c>
      <c r="K22" s="279"/>
    </row>
    <row r="23" spans="1:11" x14ac:dyDescent="0.2">
      <c r="A23" s="24"/>
      <c r="B23" s="25"/>
      <c r="C23" s="26"/>
      <c r="D23" s="41"/>
      <c r="E23" s="42"/>
      <c r="F23" s="42"/>
      <c r="G23" s="43" t="s">
        <v>20</v>
      </c>
      <c r="H23" s="902">
        <f>SUM(I19:I22)</f>
        <v>46.96</v>
      </c>
      <c r="I23" s="903"/>
    </row>
    <row r="24" spans="1:11" x14ac:dyDescent="0.2">
      <c r="A24" s="32"/>
      <c r="B24" s="45"/>
      <c r="C24" s="15"/>
      <c r="D24" s="46" t="s">
        <v>21</v>
      </c>
      <c r="E24" s="47">
        <v>0.15509999999999999</v>
      </c>
      <c r="F24" s="48"/>
      <c r="G24" s="49" t="s">
        <v>22</v>
      </c>
      <c r="H24" s="47">
        <v>0.05</v>
      </c>
      <c r="I24" s="50">
        <f>ROUND((E24+H24)*H23,2)</f>
        <v>9.6300000000000008</v>
      </c>
    </row>
    <row r="25" spans="1:11" x14ac:dyDescent="0.2">
      <c r="A25" s="32"/>
      <c r="B25" s="45"/>
      <c r="C25" s="15"/>
      <c r="D25" s="51" t="s">
        <v>23</v>
      </c>
      <c r="E25" s="52"/>
      <c r="F25" s="53"/>
      <c r="G25" s="52"/>
      <c r="H25" s="54"/>
      <c r="I25" s="55">
        <f>I16+H23+I24</f>
        <v>56.59</v>
      </c>
    </row>
    <row r="26" spans="1:11" x14ac:dyDescent="0.2">
      <c r="A26" s="32"/>
      <c r="B26" s="45"/>
      <c r="C26" s="15"/>
      <c r="D26" s="56" t="s">
        <v>24</v>
      </c>
      <c r="E26" s="57"/>
      <c r="F26" s="58"/>
      <c r="G26" s="57"/>
      <c r="H26" s="59"/>
      <c r="I26" s="60">
        <f>ROUND(I25/H11,2)</f>
        <v>5.42</v>
      </c>
    </row>
    <row r="27" spans="1:11" x14ac:dyDescent="0.2">
      <c r="A27" s="895" t="s">
        <v>25</v>
      </c>
      <c r="B27" s="877" t="s">
        <v>26</v>
      </c>
      <c r="C27" s="878"/>
      <c r="D27" s="877" t="s">
        <v>16</v>
      </c>
      <c r="E27" s="878"/>
      <c r="F27" s="911" t="s">
        <v>27</v>
      </c>
      <c r="G27" s="61" t="s">
        <v>28</v>
      </c>
      <c r="H27" s="877" t="s">
        <v>29</v>
      </c>
      <c r="I27" s="881"/>
    </row>
    <row r="28" spans="1:11" x14ac:dyDescent="0.2">
      <c r="A28" s="890"/>
      <c r="B28" s="879"/>
      <c r="C28" s="880"/>
      <c r="D28" s="879"/>
      <c r="E28" s="880"/>
      <c r="F28" s="912"/>
      <c r="G28" s="62" t="s">
        <v>30</v>
      </c>
      <c r="H28" s="879"/>
      <c r="I28" s="882"/>
    </row>
    <row r="29" spans="1:11" x14ac:dyDescent="0.2">
      <c r="A29" s="32" t="str">
        <f>Materiais!A292</f>
        <v>COTAÇÃO</v>
      </c>
      <c r="B29" s="915" t="str">
        <f>Materiais!B292</f>
        <v>Parafuso de 3/8" x 0,25m</v>
      </c>
      <c r="C29" s="916"/>
      <c r="D29" s="905">
        <v>0.18629999999999999</v>
      </c>
      <c r="E29" s="906"/>
      <c r="F29" s="10" t="str">
        <f>Materiais!E292</f>
        <v>kg</v>
      </c>
      <c r="G29" s="63">
        <f>Materiais!F292</f>
        <v>28.21</v>
      </c>
      <c r="H29" s="887">
        <f>ROUND(D29*G29,2)</f>
        <v>5.26</v>
      </c>
      <c r="I29" s="888"/>
    </row>
    <row r="30" spans="1:11" x14ac:dyDescent="0.2">
      <c r="A30" s="32" t="str">
        <f>Materiais!A293</f>
        <v>COTAÇÃO</v>
      </c>
      <c r="B30" s="893" t="str">
        <f>Materiais!B293</f>
        <v>Porca de 3/8"</v>
      </c>
      <c r="C30" s="894"/>
      <c r="D30" s="920">
        <v>0.16669999999999999</v>
      </c>
      <c r="E30" s="921"/>
      <c r="F30" s="10" t="str">
        <f>Materiais!E293</f>
        <v>kg</v>
      </c>
      <c r="G30" s="63">
        <f>Materiais!F293</f>
        <v>28.21</v>
      </c>
      <c r="H30" s="896">
        <f>ROUND(D30*G30,2)</f>
        <v>4.7</v>
      </c>
      <c r="I30" s="963"/>
    </row>
    <row r="31" spans="1:11" x14ac:dyDescent="0.2">
      <c r="A31" s="32" t="str">
        <f>Materiais!A313</f>
        <v>COTAÇÃO</v>
      </c>
      <c r="B31" s="893" t="str">
        <f>Materiais!B313</f>
        <v>Viga de 0,15 x 0,15m</v>
      </c>
      <c r="C31" s="894"/>
      <c r="D31" s="922">
        <v>4.4999999999999998E-2</v>
      </c>
      <c r="E31" s="923"/>
      <c r="F31" s="10" t="str">
        <f>Materiais!E313</f>
        <v>m3</v>
      </c>
      <c r="G31" s="63">
        <f>Materiais!F313</f>
        <v>5652.04</v>
      </c>
      <c r="H31" s="896">
        <f>ROUND(D31*G31,2)</f>
        <v>254.34</v>
      </c>
      <c r="I31" s="963"/>
    </row>
    <row r="32" spans="1:11" x14ac:dyDescent="0.2">
      <c r="A32" s="32"/>
      <c r="B32" s="869"/>
      <c r="C32" s="870"/>
      <c r="D32" s="907"/>
      <c r="E32" s="908"/>
      <c r="F32" s="39"/>
      <c r="G32" s="65"/>
      <c r="H32" s="896">
        <f>ROUND(D32*G32,4)</f>
        <v>0</v>
      </c>
      <c r="I32" s="963"/>
    </row>
    <row r="33" spans="1:9" x14ac:dyDescent="0.2">
      <c r="A33" s="24"/>
      <c r="B33" s="25"/>
      <c r="C33" s="26"/>
      <c r="D33" s="66"/>
      <c r="E33" s="25"/>
      <c r="F33" s="42"/>
      <c r="G33" s="28" t="s">
        <v>31</v>
      </c>
      <c r="H33" s="67"/>
      <c r="I33" s="44">
        <f>SUM(H29:I32)</f>
        <v>264.3</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14"/>
      <c r="B43" s="893"/>
      <c r="C43" s="894"/>
      <c r="D43" s="63"/>
      <c r="E43" s="920"/>
      <c r="F43" s="921"/>
      <c r="G43" s="37"/>
      <c r="H43" s="900">
        <f>TRUNC(D43*E43*G43,2)</f>
        <v>0</v>
      </c>
      <c r="I43" s="904"/>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SUM(H42:I44)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32"/>
      <c r="B48" s="71"/>
      <c r="C48" s="70"/>
      <c r="D48" s="76"/>
      <c r="E48" s="883"/>
      <c r="F48" s="884"/>
      <c r="G48" s="33"/>
      <c r="H48" s="887">
        <f>TRUNC(D48*E48*G48,2)</f>
        <v>0</v>
      </c>
      <c r="I48" s="888"/>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SUM(I26+I33+H39+H45+H51)</f>
        <v>269.72000000000003</v>
      </c>
      <c r="I52" s="927"/>
    </row>
    <row r="53" spans="1:9" x14ac:dyDescent="0.2">
      <c r="A53" s="32"/>
      <c r="B53" s="45"/>
      <c r="C53" s="84"/>
      <c r="D53" s="84"/>
      <c r="E53" s="84"/>
      <c r="F53" s="85" t="s">
        <v>45</v>
      </c>
      <c r="G53" s="86"/>
      <c r="H53" s="875">
        <f>ROUND(G53*H52,2)</f>
        <v>0</v>
      </c>
      <c r="I53" s="876"/>
    </row>
    <row r="54" spans="1:9" ht="17.25" customHeight="1" x14ac:dyDescent="0.2">
      <c r="A54" s="24"/>
      <c r="B54" s="25"/>
      <c r="C54" s="42"/>
      <c r="D54" s="42"/>
      <c r="E54" s="42"/>
      <c r="F54" s="42"/>
      <c r="G54" s="87" t="s">
        <v>46</v>
      </c>
      <c r="H54" s="88"/>
      <c r="I54" s="89">
        <f>H52+H53</f>
        <v>269.72000000000003</v>
      </c>
    </row>
  </sheetData>
  <mergeCells count="85">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B21:C21"/>
    <mergeCell ref="D21:E21"/>
    <mergeCell ref="B31:C31"/>
    <mergeCell ref="D31:E31"/>
    <mergeCell ref="H31:I31"/>
    <mergeCell ref="H23:I23"/>
    <mergeCell ref="B29:C29"/>
    <mergeCell ref="D29:E29"/>
    <mergeCell ref="H29:I29"/>
    <mergeCell ref="D30:E30"/>
    <mergeCell ref="H30:I30"/>
    <mergeCell ref="B22:C22"/>
    <mergeCell ref="D22:E22"/>
    <mergeCell ref="B30:C30"/>
    <mergeCell ref="A27:A28"/>
    <mergeCell ref="B27:C28"/>
    <mergeCell ref="D27:E28"/>
    <mergeCell ref="F27:F28"/>
    <mergeCell ref="H27:I28"/>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B44:C44"/>
    <mergeCell ref="E44:F44"/>
    <mergeCell ref="H44:I44"/>
    <mergeCell ref="H45:I45"/>
    <mergeCell ref="A46:A47"/>
    <mergeCell ref="B46:C47"/>
    <mergeCell ref="E46:F46"/>
    <mergeCell ref="H46:I47"/>
    <mergeCell ref="E47:F47"/>
    <mergeCell ref="B49:C49"/>
    <mergeCell ref="E49:F49"/>
    <mergeCell ref="H49:I49"/>
    <mergeCell ref="B50:C50"/>
    <mergeCell ref="E50:F50"/>
    <mergeCell ref="H50:I50"/>
    <mergeCell ref="H51:I51"/>
    <mergeCell ref="H52:I52"/>
    <mergeCell ref="H53:I53"/>
    <mergeCell ref="E48:F48"/>
    <mergeCell ref="H48:I48"/>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1E970-AE8E-4730-960F-DF68AFC56243}">
  <sheetPr>
    <pageSetUpPr fitToPage="1"/>
  </sheetPr>
  <dimension ref="A1:K54"/>
  <sheetViews>
    <sheetView view="pageBreakPreview" topLeftCell="A18" workbookViewId="0">
      <selection activeCell="L46" sqref="L46"/>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87</v>
      </c>
      <c r="C11" s="958" t="s">
        <v>918</v>
      </c>
      <c r="D11" s="959"/>
      <c r="E11" s="951" t="s">
        <v>1</v>
      </c>
      <c r="F11" s="951"/>
      <c r="G11" s="951"/>
      <c r="H11" s="3">
        <v>10.45</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1" x14ac:dyDescent="0.2">
      <c r="A17" s="895" t="s">
        <v>14</v>
      </c>
      <c r="B17" s="877" t="s">
        <v>15</v>
      </c>
      <c r="C17" s="878"/>
      <c r="D17" s="877" t="s">
        <v>16</v>
      </c>
      <c r="E17" s="932"/>
      <c r="F17" s="878"/>
      <c r="G17" s="877" t="s">
        <v>17</v>
      </c>
      <c r="H17" s="878"/>
      <c r="I17" s="31" t="s">
        <v>8</v>
      </c>
      <c r="K17" s="279"/>
    </row>
    <row r="18" spans="1:11" x14ac:dyDescent="0.2">
      <c r="A18" s="890"/>
      <c r="B18" s="879"/>
      <c r="C18" s="880"/>
      <c r="D18" s="879"/>
      <c r="E18" s="933"/>
      <c r="F18" s="880"/>
      <c r="G18" s="879"/>
      <c r="H18" s="880"/>
      <c r="I18" s="7" t="s">
        <v>12</v>
      </c>
    </row>
    <row r="19" spans="1:11" x14ac:dyDescent="0.2">
      <c r="A19" s="32" t="str">
        <f>'Mão-de-obra'!B15</f>
        <v>P9875</v>
      </c>
      <c r="B19" s="893" t="str">
        <f>'Mão-de-obra'!C15</f>
        <v>Encarregado de turma</v>
      </c>
      <c r="C19" s="894"/>
      <c r="D19" s="887">
        <v>0.25</v>
      </c>
      <c r="E19" s="950"/>
      <c r="F19" s="34"/>
      <c r="G19" s="942">
        <f>'Mão-de-obra'!F15</f>
        <v>37.520000000000003</v>
      </c>
      <c r="H19" s="943"/>
      <c r="I19" s="36">
        <f>ROUND(D19*G19,2)</f>
        <v>9.3800000000000008</v>
      </c>
    </row>
    <row r="20" spans="1:11" x14ac:dyDescent="0.2">
      <c r="A20" s="32" t="str">
        <f>'Mão-de-obra'!B28</f>
        <v>P9824</v>
      </c>
      <c r="B20" s="893" t="str">
        <f>'Mão-de-obra'!C28</f>
        <v>Servente</v>
      </c>
      <c r="C20" s="894"/>
      <c r="D20" s="900">
        <v>2</v>
      </c>
      <c r="E20" s="901"/>
      <c r="F20" s="34"/>
      <c r="G20" s="896">
        <f>'Mão-de-obra'!F28</f>
        <v>18.79</v>
      </c>
      <c r="H20" s="897"/>
      <c r="I20" s="36">
        <f>ROUND(D20*G20,2)</f>
        <v>37.58</v>
      </c>
    </row>
    <row r="21" spans="1:11" x14ac:dyDescent="0.2">
      <c r="A21" s="32"/>
      <c r="B21" s="956"/>
      <c r="C21" s="957"/>
      <c r="D21" s="900"/>
      <c r="E21" s="901"/>
      <c r="F21" s="34"/>
      <c r="G21" s="149"/>
      <c r="H21" s="38"/>
      <c r="I21" s="36">
        <f>TRUNC(D21*G21,2)</f>
        <v>0</v>
      </c>
    </row>
    <row r="22" spans="1:11" x14ac:dyDescent="0.2">
      <c r="A22" s="32"/>
      <c r="B22" s="934"/>
      <c r="C22" s="935"/>
      <c r="D22" s="871"/>
      <c r="E22" s="945"/>
      <c r="F22" s="40"/>
      <c r="G22" s="152"/>
      <c r="H22" s="148"/>
      <c r="I22" s="36">
        <f>TRUNC(D22*G22,2)</f>
        <v>0</v>
      </c>
      <c r="K22" s="279"/>
    </row>
    <row r="23" spans="1:11" x14ac:dyDescent="0.2">
      <c r="A23" s="24"/>
      <c r="B23" s="25"/>
      <c r="C23" s="26"/>
      <c r="D23" s="41"/>
      <c r="E23" s="42"/>
      <c r="F23" s="42"/>
      <c r="G23" s="43" t="s">
        <v>20</v>
      </c>
      <c r="H23" s="902">
        <f>SUM(I19:I22)</f>
        <v>46.96</v>
      </c>
      <c r="I23" s="903"/>
    </row>
    <row r="24" spans="1:11" x14ac:dyDescent="0.2">
      <c r="A24" s="32"/>
      <c r="B24" s="45"/>
      <c r="C24" s="15"/>
      <c r="D24" s="46" t="s">
        <v>21</v>
      </c>
      <c r="E24" s="47">
        <v>0.15509999999999999</v>
      </c>
      <c r="F24" s="48"/>
      <c r="G24" s="49" t="s">
        <v>22</v>
      </c>
      <c r="H24" s="47">
        <v>0.05</v>
      </c>
      <c r="I24" s="50">
        <f>ROUND((E24+H24)*H23,2)</f>
        <v>9.6300000000000008</v>
      </c>
    </row>
    <row r="25" spans="1:11" x14ac:dyDescent="0.2">
      <c r="A25" s="32"/>
      <c r="B25" s="45"/>
      <c r="C25" s="15"/>
      <c r="D25" s="51" t="s">
        <v>23</v>
      </c>
      <c r="E25" s="52"/>
      <c r="F25" s="53"/>
      <c r="G25" s="52"/>
      <c r="H25" s="54"/>
      <c r="I25" s="55">
        <f>I16+H23+I24</f>
        <v>56.59</v>
      </c>
    </row>
    <row r="26" spans="1:11" x14ac:dyDescent="0.2">
      <c r="A26" s="32"/>
      <c r="B26" s="45"/>
      <c r="C26" s="15"/>
      <c r="D26" s="56" t="s">
        <v>24</v>
      </c>
      <c r="E26" s="57"/>
      <c r="F26" s="58"/>
      <c r="G26" s="57"/>
      <c r="H26" s="59"/>
      <c r="I26" s="60">
        <f>ROUND(I25/H11,2)</f>
        <v>5.42</v>
      </c>
    </row>
    <row r="27" spans="1:11" x14ac:dyDescent="0.2">
      <c r="A27" s="895" t="s">
        <v>25</v>
      </c>
      <c r="B27" s="877" t="s">
        <v>26</v>
      </c>
      <c r="C27" s="878"/>
      <c r="D27" s="877" t="s">
        <v>16</v>
      </c>
      <c r="E27" s="878"/>
      <c r="F27" s="911" t="s">
        <v>27</v>
      </c>
      <c r="G27" s="61" t="s">
        <v>28</v>
      </c>
      <c r="H27" s="877" t="s">
        <v>29</v>
      </c>
      <c r="I27" s="881"/>
    </row>
    <row r="28" spans="1:11" x14ac:dyDescent="0.2">
      <c r="A28" s="890"/>
      <c r="B28" s="879"/>
      <c r="C28" s="880"/>
      <c r="D28" s="879"/>
      <c r="E28" s="880"/>
      <c r="F28" s="912"/>
      <c r="G28" s="62" t="s">
        <v>30</v>
      </c>
      <c r="H28" s="879"/>
      <c r="I28" s="882"/>
    </row>
    <row r="29" spans="1:11" x14ac:dyDescent="0.2">
      <c r="A29" s="32" t="str">
        <f>Materiais!A292</f>
        <v>COTAÇÃO</v>
      </c>
      <c r="B29" s="915" t="str">
        <f>Materiais!B292</f>
        <v>Parafuso de 3/8" x 0,25m</v>
      </c>
      <c r="C29" s="916"/>
      <c r="D29" s="905">
        <v>0.18629999999999999</v>
      </c>
      <c r="E29" s="906"/>
      <c r="F29" s="10" t="str">
        <f>Materiais!E292</f>
        <v>kg</v>
      </c>
      <c r="G29" s="63">
        <f>Materiais!F292</f>
        <v>28.21</v>
      </c>
      <c r="H29" s="887">
        <f>ROUND(D29*G29,2)</f>
        <v>5.26</v>
      </c>
      <c r="I29" s="888"/>
    </row>
    <row r="30" spans="1:11" x14ac:dyDescent="0.2">
      <c r="A30" s="32" t="str">
        <f>Materiais!A293</f>
        <v>COTAÇÃO</v>
      </c>
      <c r="B30" s="893" t="str">
        <f>Materiais!B293</f>
        <v>Porca de 3/8"</v>
      </c>
      <c r="C30" s="894"/>
      <c r="D30" s="920">
        <v>0.16669999999999999</v>
      </c>
      <c r="E30" s="921"/>
      <c r="F30" s="10" t="str">
        <f>Materiais!E293</f>
        <v>kg</v>
      </c>
      <c r="G30" s="63">
        <f>Materiais!F293</f>
        <v>28.21</v>
      </c>
      <c r="H30" s="896">
        <f>ROUND(D30*G30,2)</f>
        <v>4.7</v>
      </c>
      <c r="I30" s="963"/>
    </row>
    <row r="31" spans="1:11" x14ac:dyDescent="0.2">
      <c r="A31" s="32" t="str">
        <f>Materiais!A313</f>
        <v>COTAÇÃO</v>
      </c>
      <c r="B31" s="893" t="str">
        <f>Materiais!B313</f>
        <v>Viga de 0,15 x 0,15m</v>
      </c>
      <c r="C31" s="894"/>
      <c r="D31" s="922">
        <v>4.4999999999999998E-2</v>
      </c>
      <c r="E31" s="923"/>
      <c r="F31" s="10" t="str">
        <f>Materiais!E313</f>
        <v>m3</v>
      </c>
      <c r="G31" s="63">
        <v>0</v>
      </c>
      <c r="H31" s="896">
        <f>ROUND(D31*G31,2)</f>
        <v>0</v>
      </c>
      <c r="I31" s="963"/>
    </row>
    <row r="32" spans="1:11" x14ac:dyDescent="0.2">
      <c r="A32" s="32"/>
      <c r="B32" s="869"/>
      <c r="C32" s="870"/>
      <c r="D32" s="907"/>
      <c r="E32" s="908"/>
      <c r="F32" s="39"/>
      <c r="G32" s="65"/>
      <c r="H32" s="896">
        <f>ROUND(D32*G32,4)</f>
        <v>0</v>
      </c>
      <c r="I32" s="963"/>
    </row>
    <row r="33" spans="1:9" x14ac:dyDescent="0.2">
      <c r="A33" s="24"/>
      <c r="B33" s="25"/>
      <c r="C33" s="26"/>
      <c r="D33" s="66"/>
      <c r="E33" s="25"/>
      <c r="F33" s="42"/>
      <c r="G33" s="28" t="s">
        <v>31</v>
      </c>
      <c r="H33" s="67"/>
      <c r="I33" s="44">
        <f>SUM(H29:I32)</f>
        <v>9.9600000000000009</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14"/>
      <c r="B43" s="893"/>
      <c r="C43" s="894"/>
      <c r="D43" s="63"/>
      <c r="E43" s="920"/>
      <c r="F43" s="921"/>
      <c r="G43" s="37"/>
      <c r="H43" s="900">
        <f>TRUNC(D43*E43*G43,2)</f>
        <v>0</v>
      </c>
      <c r="I43" s="904"/>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SUM(H42:I44)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32"/>
      <c r="B48" s="71"/>
      <c r="C48" s="70"/>
      <c r="D48" s="76"/>
      <c r="E48" s="883"/>
      <c r="F48" s="884"/>
      <c r="G48" s="33"/>
      <c r="H48" s="887">
        <f>TRUNC(D48*E48*G48,2)</f>
        <v>0</v>
      </c>
      <c r="I48" s="888"/>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SUM(I26+I33+H39+H45+H51)</f>
        <v>15.38</v>
      </c>
      <c r="I52" s="927"/>
    </row>
    <row r="53" spans="1:9" x14ac:dyDescent="0.2">
      <c r="A53" s="32"/>
      <c r="B53" s="45"/>
      <c r="C53" s="84"/>
      <c r="D53" s="84"/>
      <c r="E53" s="84"/>
      <c r="F53" s="85" t="s">
        <v>45</v>
      </c>
      <c r="G53" s="86"/>
      <c r="H53" s="875">
        <f>ROUND(G53*H52,2)</f>
        <v>0</v>
      </c>
      <c r="I53" s="876"/>
    </row>
    <row r="54" spans="1:9" ht="17.25" customHeight="1" x14ac:dyDescent="0.2">
      <c r="A54" s="24"/>
      <c r="B54" s="25"/>
      <c r="C54" s="42"/>
      <c r="D54" s="42"/>
      <c r="E54" s="42"/>
      <c r="F54" s="42"/>
      <c r="G54" s="87" t="s">
        <v>46</v>
      </c>
      <c r="H54" s="88"/>
      <c r="I54" s="89">
        <f>H52+H53</f>
        <v>15.38</v>
      </c>
    </row>
  </sheetData>
  <mergeCells count="85">
    <mergeCell ref="H51:I51"/>
    <mergeCell ref="H52:I52"/>
    <mergeCell ref="H53:I53"/>
    <mergeCell ref="E48:F48"/>
    <mergeCell ref="H48:I48"/>
    <mergeCell ref="B49:C49"/>
    <mergeCell ref="E49:F49"/>
    <mergeCell ref="H49:I49"/>
    <mergeCell ref="B50:C50"/>
    <mergeCell ref="E50:F50"/>
    <mergeCell ref="H50:I50"/>
    <mergeCell ref="H45:I45"/>
    <mergeCell ref="A46:A47"/>
    <mergeCell ref="B46:C47"/>
    <mergeCell ref="E46:F46"/>
    <mergeCell ref="H46:I47"/>
    <mergeCell ref="E47:F47"/>
    <mergeCell ref="B43:C43"/>
    <mergeCell ref="E43:F43"/>
    <mergeCell ref="H43:I43"/>
    <mergeCell ref="B44:C44"/>
    <mergeCell ref="E44:F44"/>
    <mergeCell ref="H44:I44"/>
    <mergeCell ref="A40:A41"/>
    <mergeCell ref="B40:C41"/>
    <mergeCell ref="E40:F40"/>
    <mergeCell ref="H40:I41"/>
    <mergeCell ref="E41:F41"/>
    <mergeCell ref="B42:C42"/>
    <mergeCell ref="E42:F42"/>
    <mergeCell ref="H42:I42"/>
    <mergeCell ref="D37:E37"/>
    <mergeCell ref="H37:I37"/>
    <mergeCell ref="B38:C38"/>
    <mergeCell ref="D38:E38"/>
    <mergeCell ref="H38:I38"/>
    <mergeCell ref="H39:I39"/>
    <mergeCell ref="A34:A35"/>
    <mergeCell ref="B34:C35"/>
    <mergeCell ref="D34:E35"/>
    <mergeCell ref="F34:F35"/>
    <mergeCell ref="H34:I35"/>
    <mergeCell ref="D36:E36"/>
    <mergeCell ref="H36:I36"/>
    <mergeCell ref="B31:C31"/>
    <mergeCell ref="D31:E31"/>
    <mergeCell ref="H31:I31"/>
    <mergeCell ref="B32:C32"/>
    <mergeCell ref="D32:E32"/>
    <mergeCell ref="H32:I32"/>
    <mergeCell ref="B29:C29"/>
    <mergeCell ref="D29:E29"/>
    <mergeCell ref="H29:I29"/>
    <mergeCell ref="B30:C30"/>
    <mergeCell ref="D30:E30"/>
    <mergeCell ref="H30:I30"/>
    <mergeCell ref="H23:I23"/>
    <mergeCell ref="A27:A28"/>
    <mergeCell ref="B27:C28"/>
    <mergeCell ref="D27:E28"/>
    <mergeCell ref="F27:F28"/>
    <mergeCell ref="H27:I28"/>
    <mergeCell ref="B20:C20"/>
    <mergeCell ref="D20:E20"/>
    <mergeCell ref="G20:H20"/>
    <mergeCell ref="B21:C21"/>
    <mergeCell ref="D21:E21"/>
    <mergeCell ref="B22:C22"/>
    <mergeCell ref="D22:E22"/>
    <mergeCell ref="A17:A18"/>
    <mergeCell ref="B17:C18"/>
    <mergeCell ref="D17:F18"/>
    <mergeCell ref="G17:H18"/>
    <mergeCell ref="B19:C19"/>
    <mergeCell ref="D19:E19"/>
    <mergeCell ref="G19:H19"/>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L57"/>
  <sheetViews>
    <sheetView view="pageBreakPreview" workbookViewId="0">
      <selection activeCell="Q29" sqref="Q29"/>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Serviço: Desmonte  Ponte de Madeira de 13 metros</v>
      </c>
      <c r="B5" s="116"/>
      <c r="C5" s="108"/>
      <c r="D5" s="108"/>
      <c r="E5" s="108"/>
      <c r="F5" s="108"/>
      <c r="G5" s="108"/>
      <c r="H5" s="113"/>
      <c r="I5" s="114"/>
    </row>
    <row r="6" spans="1:12" x14ac:dyDescent="0.2">
      <c r="A6" s="115" t="s">
        <v>932</v>
      </c>
      <c r="B6" s="116">
        <f>Unitário!H10</f>
        <v>0</v>
      </c>
      <c r="C6" s="108"/>
      <c r="D6" s="108"/>
      <c r="E6" s="108"/>
      <c r="H6" s="117" t="s">
        <v>835</v>
      </c>
      <c r="I6" s="155">
        <f>'BDI - AC TCU 2.622-2013'!E49</f>
        <v>0.24229999999999999</v>
      </c>
    </row>
    <row r="7" spans="1:12" x14ac:dyDescent="0.2">
      <c r="A7" s="115" t="str">
        <f>Unitário!A10</f>
        <v>Trecho: Zona Rural do Município</v>
      </c>
      <c r="B7" s="116"/>
      <c r="C7" s="108"/>
      <c r="D7" s="108"/>
      <c r="E7" s="108"/>
      <c r="F7" s="936"/>
      <c r="G7" s="936"/>
      <c r="H7" s="936"/>
      <c r="I7" s="114"/>
    </row>
    <row r="8" spans="1:12" x14ac:dyDescent="0.2">
      <c r="A8" s="115" t="str">
        <f>Unitário!A12</f>
        <v>Local:  Fazenda Caracol</v>
      </c>
      <c r="B8" s="116"/>
      <c r="C8" s="108"/>
      <c r="D8" s="108"/>
      <c r="E8" s="108"/>
      <c r="F8" s="147"/>
      <c r="G8" s="147"/>
      <c r="H8" s="147"/>
      <c r="I8" s="114"/>
    </row>
    <row r="9" spans="1:12" x14ac:dyDescent="0.2">
      <c r="A9" s="115"/>
      <c r="B9" s="116"/>
      <c r="C9" s="108"/>
      <c r="D9" s="108"/>
      <c r="E9" s="108"/>
      <c r="F9" s="937"/>
      <c r="G9" s="937"/>
      <c r="H9" s="937"/>
      <c r="I9" s="114"/>
    </row>
    <row r="10" spans="1:12" ht="13.5" thickBot="1" x14ac:dyDescent="0.25">
      <c r="A10" s="144"/>
      <c r="B10" s="145"/>
      <c r="C10" s="145"/>
      <c r="D10" s="145"/>
      <c r="E10" s="145"/>
      <c r="F10" s="145"/>
      <c r="G10" s="145"/>
      <c r="H10" s="145"/>
      <c r="I10" s="146"/>
    </row>
    <row r="11" spans="1:12" ht="27" customHeight="1" thickTop="1" thickBot="1" x14ac:dyDescent="0.25">
      <c r="A11" s="1" t="s">
        <v>0</v>
      </c>
      <c r="B11" s="90" t="s">
        <v>159</v>
      </c>
      <c r="C11" s="958" t="s">
        <v>934</v>
      </c>
      <c r="D11" s="959"/>
      <c r="E11" s="951" t="s">
        <v>1</v>
      </c>
      <c r="F11" s="951"/>
      <c r="G11" s="951"/>
      <c r="H11" s="3">
        <v>3.03</v>
      </c>
      <c r="I11" s="4" t="s">
        <v>54</v>
      </c>
    </row>
    <row r="12" spans="1:12" ht="13.5" thickTop="1" x14ac:dyDescent="0.2">
      <c r="A12" s="889" t="s">
        <v>3</v>
      </c>
      <c r="B12" s="891" t="s">
        <v>4</v>
      </c>
      <c r="C12" s="892"/>
      <c r="D12" s="938" t="s">
        <v>5</v>
      </c>
      <c r="E12" s="924" t="s">
        <v>6</v>
      </c>
      <c r="F12" s="925"/>
      <c r="G12" s="924" t="s">
        <v>7</v>
      </c>
      <c r="H12" s="925"/>
      <c r="I12" s="5" t="s">
        <v>8</v>
      </c>
    </row>
    <row r="13" spans="1:12" x14ac:dyDescent="0.2">
      <c r="A13" s="890"/>
      <c r="B13" s="879"/>
      <c r="C13" s="880"/>
      <c r="D13" s="912"/>
      <c r="E13" s="6" t="s">
        <v>9</v>
      </c>
      <c r="F13" s="6" t="s">
        <v>10</v>
      </c>
      <c r="G13" s="6" t="s">
        <v>11</v>
      </c>
      <c r="H13" s="6" t="s">
        <v>10</v>
      </c>
      <c r="I13" s="7" t="s">
        <v>12</v>
      </c>
    </row>
    <row r="14" spans="1:12" x14ac:dyDescent="0.2">
      <c r="A14" s="8"/>
      <c r="B14" s="15"/>
      <c r="C14" s="151"/>
      <c r="D14" s="10"/>
      <c r="E14" s="11"/>
      <c r="F14" s="11"/>
      <c r="G14" s="12"/>
      <c r="H14" s="12"/>
      <c r="I14" s="13">
        <f>TRUNC(D14*(E14*G14+F14*H14),2)</f>
        <v>0</v>
      </c>
      <c r="L14" s="279"/>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893" t="str">
        <f>'Mão-de-obra'!C15</f>
        <v>Encarregado de turma</v>
      </c>
      <c r="C20" s="894"/>
      <c r="D20" s="887">
        <v>1</v>
      </c>
      <c r="E20" s="950"/>
      <c r="F20" s="34"/>
      <c r="G20" s="942">
        <f>'Mão-de-obra'!F15</f>
        <v>37.520000000000003</v>
      </c>
      <c r="H20" s="943"/>
      <c r="I20" s="36">
        <f>ROUND(D20*G20,2)</f>
        <v>37.520000000000003</v>
      </c>
      <c r="L20" s="279"/>
    </row>
    <row r="21" spans="1:12" x14ac:dyDescent="0.2">
      <c r="A21" s="32" t="str">
        <f>'Mão-de-obra'!B28</f>
        <v>P9824</v>
      </c>
      <c r="B21" s="893" t="str">
        <f>'Mão-de-obra'!C28</f>
        <v>Servente</v>
      </c>
      <c r="C21" s="894"/>
      <c r="D21" s="900">
        <v>3</v>
      </c>
      <c r="E21" s="901"/>
      <c r="F21" s="34"/>
      <c r="G21" s="896">
        <f>'Mão-de-obra'!F28</f>
        <v>18.79</v>
      </c>
      <c r="H21" s="897"/>
      <c r="I21" s="36">
        <f>ROUND(D21*G21,2)</f>
        <v>56.37</v>
      </c>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93.89</v>
      </c>
      <c r="I24" s="903"/>
    </row>
    <row r="25" spans="1:12" x14ac:dyDescent="0.2">
      <c r="A25" s="32"/>
      <c r="B25" s="45"/>
      <c r="C25" s="15"/>
      <c r="D25" s="46" t="s">
        <v>21</v>
      </c>
      <c r="E25" s="47">
        <v>0.15509999999999999</v>
      </c>
      <c r="F25" s="48"/>
      <c r="G25" s="49" t="s">
        <v>22</v>
      </c>
      <c r="H25" s="47">
        <v>0.05</v>
      </c>
      <c r="I25" s="50">
        <f>ROUND((E25+H25)*H24,2)</f>
        <v>19.260000000000002</v>
      </c>
    </row>
    <row r="26" spans="1:12" x14ac:dyDescent="0.2">
      <c r="A26" s="32"/>
      <c r="B26" s="45"/>
      <c r="C26" s="15"/>
      <c r="D26" s="51" t="s">
        <v>23</v>
      </c>
      <c r="E26" s="52"/>
      <c r="F26" s="53"/>
      <c r="G26" s="52"/>
      <c r="H26" s="54"/>
      <c r="I26" s="55">
        <f>I17+H24+I25</f>
        <v>113.15</v>
      </c>
    </row>
    <row r="27" spans="1:12" x14ac:dyDescent="0.2">
      <c r="A27" s="32"/>
      <c r="B27" s="45"/>
      <c r="C27" s="15"/>
      <c r="D27" s="56" t="s">
        <v>24</v>
      </c>
      <c r="E27" s="57"/>
      <c r="F27" s="58"/>
      <c r="G27" s="57"/>
      <c r="H27" s="59"/>
      <c r="I27" s="60">
        <f>ROUND(I26/H11,2)</f>
        <v>37.340000000000003</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t="str">
        <f>Materiais!A288</f>
        <v>COTAÇÃO</v>
      </c>
      <c r="B30" s="915" t="str">
        <f>Materiais!B288</f>
        <v>Prego 24 x 60</v>
      </c>
      <c r="C30" s="916"/>
      <c r="D30" s="1036">
        <v>4.7699999999999999E-2</v>
      </c>
      <c r="E30" s="1037"/>
      <c r="F30" s="10" t="str">
        <f>Materiais!E288</f>
        <v>kg</v>
      </c>
      <c r="G30" s="10">
        <f>Materiais!F288</f>
        <v>28.21</v>
      </c>
      <c r="H30" s="900">
        <f t="shared" ref="H30:H36" si="0">ROUND(D30*G30,2)</f>
        <v>1.35</v>
      </c>
      <c r="I30" s="904"/>
    </row>
    <row r="31" spans="1:12" x14ac:dyDescent="0.2">
      <c r="A31" s="32" t="str">
        <f>Materiais!A291</f>
        <v>COTAÇÃO</v>
      </c>
      <c r="B31" s="893" t="str">
        <f>Materiais!B291</f>
        <v>Parafuso de 3/8" x 0,35m</v>
      </c>
      <c r="C31" s="894"/>
      <c r="D31" s="956">
        <v>0.78249999999999997</v>
      </c>
      <c r="E31" s="957"/>
      <c r="F31" s="10" t="str">
        <f>Materiais!E291</f>
        <v>kg</v>
      </c>
      <c r="G31" s="10">
        <f>Materiais!F291</f>
        <v>28.21</v>
      </c>
      <c r="H31" s="900">
        <f t="shared" si="0"/>
        <v>22.07</v>
      </c>
      <c r="I31" s="904"/>
    </row>
    <row r="32" spans="1:12" x14ac:dyDescent="0.2">
      <c r="A32" s="32" t="str">
        <f>Materiais!A293</f>
        <v>COTAÇÃO</v>
      </c>
      <c r="B32" s="893" t="str">
        <f>Materiais!B293</f>
        <v>Porca de 3/8"</v>
      </c>
      <c r="C32" s="894"/>
      <c r="D32" s="956">
        <v>0.83340000000000003</v>
      </c>
      <c r="E32" s="957"/>
      <c r="F32" s="10" t="str">
        <f>Materiais!E293</f>
        <v>kg</v>
      </c>
      <c r="G32" s="10">
        <f>Materiais!F293</f>
        <v>28.21</v>
      </c>
      <c r="H32" s="900">
        <f t="shared" si="0"/>
        <v>23.51</v>
      </c>
      <c r="I32" s="904"/>
    </row>
    <row r="33" spans="1:9" x14ac:dyDescent="0.2">
      <c r="A33" s="32" t="str">
        <f>Materiais!A295</f>
        <v>COTAÇÃO</v>
      </c>
      <c r="B33" s="893" t="str">
        <f>Materiais!B295</f>
        <v>Parafuso de 1/4" x 0,12m</v>
      </c>
      <c r="C33" s="894"/>
      <c r="D33" s="1034">
        <v>0.01</v>
      </c>
      <c r="E33" s="1035"/>
      <c r="F33" s="10" t="str">
        <f>Materiais!E295</f>
        <v>kg</v>
      </c>
      <c r="G33" s="63">
        <f>Materiais!F295</f>
        <v>28.21</v>
      </c>
      <c r="H33" s="900">
        <f t="shared" si="0"/>
        <v>0.28000000000000003</v>
      </c>
      <c r="I33" s="904"/>
    </row>
    <row r="34" spans="1:9" x14ac:dyDescent="0.2">
      <c r="A34" s="32" t="str">
        <f>Materiais!A296</f>
        <v>COTAÇÃO</v>
      </c>
      <c r="B34" s="893" t="str">
        <f>Materiais!B296</f>
        <v>Porca de 1/4"</v>
      </c>
      <c r="C34" s="894"/>
      <c r="D34" s="1034">
        <v>4.1700000000000001E-2</v>
      </c>
      <c r="E34" s="1035"/>
      <c r="F34" s="10" t="str">
        <f>Materiais!E296</f>
        <v>kg</v>
      </c>
      <c r="G34" s="63">
        <f>Materiais!F296</f>
        <v>28.21</v>
      </c>
      <c r="H34" s="900">
        <f t="shared" si="0"/>
        <v>1.18</v>
      </c>
      <c r="I34" s="904"/>
    </row>
    <row r="35" spans="1:9" x14ac:dyDescent="0.2">
      <c r="A35" s="32" t="str">
        <f>Materiais!A309</f>
        <v>COTAÇÃO</v>
      </c>
      <c r="B35" s="893" t="str">
        <f>Materiais!B309</f>
        <v>Prancha de 0,06 x 0,30m</v>
      </c>
      <c r="C35" s="894"/>
      <c r="D35" s="1034">
        <v>2.8000000000000001E-2</v>
      </c>
      <c r="E35" s="1035"/>
      <c r="F35" s="10" t="str">
        <f>Materiais!E309</f>
        <v>m3</v>
      </c>
      <c r="G35" s="63">
        <f>Materiais!F309</f>
        <v>5652.04</v>
      </c>
      <c r="H35" s="900">
        <f t="shared" si="0"/>
        <v>158.26</v>
      </c>
      <c r="I35" s="904"/>
    </row>
    <row r="36" spans="1:9" x14ac:dyDescent="0.2">
      <c r="A36" s="32" t="str">
        <f>Materiais!A311</f>
        <v>COTAÇÃO</v>
      </c>
      <c r="B36" s="893" t="str">
        <f>Materiais!B311</f>
        <v>Viga de 0,20 x 0,20m</v>
      </c>
      <c r="C36" s="894"/>
      <c r="D36" s="1034">
        <v>0.08</v>
      </c>
      <c r="E36" s="1035"/>
      <c r="F36" s="262" t="str">
        <f>Materiais!E311</f>
        <v>m3</v>
      </c>
      <c r="G36" s="65">
        <f>Materiais!F311</f>
        <v>5652.04</v>
      </c>
      <c r="H36" s="900">
        <f t="shared" si="0"/>
        <v>452.16</v>
      </c>
      <c r="I36" s="904"/>
    </row>
    <row r="37" spans="1:9" x14ac:dyDescent="0.2">
      <c r="A37" s="24"/>
      <c r="B37" s="25"/>
      <c r="C37" s="26"/>
      <c r="D37" s="66"/>
      <c r="E37" s="25"/>
      <c r="F37" s="42"/>
      <c r="G37" s="28" t="s">
        <v>31</v>
      </c>
      <c r="H37" s="67"/>
      <c r="I37" s="44">
        <f>SUM(H30:I36)</f>
        <v>658.81</v>
      </c>
    </row>
    <row r="38" spans="1:9" x14ac:dyDescent="0.2">
      <c r="A38" s="895" t="s">
        <v>32</v>
      </c>
      <c r="B38" s="877" t="s">
        <v>33</v>
      </c>
      <c r="C38" s="878"/>
      <c r="D38" s="877" t="s">
        <v>16</v>
      </c>
      <c r="E38" s="878"/>
      <c r="F38" s="911" t="s">
        <v>27</v>
      </c>
      <c r="G38" s="61" t="s">
        <v>28</v>
      </c>
      <c r="H38" s="877" t="s">
        <v>29</v>
      </c>
      <c r="I38" s="881"/>
    </row>
    <row r="39" spans="1:9" x14ac:dyDescent="0.2">
      <c r="A39" s="890"/>
      <c r="B39" s="879"/>
      <c r="C39" s="880"/>
      <c r="D39" s="879"/>
      <c r="E39" s="880"/>
      <c r="F39" s="912"/>
      <c r="G39" s="62" t="s">
        <v>30</v>
      </c>
      <c r="H39" s="879"/>
      <c r="I39" s="882"/>
    </row>
    <row r="40" spans="1:9" x14ac:dyDescent="0.2">
      <c r="A40" s="68"/>
      <c r="B40" s="71"/>
      <c r="C40" s="34"/>
      <c r="D40" s="920"/>
      <c r="E40" s="921"/>
      <c r="F40" s="39"/>
      <c r="G40" s="63"/>
      <c r="H40" s="900">
        <f>TRUNC(D40*G40,2)</f>
        <v>0</v>
      </c>
      <c r="I40" s="904"/>
    </row>
    <row r="41" spans="1:9" x14ac:dyDescent="0.2">
      <c r="A41" s="68"/>
      <c r="B41" s="71"/>
      <c r="C41" s="34"/>
      <c r="D41" s="920"/>
      <c r="E41" s="921"/>
      <c r="F41" s="39"/>
      <c r="G41" s="63"/>
      <c r="H41" s="900">
        <f>TRUNC(D41*G41,2)</f>
        <v>0</v>
      </c>
      <c r="I41" s="904"/>
    </row>
    <row r="42" spans="1:9" x14ac:dyDescent="0.2">
      <c r="A42" s="32"/>
      <c r="B42" s="934"/>
      <c r="C42" s="935"/>
      <c r="D42" s="871"/>
      <c r="E42" s="919"/>
      <c r="F42" s="72"/>
      <c r="G42" s="65"/>
      <c r="H42" s="871">
        <f>TRUNC(D42*G42,2)</f>
        <v>0</v>
      </c>
      <c r="I42" s="872"/>
    </row>
    <row r="43" spans="1:9" x14ac:dyDescent="0.2">
      <c r="A43" s="24"/>
      <c r="B43" s="25"/>
      <c r="C43" s="26"/>
      <c r="D43" s="66"/>
      <c r="E43" s="25"/>
      <c r="F43" s="42"/>
      <c r="G43" s="28" t="s">
        <v>35</v>
      </c>
      <c r="H43" s="873">
        <f>SUM(H40:I42)</f>
        <v>0</v>
      </c>
      <c r="I43" s="874"/>
    </row>
    <row r="44" spans="1:9" x14ac:dyDescent="0.2">
      <c r="A44" s="895" t="s">
        <v>36</v>
      </c>
      <c r="B44" s="877" t="s">
        <v>37</v>
      </c>
      <c r="C44" s="878"/>
      <c r="D44" s="61" t="s">
        <v>38</v>
      </c>
      <c r="E44" s="930" t="s">
        <v>16</v>
      </c>
      <c r="F44" s="931"/>
      <c r="G44" s="73" t="s">
        <v>28</v>
      </c>
      <c r="H44" s="877" t="s">
        <v>29</v>
      </c>
      <c r="I44" s="881"/>
    </row>
    <row r="45" spans="1:9" x14ac:dyDescent="0.2">
      <c r="A45" s="890"/>
      <c r="B45" s="879"/>
      <c r="C45" s="880"/>
      <c r="D45" s="62" t="s">
        <v>39</v>
      </c>
      <c r="E45" s="885" t="s">
        <v>40</v>
      </c>
      <c r="F45" s="886"/>
      <c r="G45" s="74" t="s">
        <v>41</v>
      </c>
      <c r="H45" s="879"/>
      <c r="I45" s="882"/>
    </row>
    <row r="46" spans="1:9" x14ac:dyDescent="0.2">
      <c r="A46" s="32"/>
      <c r="B46" s="915"/>
      <c r="C46" s="916"/>
      <c r="D46" s="63"/>
      <c r="E46" s="917"/>
      <c r="F46" s="918"/>
      <c r="G46" s="37"/>
      <c r="H46" s="887"/>
      <c r="I46" s="888"/>
    </row>
    <row r="47" spans="1:9" x14ac:dyDescent="0.2">
      <c r="A47" s="20"/>
      <c r="B47" s="869"/>
      <c r="C47" s="870"/>
      <c r="D47" s="75"/>
      <c r="E47" s="909"/>
      <c r="F47" s="910"/>
      <c r="G47" s="63"/>
      <c r="H47" s="871">
        <f>TRUNC(D47*E47*G47,2)</f>
        <v>0</v>
      </c>
      <c r="I47" s="872"/>
    </row>
    <row r="48" spans="1:9" x14ac:dyDescent="0.2">
      <c r="A48" s="24"/>
      <c r="B48" s="25"/>
      <c r="C48" s="26"/>
      <c r="D48" s="42"/>
      <c r="E48" s="42"/>
      <c r="F48" s="42"/>
      <c r="G48" s="28" t="s">
        <v>42</v>
      </c>
      <c r="H48" s="873">
        <f>SUM(H46:I47)</f>
        <v>0</v>
      </c>
      <c r="I48" s="874"/>
    </row>
    <row r="49" spans="1:9" x14ac:dyDescent="0.2">
      <c r="A49" s="895" t="s">
        <v>43</v>
      </c>
      <c r="B49" s="877" t="s">
        <v>37</v>
      </c>
      <c r="C49" s="878"/>
      <c r="D49" s="61" t="s">
        <v>38</v>
      </c>
      <c r="E49" s="930" t="s">
        <v>16</v>
      </c>
      <c r="F49" s="931"/>
      <c r="G49" s="73" t="s">
        <v>28</v>
      </c>
      <c r="H49" s="877" t="s">
        <v>29</v>
      </c>
      <c r="I49" s="881"/>
    </row>
    <row r="50" spans="1:9" x14ac:dyDescent="0.2">
      <c r="A50" s="890"/>
      <c r="B50" s="879"/>
      <c r="C50" s="880"/>
      <c r="D50" s="62" t="s">
        <v>39</v>
      </c>
      <c r="E50" s="885" t="s">
        <v>40</v>
      </c>
      <c r="F50" s="886"/>
      <c r="G50" s="74" t="s">
        <v>40</v>
      </c>
      <c r="H50" s="879"/>
      <c r="I50" s="882"/>
    </row>
    <row r="51" spans="1:9" x14ac:dyDescent="0.2">
      <c r="A51" s="14"/>
      <c r="B51" s="893"/>
      <c r="C51" s="894"/>
      <c r="D51" s="77"/>
      <c r="E51" s="960"/>
      <c r="F51" s="961"/>
      <c r="G51" s="37"/>
      <c r="H51" s="900">
        <f>TRUNC(D51*E51*G51,2)</f>
        <v>0</v>
      </c>
      <c r="I51" s="904"/>
    </row>
    <row r="52" spans="1:9" x14ac:dyDescent="0.2">
      <c r="A52" s="14"/>
      <c r="B52" s="893"/>
      <c r="C52" s="894"/>
      <c r="D52" s="63"/>
      <c r="E52" s="920"/>
      <c r="F52" s="921"/>
      <c r="G52" s="37"/>
      <c r="H52" s="900">
        <f>TRUNC(E52*G52,2)</f>
        <v>0</v>
      </c>
      <c r="I52" s="904"/>
    </row>
    <row r="53" spans="1:9" x14ac:dyDescent="0.2">
      <c r="A53" s="20"/>
      <c r="B53" s="869"/>
      <c r="C53" s="870"/>
      <c r="D53" s="75"/>
      <c r="E53" s="909"/>
      <c r="F53" s="910"/>
      <c r="G53" s="63"/>
      <c r="H53" s="871">
        <f>TRUNC(E53*G53,2)</f>
        <v>0</v>
      </c>
      <c r="I53" s="872"/>
    </row>
    <row r="54" spans="1:9" x14ac:dyDescent="0.2">
      <c r="A54" s="78"/>
      <c r="B54" s="79"/>
      <c r="C54" s="21"/>
      <c r="D54" s="42"/>
      <c r="E54" s="42"/>
      <c r="F54" s="42"/>
      <c r="G54" s="28" t="s">
        <v>42</v>
      </c>
      <c r="H54" s="873">
        <f>SUM(H51:I53)</f>
        <v>0</v>
      </c>
      <c r="I54" s="874"/>
    </row>
    <row r="55" spans="1:9" x14ac:dyDescent="0.2">
      <c r="A55" s="80"/>
      <c r="B55" s="81"/>
      <c r="C55" s="82"/>
      <c r="D55" s="82"/>
      <c r="E55" s="82"/>
      <c r="F55" s="82"/>
      <c r="G55" s="83" t="s">
        <v>44</v>
      </c>
      <c r="H55" s="926">
        <f>SUM(I27+I37+H43+H48+H54)</f>
        <v>696.15</v>
      </c>
      <c r="I55" s="927"/>
    </row>
    <row r="56" spans="1:9" x14ac:dyDescent="0.2">
      <c r="A56" s="32"/>
      <c r="B56" s="45"/>
      <c r="C56" s="84"/>
      <c r="D56" s="84"/>
      <c r="E56" s="84"/>
      <c r="F56" s="85" t="s">
        <v>45</v>
      </c>
      <c r="G56" s="86"/>
      <c r="H56" s="875">
        <f>ROUND(G56*H55,2)</f>
        <v>0</v>
      </c>
      <c r="I56" s="876"/>
    </row>
    <row r="57" spans="1:9" ht="15.75" customHeight="1" x14ac:dyDescent="0.2">
      <c r="A57" s="24"/>
      <c r="B57" s="25"/>
      <c r="C57" s="42"/>
      <c r="D57" s="42"/>
      <c r="E57" s="42"/>
      <c r="F57" s="42"/>
      <c r="G57" s="87" t="s">
        <v>46</v>
      </c>
      <c r="H57" s="88"/>
      <c r="I57" s="89">
        <f>H55+H56</f>
        <v>696.15</v>
      </c>
    </row>
  </sheetData>
  <mergeCells count="92">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B33:C33"/>
    <mergeCell ref="D33:E33"/>
    <mergeCell ref="H33:I33"/>
    <mergeCell ref="D40:E40"/>
    <mergeCell ref="H40:I40"/>
    <mergeCell ref="B34:C34"/>
    <mergeCell ref="D34:E34"/>
    <mergeCell ref="H34:I34"/>
    <mergeCell ref="D35:E35"/>
    <mergeCell ref="H35:I35"/>
    <mergeCell ref="B36:C36"/>
    <mergeCell ref="D36:E36"/>
    <mergeCell ref="H36:I36"/>
    <mergeCell ref="B35:C35"/>
    <mergeCell ref="A38:A39"/>
    <mergeCell ref="B38:C39"/>
    <mergeCell ref="D38:E39"/>
    <mergeCell ref="F38:F39"/>
    <mergeCell ref="H38:I39"/>
    <mergeCell ref="B46:C46"/>
    <mergeCell ref="E46:F46"/>
    <mergeCell ref="H46:I46"/>
    <mergeCell ref="D41:E41"/>
    <mergeCell ref="H41:I41"/>
    <mergeCell ref="B42:C42"/>
    <mergeCell ref="D42:E42"/>
    <mergeCell ref="H42:I42"/>
    <mergeCell ref="H43:I43"/>
    <mergeCell ref="A44:A45"/>
    <mergeCell ref="B44:C45"/>
    <mergeCell ref="E44:F44"/>
    <mergeCell ref="H44:I45"/>
    <mergeCell ref="E45:F45"/>
    <mergeCell ref="B47:C47"/>
    <mergeCell ref="E47:F47"/>
    <mergeCell ref="H47:I47"/>
    <mergeCell ref="H48:I48"/>
    <mergeCell ref="A49:A50"/>
    <mergeCell ref="B49:C50"/>
    <mergeCell ref="E49:F49"/>
    <mergeCell ref="H49:I50"/>
    <mergeCell ref="E50:F50"/>
    <mergeCell ref="H56:I56"/>
    <mergeCell ref="B51:C51"/>
    <mergeCell ref="E51:F51"/>
    <mergeCell ref="H51:I51"/>
    <mergeCell ref="B52:C52"/>
    <mergeCell ref="E52:F52"/>
    <mergeCell ref="H52:I52"/>
    <mergeCell ref="B53:C53"/>
    <mergeCell ref="E53:F53"/>
    <mergeCell ref="H53:I53"/>
    <mergeCell ref="H54:I54"/>
    <mergeCell ref="H55:I55"/>
  </mergeCells>
  <printOptions horizontalCentered="1"/>
  <pageMargins left="0.62992125984251968" right="0.39370078740157483" top="0.59055118110236227" bottom="0.51181102362204722" header="0.51181102362204722" footer="0.51181102362204722"/>
  <pageSetup paperSize="9" scale="87"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L55"/>
  <sheetViews>
    <sheetView view="pageBreakPreview" workbookViewId="0">
      <selection activeCell="S30" sqref="S30"/>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285156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Serviço: Desmonte  Ponte de Madeira de 13 metros</v>
      </c>
      <c r="B5" s="116"/>
      <c r="C5" s="108"/>
      <c r="D5" s="108"/>
      <c r="E5" s="108"/>
      <c r="F5" s="108"/>
      <c r="G5" s="108"/>
      <c r="H5" s="113"/>
      <c r="I5" s="114"/>
    </row>
    <row r="6" spans="1:12" x14ac:dyDescent="0.2">
      <c r="A6" s="115" t="s">
        <v>932</v>
      </c>
      <c r="B6" s="116">
        <f>Unitário!H10</f>
        <v>0</v>
      </c>
      <c r="C6" s="108"/>
      <c r="D6" s="108"/>
      <c r="E6" s="108"/>
      <c r="H6" s="117" t="s">
        <v>835</v>
      </c>
      <c r="I6" s="155">
        <f>'BDI - AC TCU 2.622-2013'!E49</f>
        <v>0.24229999999999999</v>
      </c>
    </row>
    <row r="7" spans="1:12" x14ac:dyDescent="0.2">
      <c r="A7" s="115" t="str">
        <f>Unitário!A10</f>
        <v>Trecho: Zona Rural do Município</v>
      </c>
      <c r="B7" s="116"/>
      <c r="C7" s="108"/>
      <c r="D7" s="108"/>
      <c r="E7" s="108"/>
      <c r="F7" s="936"/>
      <c r="G7" s="936"/>
      <c r="H7" s="936"/>
      <c r="I7" s="114"/>
    </row>
    <row r="8" spans="1:12" x14ac:dyDescent="0.2">
      <c r="A8" s="115" t="str">
        <f>Unitário!A12</f>
        <v>Local:  Fazenda Caracol</v>
      </c>
      <c r="B8" s="116"/>
      <c r="C8" s="108"/>
      <c r="D8" s="108"/>
      <c r="E8" s="108"/>
      <c r="F8" s="147"/>
      <c r="G8" s="147"/>
      <c r="H8" s="147"/>
      <c r="I8" s="114"/>
    </row>
    <row r="9" spans="1:12" x14ac:dyDescent="0.2">
      <c r="A9" s="115"/>
      <c r="B9" s="116"/>
      <c r="C9" s="108"/>
      <c r="D9" s="108"/>
      <c r="E9" s="108"/>
      <c r="F9" s="937"/>
      <c r="G9" s="937"/>
      <c r="H9" s="937"/>
      <c r="I9" s="114"/>
    </row>
    <row r="10" spans="1:12" ht="13.5" thickBot="1" x14ac:dyDescent="0.25">
      <c r="A10" s="144"/>
      <c r="B10" s="145"/>
      <c r="C10" s="145"/>
      <c r="D10" s="145"/>
      <c r="E10" s="145"/>
      <c r="F10" s="145"/>
      <c r="G10" s="145"/>
      <c r="H10" s="145"/>
      <c r="I10" s="146"/>
    </row>
    <row r="11" spans="1:12" ht="21" customHeight="1" thickTop="1" thickBot="1" x14ac:dyDescent="0.25">
      <c r="A11" s="1" t="s">
        <v>0</v>
      </c>
      <c r="B11" s="90" t="s">
        <v>162</v>
      </c>
      <c r="C11" s="958" t="s">
        <v>878</v>
      </c>
      <c r="D11" s="959"/>
      <c r="E11" s="951" t="s">
        <v>1</v>
      </c>
      <c r="F11" s="951"/>
      <c r="G11" s="951"/>
      <c r="H11" s="3">
        <v>3.4</v>
      </c>
      <c r="I11" s="4" t="s">
        <v>92</v>
      </c>
    </row>
    <row r="12" spans="1:12" ht="13.5" thickTop="1" x14ac:dyDescent="0.2">
      <c r="A12" s="889" t="s">
        <v>3</v>
      </c>
      <c r="B12" s="891" t="s">
        <v>4</v>
      </c>
      <c r="C12" s="892"/>
      <c r="D12" s="938" t="s">
        <v>5</v>
      </c>
      <c r="E12" s="924" t="s">
        <v>6</v>
      </c>
      <c r="F12" s="925"/>
      <c r="G12" s="924" t="s">
        <v>7</v>
      </c>
      <c r="H12" s="925"/>
      <c r="I12" s="5" t="s">
        <v>8</v>
      </c>
    </row>
    <row r="13" spans="1:12" x14ac:dyDescent="0.2">
      <c r="A13" s="890"/>
      <c r="B13" s="879"/>
      <c r="C13" s="880"/>
      <c r="D13" s="912"/>
      <c r="E13" s="6" t="s">
        <v>9</v>
      </c>
      <c r="F13" s="6" t="s">
        <v>10</v>
      </c>
      <c r="G13" s="6" t="s">
        <v>11</v>
      </c>
      <c r="H13" s="6" t="s">
        <v>10</v>
      </c>
      <c r="I13" s="7" t="s">
        <v>12</v>
      </c>
    </row>
    <row r="14" spans="1:12" x14ac:dyDescent="0.2">
      <c r="A14" s="8"/>
      <c r="B14" s="15"/>
      <c r="C14" s="151"/>
      <c r="D14" s="10"/>
      <c r="E14" s="11"/>
      <c r="F14" s="11"/>
      <c r="G14" s="12"/>
      <c r="H14" s="12"/>
      <c r="I14" s="13">
        <f>TRUNC(D14*(E14*G14+F14*H14),2)</f>
        <v>0</v>
      </c>
      <c r="L14" s="279">
        <f>I55</f>
        <v>705.4</v>
      </c>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895" t="s">
        <v>14</v>
      </c>
      <c r="B18" s="877" t="s">
        <v>15</v>
      </c>
      <c r="C18" s="878"/>
      <c r="D18" s="877" t="s">
        <v>16</v>
      </c>
      <c r="E18" s="932"/>
      <c r="F18" s="878"/>
      <c r="G18" s="877" t="s">
        <v>17</v>
      </c>
      <c r="H18" s="878"/>
      <c r="I18" s="31" t="s">
        <v>8</v>
      </c>
      <c r="K18" s="279"/>
    </row>
    <row r="19" spans="1:11" x14ac:dyDescent="0.2">
      <c r="A19" s="890"/>
      <c r="B19" s="879"/>
      <c r="C19" s="880"/>
      <c r="D19" s="879"/>
      <c r="E19" s="933"/>
      <c r="F19" s="880"/>
      <c r="G19" s="879"/>
      <c r="H19" s="880"/>
      <c r="I19" s="7" t="s">
        <v>12</v>
      </c>
    </row>
    <row r="20" spans="1:11" x14ac:dyDescent="0.2">
      <c r="A20" s="32" t="str">
        <f>'Mão-de-obra'!B15</f>
        <v>P9875</v>
      </c>
      <c r="B20" s="893" t="str">
        <f>'Mão-de-obra'!C15</f>
        <v>Encarregado de turma</v>
      </c>
      <c r="C20" s="894"/>
      <c r="D20" s="887">
        <v>0.5</v>
      </c>
      <c r="E20" s="950"/>
      <c r="F20" s="34"/>
      <c r="G20" s="942">
        <f>'Mão-de-obra'!F15</f>
        <v>37.520000000000003</v>
      </c>
      <c r="H20" s="943"/>
      <c r="I20" s="36">
        <f>ROUND(D20*G20,2)</f>
        <v>18.760000000000002</v>
      </c>
    </row>
    <row r="21" spans="1:11" x14ac:dyDescent="0.2">
      <c r="A21" s="32" t="str">
        <f>'Mão-de-obra'!B28</f>
        <v>P9824</v>
      </c>
      <c r="B21" s="893" t="str">
        <f>'Mão-de-obra'!C28</f>
        <v>Servente</v>
      </c>
      <c r="C21" s="894"/>
      <c r="D21" s="900">
        <v>3</v>
      </c>
      <c r="E21" s="901"/>
      <c r="F21" s="34"/>
      <c r="G21" s="896">
        <f>'Mão-de-obra'!F28</f>
        <v>18.79</v>
      </c>
      <c r="H21" s="897"/>
      <c r="I21" s="36">
        <f>ROUND(D21*G21,2)</f>
        <v>56.37</v>
      </c>
    </row>
    <row r="22" spans="1:11" x14ac:dyDescent="0.2">
      <c r="A22" s="32"/>
      <c r="B22" s="956"/>
      <c r="C22" s="957"/>
      <c r="D22" s="900"/>
      <c r="E22" s="901"/>
      <c r="F22" s="34"/>
      <c r="G22" s="149"/>
      <c r="H22" s="38"/>
      <c r="I22" s="36">
        <f>TRUNC(D22*G22,2)</f>
        <v>0</v>
      </c>
    </row>
    <row r="23" spans="1:11" x14ac:dyDescent="0.2">
      <c r="A23" s="32"/>
      <c r="B23" s="934"/>
      <c r="C23" s="935"/>
      <c r="D23" s="871"/>
      <c r="E23" s="945"/>
      <c r="F23" s="40"/>
      <c r="G23" s="152"/>
      <c r="H23" s="148"/>
      <c r="I23" s="36">
        <f>TRUNC(D23*G23,2)</f>
        <v>0</v>
      </c>
    </row>
    <row r="24" spans="1:11" x14ac:dyDescent="0.2">
      <c r="A24" s="24"/>
      <c r="B24" s="25"/>
      <c r="C24" s="26"/>
      <c r="D24" s="41"/>
      <c r="E24" s="42"/>
      <c r="F24" s="42"/>
      <c r="G24" s="43" t="s">
        <v>20</v>
      </c>
      <c r="H24" s="902">
        <f>SUM(I20:I23)</f>
        <v>75.13</v>
      </c>
      <c r="I24" s="903"/>
    </row>
    <row r="25" spans="1:11" x14ac:dyDescent="0.2">
      <c r="A25" s="32"/>
      <c r="B25" s="45"/>
      <c r="C25" s="15"/>
      <c r="D25" s="46" t="s">
        <v>21</v>
      </c>
      <c r="E25" s="47">
        <v>0.15509999999999999</v>
      </c>
      <c r="F25" s="48"/>
      <c r="G25" s="49" t="s">
        <v>22</v>
      </c>
      <c r="H25" s="47">
        <v>0.05</v>
      </c>
      <c r="I25" s="50">
        <f>ROUND((E25+H25)*H24,2)</f>
        <v>15.41</v>
      </c>
    </row>
    <row r="26" spans="1:11" x14ac:dyDescent="0.2">
      <c r="A26" s="32"/>
      <c r="B26" s="45"/>
      <c r="C26" s="15"/>
      <c r="D26" s="51" t="s">
        <v>23</v>
      </c>
      <c r="E26" s="52"/>
      <c r="F26" s="53"/>
      <c r="G26" s="52"/>
      <c r="H26" s="54"/>
      <c r="I26" s="55">
        <f>I17+H24+I25</f>
        <v>90.54</v>
      </c>
    </row>
    <row r="27" spans="1:11" x14ac:dyDescent="0.2">
      <c r="A27" s="32"/>
      <c r="B27" s="45"/>
      <c r="C27" s="15"/>
      <c r="D27" s="56" t="s">
        <v>24</v>
      </c>
      <c r="E27" s="57"/>
      <c r="F27" s="58"/>
      <c r="G27" s="57"/>
      <c r="H27" s="59"/>
      <c r="I27" s="60">
        <f>ROUND(I26/H11,2)</f>
        <v>26.63</v>
      </c>
    </row>
    <row r="28" spans="1:11" x14ac:dyDescent="0.2">
      <c r="A28" s="895" t="s">
        <v>25</v>
      </c>
      <c r="B28" s="877" t="s">
        <v>26</v>
      </c>
      <c r="C28" s="878"/>
      <c r="D28" s="877" t="s">
        <v>16</v>
      </c>
      <c r="E28" s="878"/>
      <c r="F28" s="911" t="s">
        <v>27</v>
      </c>
      <c r="G28" s="61" t="s">
        <v>28</v>
      </c>
      <c r="H28" s="877" t="s">
        <v>29</v>
      </c>
      <c r="I28" s="881"/>
    </row>
    <row r="29" spans="1:11" x14ac:dyDescent="0.2">
      <c r="A29" s="890"/>
      <c r="B29" s="879"/>
      <c r="C29" s="880"/>
      <c r="D29" s="879"/>
      <c r="E29" s="880"/>
      <c r="F29" s="912"/>
      <c r="G29" s="62" t="s">
        <v>30</v>
      </c>
      <c r="H29" s="879"/>
      <c r="I29" s="882"/>
    </row>
    <row r="30" spans="1:11" x14ac:dyDescent="0.2">
      <c r="A30" s="32" t="str">
        <f>Materiais!A287</f>
        <v>COTAÇÃO</v>
      </c>
      <c r="B30" s="893" t="str">
        <f>Materiais!B287</f>
        <v>Prego 26 x 72</v>
      </c>
      <c r="C30" s="894"/>
      <c r="D30" s="905">
        <v>0.26700000000000002</v>
      </c>
      <c r="E30" s="906"/>
      <c r="F30" s="10" t="str">
        <f>Materiais!E287</f>
        <v>kg</v>
      </c>
      <c r="G30" s="63">
        <f>Materiais!F287</f>
        <v>28.21</v>
      </c>
      <c r="H30" s="887">
        <f>ROUND(D30*G30,2)</f>
        <v>7.53</v>
      </c>
      <c r="I30" s="888"/>
    </row>
    <row r="31" spans="1:11" x14ac:dyDescent="0.2">
      <c r="A31" s="32" t="str">
        <f>Materiais!A297</f>
        <v>COTAÇÃO</v>
      </c>
      <c r="B31" s="893" t="str">
        <f>Materiais!B297</f>
        <v>Vergalhão de 1/2" x 13,00m</v>
      </c>
      <c r="C31" s="894"/>
      <c r="D31" s="920">
        <v>0.95399999999999996</v>
      </c>
      <c r="E31" s="921"/>
      <c r="F31" s="10" t="str">
        <f>Materiais!E297</f>
        <v>kg</v>
      </c>
      <c r="G31" s="63">
        <f>Materiais!F297</f>
        <v>28.21</v>
      </c>
      <c r="H31" s="896">
        <f>ROUND(D31*G31,2)</f>
        <v>26.91</v>
      </c>
      <c r="I31" s="963"/>
    </row>
    <row r="32" spans="1:11" x14ac:dyDescent="0.2">
      <c r="A32" s="32" t="str">
        <f>Materiais!A304</f>
        <v>COTAÇÃO</v>
      </c>
      <c r="B32" s="893" t="str">
        <f>Materiais!B304</f>
        <v>Viga de 0,25 x 0,20m</v>
      </c>
      <c r="C32" s="894"/>
      <c r="D32" s="922">
        <v>6.0000000000000001E-3</v>
      </c>
      <c r="E32" s="923"/>
      <c r="F32" s="10" t="str">
        <f>Materiais!E304</f>
        <v>m3</v>
      </c>
      <c r="G32" s="63">
        <f>Materiais!F304</f>
        <v>5652.04</v>
      </c>
      <c r="H32" s="896">
        <f>ROUND(D32*G32,2)</f>
        <v>33.909999999999997</v>
      </c>
      <c r="I32" s="963"/>
    </row>
    <row r="33" spans="1:11" x14ac:dyDescent="0.2">
      <c r="A33" s="32" t="str">
        <f>Materiais!A306</f>
        <v>COTAÇÃO</v>
      </c>
      <c r="B33" s="893" t="str">
        <f>Materiais!B306</f>
        <v>Viga de 0,25 x 0,30m</v>
      </c>
      <c r="C33" s="894"/>
      <c r="D33" s="920">
        <v>2.4E-2</v>
      </c>
      <c r="E33" s="921"/>
      <c r="F33" s="10" t="str">
        <f>Materiais!E306</f>
        <v>m3</v>
      </c>
      <c r="G33" s="63">
        <f>Materiais!F306</f>
        <v>5652.04</v>
      </c>
      <c r="H33" s="896">
        <f>ROUND(D33*G33,2)</f>
        <v>135.65</v>
      </c>
      <c r="I33" s="963"/>
      <c r="K33" s="279"/>
    </row>
    <row r="34" spans="1:11" x14ac:dyDescent="0.2">
      <c r="A34" s="32" t="str">
        <f>Materiais!A312</f>
        <v>COTAÇÃO</v>
      </c>
      <c r="B34" s="869" t="str">
        <f>Materiais!B312</f>
        <v>Prancha de 0,20 x 0,06m</v>
      </c>
      <c r="C34" s="870"/>
      <c r="D34" s="907">
        <v>8.4000000000000005E-2</v>
      </c>
      <c r="E34" s="908"/>
      <c r="F34" s="262" t="str">
        <f>Materiais!E312</f>
        <v>m3</v>
      </c>
      <c r="G34" s="65">
        <f>Materiais!F312</f>
        <v>5652.04</v>
      </c>
      <c r="H34" s="896">
        <f>ROUND(D34*G34,2)</f>
        <v>474.77</v>
      </c>
      <c r="I34" s="963"/>
    </row>
    <row r="35" spans="1:11" x14ac:dyDescent="0.2">
      <c r="A35" s="24"/>
      <c r="B35" s="25"/>
      <c r="C35" s="26"/>
      <c r="D35" s="66"/>
      <c r="E35" s="25"/>
      <c r="F35" s="42"/>
      <c r="G35" s="28" t="s">
        <v>31</v>
      </c>
      <c r="H35" s="67"/>
      <c r="I35" s="44">
        <f>SUM(H30:I34)</f>
        <v>678.77</v>
      </c>
    </row>
    <row r="36" spans="1:11" x14ac:dyDescent="0.2">
      <c r="A36" s="895" t="s">
        <v>32</v>
      </c>
      <c r="B36" s="877" t="s">
        <v>33</v>
      </c>
      <c r="C36" s="878"/>
      <c r="D36" s="877" t="s">
        <v>16</v>
      </c>
      <c r="E36" s="878"/>
      <c r="F36" s="911" t="s">
        <v>27</v>
      </c>
      <c r="G36" s="61" t="s">
        <v>28</v>
      </c>
      <c r="H36" s="877" t="s">
        <v>29</v>
      </c>
      <c r="I36" s="881"/>
    </row>
    <row r="37" spans="1:11" x14ac:dyDescent="0.2">
      <c r="A37" s="890"/>
      <c r="B37" s="879"/>
      <c r="C37" s="880"/>
      <c r="D37" s="879"/>
      <c r="E37" s="880"/>
      <c r="F37" s="912"/>
      <c r="G37" s="62" t="s">
        <v>30</v>
      </c>
      <c r="H37" s="879"/>
      <c r="I37" s="882"/>
    </row>
    <row r="38" spans="1:11" x14ac:dyDescent="0.2">
      <c r="A38" s="68"/>
      <c r="B38" s="69"/>
      <c r="C38" s="70"/>
      <c r="D38" s="917"/>
      <c r="E38" s="918"/>
      <c r="F38" s="39"/>
      <c r="G38" s="63"/>
      <c r="H38" s="887">
        <f>TRUNC(D38*G38,2)</f>
        <v>0</v>
      </c>
      <c r="I38" s="888"/>
    </row>
    <row r="39" spans="1:11" x14ac:dyDescent="0.2">
      <c r="A39" s="68"/>
      <c r="B39" s="71"/>
      <c r="C39" s="34"/>
      <c r="D39" s="920"/>
      <c r="E39" s="921"/>
      <c r="F39" s="39"/>
      <c r="G39" s="63"/>
      <c r="H39" s="900">
        <f>TRUNC(D39*G39,2)</f>
        <v>0</v>
      </c>
      <c r="I39" s="904"/>
    </row>
    <row r="40" spans="1:11" x14ac:dyDescent="0.2">
      <c r="A40" s="32"/>
      <c r="B40" s="934"/>
      <c r="C40" s="935"/>
      <c r="D40" s="871"/>
      <c r="E40" s="919"/>
      <c r="F40" s="72"/>
      <c r="G40" s="65"/>
      <c r="H40" s="871">
        <f>TRUNC(D40*G40,2)</f>
        <v>0</v>
      </c>
      <c r="I40" s="872"/>
    </row>
    <row r="41" spans="1:11" x14ac:dyDescent="0.2">
      <c r="A41" s="24"/>
      <c r="B41" s="25"/>
      <c r="C41" s="26"/>
      <c r="D41" s="66"/>
      <c r="E41" s="25"/>
      <c r="F41" s="42"/>
      <c r="G41" s="28" t="s">
        <v>35</v>
      </c>
      <c r="H41" s="873">
        <f>SUM(H38:I40)</f>
        <v>0</v>
      </c>
      <c r="I41" s="874"/>
    </row>
    <row r="42" spans="1:11" x14ac:dyDescent="0.2">
      <c r="A42" s="895" t="s">
        <v>36</v>
      </c>
      <c r="B42" s="877" t="s">
        <v>37</v>
      </c>
      <c r="C42" s="878"/>
      <c r="D42" s="61" t="s">
        <v>38</v>
      </c>
      <c r="E42" s="930" t="s">
        <v>16</v>
      </c>
      <c r="F42" s="931"/>
      <c r="G42" s="73" t="s">
        <v>28</v>
      </c>
      <c r="H42" s="877" t="s">
        <v>29</v>
      </c>
      <c r="I42" s="881"/>
    </row>
    <row r="43" spans="1:11" x14ac:dyDescent="0.2">
      <c r="A43" s="890"/>
      <c r="B43" s="879"/>
      <c r="C43" s="880"/>
      <c r="D43" s="62" t="s">
        <v>39</v>
      </c>
      <c r="E43" s="885" t="s">
        <v>40</v>
      </c>
      <c r="F43" s="886"/>
      <c r="G43" s="74" t="s">
        <v>41</v>
      </c>
      <c r="H43" s="879"/>
      <c r="I43" s="882"/>
    </row>
    <row r="44" spans="1:11" x14ac:dyDescent="0.2">
      <c r="A44" s="32"/>
      <c r="B44" s="915"/>
      <c r="C44" s="916"/>
      <c r="D44" s="63"/>
      <c r="E44" s="917"/>
      <c r="F44" s="918"/>
      <c r="G44" s="37"/>
      <c r="H44" s="887"/>
      <c r="I44" s="888"/>
    </row>
    <row r="45" spans="1:11" x14ac:dyDescent="0.2">
      <c r="A45" s="20"/>
      <c r="B45" s="869"/>
      <c r="C45" s="870"/>
      <c r="D45" s="75"/>
      <c r="E45" s="909"/>
      <c r="F45" s="910"/>
      <c r="G45" s="63"/>
      <c r="H45" s="871">
        <f>TRUNC(D45*E45*G45,2)</f>
        <v>0</v>
      </c>
      <c r="I45" s="872"/>
    </row>
    <row r="46" spans="1:11" x14ac:dyDescent="0.2">
      <c r="A46" s="24"/>
      <c r="B46" s="25"/>
      <c r="C46" s="26"/>
      <c r="D46" s="42"/>
      <c r="E46" s="42"/>
      <c r="F46" s="42"/>
      <c r="G46" s="28" t="s">
        <v>42</v>
      </c>
      <c r="H46" s="873">
        <f>SUM(H44:I45)</f>
        <v>0</v>
      </c>
      <c r="I46" s="874"/>
    </row>
    <row r="47" spans="1:11" x14ac:dyDescent="0.2">
      <c r="A47" s="895" t="s">
        <v>43</v>
      </c>
      <c r="B47" s="877" t="s">
        <v>37</v>
      </c>
      <c r="C47" s="878"/>
      <c r="D47" s="61" t="s">
        <v>38</v>
      </c>
      <c r="E47" s="930" t="s">
        <v>16</v>
      </c>
      <c r="F47" s="931"/>
      <c r="G47" s="73" t="s">
        <v>28</v>
      </c>
      <c r="H47" s="877" t="s">
        <v>29</v>
      </c>
      <c r="I47" s="881"/>
    </row>
    <row r="48" spans="1:11" x14ac:dyDescent="0.2">
      <c r="A48" s="890"/>
      <c r="B48" s="879"/>
      <c r="C48" s="880"/>
      <c r="D48" s="62" t="s">
        <v>39</v>
      </c>
      <c r="E48" s="885" t="s">
        <v>40</v>
      </c>
      <c r="F48" s="886"/>
      <c r="G48" s="74" t="s">
        <v>40</v>
      </c>
      <c r="H48" s="879"/>
      <c r="I48" s="882"/>
    </row>
    <row r="49" spans="1:9" x14ac:dyDescent="0.2">
      <c r="A49" s="14"/>
      <c r="B49" s="915"/>
      <c r="C49" s="916"/>
      <c r="D49" s="77"/>
      <c r="E49" s="883"/>
      <c r="F49" s="884"/>
      <c r="G49" s="37"/>
      <c r="H49" s="887">
        <f>TRUNC(D49*E49*G49,2)</f>
        <v>0</v>
      </c>
      <c r="I49" s="888"/>
    </row>
    <row r="50" spans="1:9" x14ac:dyDescent="0.2">
      <c r="A50" s="14"/>
      <c r="B50" s="893"/>
      <c r="C50" s="894"/>
      <c r="D50" s="63"/>
      <c r="E50" s="920"/>
      <c r="F50" s="921"/>
      <c r="G50" s="37"/>
      <c r="H50" s="900">
        <f>TRUNC(E50*G50,2)</f>
        <v>0</v>
      </c>
      <c r="I50" s="904"/>
    </row>
    <row r="51" spans="1:9" x14ac:dyDescent="0.2">
      <c r="A51" s="20"/>
      <c r="B51" s="869"/>
      <c r="C51" s="870"/>
      <c r="D51" s="75"/>
      <c r="E51" s="909"/>
      <c r="F51" s="910"/>
      <c r="G51" s="63"/>
      <c r="H51" s="871">
        <f>TRUNC(E51*G51,2)</f>
        <v>0</v>
      </c>
      <c r="I51" s="872"/>
    </row>
    <row r="52" spans="1:9" x14ac:dyDescent="0.2">
      <c r="A52" s="78"/>
      <c r="B52" s="79"/>
      <c r="C52" s="21"/>
      <c r="D52" s="42"/>
      <c r="E52" s="42"/>
      <c r="F52" s="42"/>
      <c r="G52" s="28" t="s">
        <v>42</v>
      </c>
      <c r="H52" s="873">
        <f>SUM(H49:I51)</f>
        <v>0</v>
      </c>
      <c r="I52" s="874"/>
    </row>
    <row r="53" spans="1:9" x14ac:dyDescent="0.2">
      <c r="A53" s="80"/>
      <c r="B53" s="81"/>
      <c r="C53" s="82"/>
      <c r="D53" s="82"/>
      <c r="E53" s="82"/>
      <c r="F53" s="82"/>
      <c r="G53" s="83" t="s">
        <v>44</v>
      </c>
      <c r="H53" s="926">
        <f>SUM(I27+I35+H41+H46+H52)</f>
        <v>705.4</v>
      </c>
      <c r="I53" s="927"/>
    </row>
    <row r="54" spans="1:9" x14ac:dyDescent="0.2">
      <c r="A54" s="32"/>
      <c r="B54" s="45"/>
      <c r="C54" s="84"/>
      <c r="D54" s="84"/>
      <c r="E54" s="84"/>
      <c r="F54" s="85" t="s">
        <v>45</v>
      </c>
      <c r="G54" s="86"/>
      <c r="H54" s="875">
        <f>ROUND(G54*H53,2)</f>
        <v>0</v>
      </c>
      <c r="I54" s="876"/>
    </row>
    <row r="55" spans="1:9" x14ac:dyDescent="0.2">
      <c r="A55" s="24"/>
      <c r="B55" s="25"/>
      <c r="C55" s="42"/>
      <c r="D55" s="42"/>
      <c r="E55" s="42"/>
      <c r="F55" s="42"/>
      <c r="G55" s="87" t="s">
        <v>46</v>
      </c>
      <c r="H55" s="88"/>
      <c r="I55" s="89">
        <f>H53+H54</f>
        <v>705.4</v>
      </c>
    </row>
  </sheetData>
  <mergeCells count="86">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B32:C32"/>
    <mergeCell ref="D32:E32"/>
    <mergeCell ref="H32:I32"/>
    <mergeCell ref="H24:I24"/>
    <mergeCell ref="B30:C30"/>
    <mergeCell ref="D30:E30"/>
    <mergeCell ref="H30:I30"/>
    <mergeCell ref="D31:E31"/>
    <mergeCell ref="H31:I31"/>
    <mergeCell ref="B23:C23"/>
    <mergeCell ref="D23:E23"/>
    <mergeCell ref="B31:C31"/>
    <mergeCell ref="A28:A29"/>
    <mergeCell ref="B28:C29"/>
    <mergeCell ref="D28:E29"/>
    <mergeCell ref="F28:F29"/>
    <mergeCell ref="H28:I29"/>
    <mergeCell ref="D38:E38"/>
    <mergeCell ref="H38:I38"/>
    <mergeCell ref="B33:C33"/>
    <mergeCell ref="D33:E33"/>
    <mergeCell ref="H33:I33"/>
    <mergeCell ref="B34:C34"/>
    <mergeCell ref="D34:E34"/>
    <mergeCell ref="H34:I34"/>
    <mergeCell ref="A36:A37"/>
    <mergeCell ref="B36:C37"/>
    <mergeCell ref="D36:E37"/>
    <mergeCell ref="F36:F37"/>
    <mergeCell ref="H36:I37"/>
    <mergeCell ref="B44:C44"/>
    <mergeCell ref="E44:F44"/>
    <mergeCell ref="H44:I44"/>
    <mergeCell ref="D39:E39"/>
    <mergeCell ref="H39:I39"/>
    <mergeCell ref="B40:C40"/>
    <mergeCell ref="D40:E40"/>
    <mergeCell ref="H40:I40"/>
    <mergeCell ref="H41:I41"/>
    <mergeCell ref="A42:A43"/>
    <mergeCell ref="B42:C43"/>
    <mergeCell ref="E42:F42"/>
    <mergeCell ref="H42:I43"/>
    <mergeCell ref="E43:F43"/>
    <mergeCell ref="B45:C45"/>
    <mergeCell ref="E45:F45"/>
    <mergeCell ref="H45:I45"/>
    <mergeCell ref="H46:I46"/>
    <mergeCell ref="A47:A48"/>
    <mergeCell ref="B47:C48"/>
    <mergeCell ref="E47:F47"/>
    <mergeCell ref="H47:I48"/>
    <mergeCell ref="E48:F48"/>
    <mergeCell ref="H54:I54"/>
    <mergeCell ref="B49:C49"/>
    <mergeCell ref="E49:F49"/>
    <mergeCell ref="H49:I49"/>
    <mergeCell ref="B50:C50"/>
    <mergeCell ref="E50:F50"/>
    <mergeCell ref="H50:I50"/>
    <mergeCell ref="B51:C51"/>
    <mergeCell ref="E51:F51"/>
    <mergeCell ref="H51:I51"/>
    <mergeCell ref="H52:I52"/>
    <mergeCell ref="H53:I53"/>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2B208-9260-47E4-AC71-63346E8E0E04}">
  <sheetPr>
    <pageSetUpPr fitToPage="1"/>
  </sheetPr>
  <dimension ref="A1:L55"/>
  <sheetViews>
    <sheetView view="pageBreakPreview" topLeftCell="A20" workbookViewId="0">
      <selection activeCell="I55" sqref="I55"/>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285156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Serviço: Desmonte  Ponte de Madeira de 13 metros</v>
      </c>
      <c r="B5" s="116"/>
      <c r="C5" s="108"/>
      <c r="D5" s="108"/>
      <c r="E5" s="108"/>
      <c r="F5" s="108"/>
      <c r="G5" s="108"/>
      <c r="H5" s="113"/>
      <c r="I5" s="114"/>
    </row>
    <row r="6" spans="1:12" x14ac:dyDescent="0.2">
      <c r="A6" s="115" t="s">
        <v>932</v>
      </c>
      <c r="B6" s="116">
        <f>Unitário!H10</f>
        <v>0</v>
      </c>
      <c r="C6" s="108"/>
      <c r="D6" s="108"/>
      <c r="E6" s="108"/>
      <c r="H6" s="117" t="s">
        <v>835</v>
      </c>
      <c r="I6" s="155">
        <f>'BDI - AC TCU 2.622-2013'!E49</f>
        <v>0.24229999999999999</v>
      </c>
    </row>
    <row r="7" spans="1:12" x14ac:dyDescent="0.2">
      <c r="A7" s="115" t="str">
        <f>Unitário!A10</f>
        <v>Trecho: Zona Rural do Município</v>
      </c>
      <c r="B7" s="116"/>
      <c r="C7" s="108"/>
      <c r="D7" s="108"/>
      <c r="E7" s="108"/>
      <c r="F7" s="936"/>
      <c r="G7" s="936"/>
      <c r="H7" s="936"/>
      <c r="I7" s="114"/>
    </row>
    <row r="8" spans="1:12" x14ac:dyDescent="0.2">
      <c r="A8" s="115" t="str">
        <f>Unitário!A12</f>
        <v>Local:  Fazenda Caracol</v>
      </c>
      <c r="B8" s="116"/>
      <c r="C8" s="108"/>
      <c r="D8" s="108"/>
      <c r="E8" s="108"/>
      <c r="F8" s="147"/>
      <c r="G8" s="147"/>
      <c r="H8" s="147"/>
      <c r="I8" s="114"/>
    </row>
    <row r="9" spans="1:12" x14ac:dyDescent="0.2">
      <c r="A9" s="115"/>
      <c r="B9" s="116"/>
      <c r="C9" s="108"/>
      <c r="D9" s="108"/>
      <c r="E9" s="108"/>
      <c r="F9" s="937"/>
      <c r="G9" s="937"/>
      <c r="H9" s="937"/>
      <c r="I9" s="114"/>
    </row>
    <row r="10" spans="1:12" ht="13.5" thickBot="1" x14ac:dyDescent="0.25">
      <c r="A10" s="144"/>
      <c r="B10" s="145"/>
      <c r="C10" s="145"/>
      <c r="D10" s="145"/>
      <c r="E10" s="145"/>
      <c r="F10" s="145"/>
      <c r="G10" s="145"/>
      <c r="H10" s="145"/>
      <c r="I10" s="146"/>
    </row>
    <row r="11" spans="1:12" ht="21" customHeight="1" thickTop="1" thickBot="1" x14ac:dyDescent="0.25">
      <c r="A11" s="1" t="s">
        <v>0</v>
      </c>
      <c r="B11" s="90" t="s">
        <v>162</v>
      </c>
      <c r="C11" s="958" t="s">
        <v>878</v>
      </c>
      <c r="D11" s="959"/>
      <c r="E11" s="951" t="s">
        <v>1</v>
      </c>
      <c r="F11" s="951"/>
      <c r="G11" s="951"/>
      <c r="H11" s="3">
        <v>3.4</v>
      </c>
      <c r="I11" s="4" t="s">
        <v>92</v>
      </c>
    </row>
    <row r="12" spans="1:12" ht="13.5" thickTop="1" x14ac:dyDescent="0.2">
      <c r="A12" s="889" t="s">
        <v>3</v>
      </c>
      <c r="B12" s="891" t="s">
        <v>4</v>
      </c>
      <c r="C12" s="892"/>
      <c r="D12" s="938" t="s">
        <v>5</v>
      </c>
      <c r="E12" s="924" t="s">
        <v>6</v>
      </c>
      <c r="F12" s="925"/>
      <c r="G12" s="924" t="s">
        <v>7</v>
      </c>
      <c r="H12" s="925"/>
      <c r="I12" s="5" t="s">
        <v>8</v>
      </c>
    </row>
    <row r="13" spans="1:12" x14ac:dyDescent="0.2">
      <c r="A13" s="890"/>
      <c r="B13" s="879"/>
      <c r="C13" s="880"/>
      <c r="D13" s="912"/>
      <c r="E13" s="6" t="s">
        <v>9</v>
      </c>
      <c r="F13" s="6" t="s">
        <v>10</v>
      </c>
      <c r="G13" s="6" t="s">
        <v>11</v>
      </c>
      <c r="H13" s="6" t="s">
        <v>10</v>
      </c>
      <c r="I13" s="7" t="s">
        <v>12</v>
      </c>
    </row>
    <row r="14" spans="1:12" x14ac:dyDescent="0.2">
      <c r="A14" s="8"/>
      <c r="B14" s="15"/>
      <c r="C14" s="151"/>
      <c r="D14" s="10"/>
      <c r="E14" s="11"/>
      <c r="F14" s="11"/>
      <c r="G14" s="12"/>
      <c r="H14" s="12"/>
      <c r="I14" s="13">
        <f>TRUNC(D14*(E14*G14+F14*H14),2)</f>
        <v>0</v>
      </c>
      <c r="L14" s="279">
        <f>I55</f>
        <v>61.07</v>
      </c>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895" t="s">
        <v>14</v>
      </c>
      <c r="B18" s="877" t="s">
        <v>15</v>
      </c>
      <c r="C18" s="878"/>
      <c r="D18" s="877" t="s">
        <v>16</v>
      </c>
      <c r="E18" s="932"/>
      <c r="F18" s="878"/>
      <c r="G18" s="877" t="s">
        <v>17</v>
      </c>
      <c r="H18" s="878"/>
      <c r="I18" s="31" t="s">
        <v>8</v>
      </c>
      <c r="K18" s="279"/>
    </row>
    <row r="19" spans="1:11" x14ac:dyDescent="0.2">
      <c r="A19" s="890"/>
      <c r="B19" s="879"/>
      <c r="C19" s="880"/>
      <c r="D19" s="879"/>
      <c r="E19" s="933"/>
      <c r="F19" s="880"/>
      <c r="G19" s="879"/>
      <c r="H19" s="880"/>
      <c r="I19" s="7" t="s">
        <v>12</v>
      </c>
    </row>
    <row r="20" spans="1:11" x14ac:dyDescent="0.2">
      <c r="A20" s="32" t="str">
        <f>'Mão-de-obra'!B15</f>
        <v>P9875</v>
      </c>
      <c r="B20" s="893" t="str">
        <f>'Mão-de-obra'!C15</f>
        <v>Encarregado de turma</v>
      </c>
      <c r="C20" s="894"/>
      <c r="D20" s="887">
        <v>0.5</v>
      </c>
      <c r="E20" s="950"/>
      <c r="F20" s="34"/>
      <c r="G20" s="942">
        <f>'Mão-de-obra'!F15</f>
        <v>37.520000000000003</v>
      </c>
      <c r="H20" s="943"/>
      <c r="I20" s="36">
        <f>ROUND(D20*G20,2)</f>
        <v>18.760000000000002</v>
      </c>
    </row>
    <row r="21" spans="1:11" x14ac:dyDescent="0.2">
      <c r="A21" s="32" t="str">
        <f>'Mão-de-obra'!B28</f>
        <v>P9824</v>
      </c>
      <c r="B21" s="893" t="str">
        <f>'Mão-de-obra'!C28</f>
        <v>Servente</v>
      </c>
      <c r="C21" s="894"/>
      <c r="D21" s="900">
        <v>3</v>
      </c>
      <c r="E21" s="901"/>
      <c r="F21" s="34"/>
      <c r="G21" s="896">
        <f>'Mão-de-obra'!F28</f>
        <v>18.79</v>
      </c>
      <c r="H21" s="897"/>
      <c r="I21" s="36">
        <f>ROUND(D21*G21,2)</f>
        <v>56.37</v>
      </c>
    </row>
    <row r="22" spans="1:11" x14ac:dyDescent="0.2">
      <c r="A22" s="32"/>
      <c r="B22" s="956"/>
      <c r="C22" s="957"/>
      <c r="D22" s="900"/>
      <c r="E22" s="901"/>
      <c r="F22" s="34"/>
      <c r="G22" s="149"/>
      <c r="H22" s="38"/>
      <c r="I22" s="36">
        <f>TRUNC(D22*G22,2)</f>
        <v>0</v>
      </c>
    </row>
    <row r="23" spans="1:11" x14ac:dyDescent="0.2">
      <c r="A23" s="32"/>
      <c r="B23" s="934"/>
      <c r="C23" s="935"/>
      <c r="D23" s="871"/>
      <c r="E23" s="945"/>
      <c r="F23" s="40"/>
      <c r="G23" s="152"/>
      <c r="H23" s="148"/>
      <c r="I23" s="36">
        <f>TRUNC(D23*G23,2)</f>
        <v>0</v>
      </c>
    </row>
    <row r="24" spans="1:11" x14ac:dyDescent="0.2">
      <c r="A24" s="24"/>
      <c r="B24" s="25"/>
      <c r="C24" s="26"/>
      <c r="D24" s="41"/>
      <c r="E24" s="42"/>
      <c r="F24" s="42"/>
      <c r="G24" s="43" t="s">
        <v>20</v>
      </c>
      <c r="H24" s="902">
        <f>SUM(I20:I23)</f>
        <v>75.13</v>
      </c>
      <c r="I24" s="903"/>
    </row>
    <row r="25" spans="1:11" x14ac:dyDescent="0.2">
      <c r="A25" s="32"/>
      <c r="B25" s="45"/>
      <c r="C25" s="15"/>
      <c r="D25" s="46" t="s">
        <v>21</v>
      </c>
      <c r="E25" s="47">
        <v>0.15509999999999999</v>
      </c>
      <c r="F25" s="48"/>
      <c r="G25" s="49" t="s">
        <v>22</v>
      </c>
      <c r="H25" s="47">
        <v>0.05</v>
      </c>
      <c r="I25" s="50">
        <f>ROUND((E25+H25)*H24,2)</f>
        <v>15.41</v>
      </c>
    </row>
    <row r="26" spans="1:11" x14ac:dyDescent="0.2">
      <c r="A26" s="32"/>
      <c r="B26" s="45"/>
      <c r="C26" s="15"/>
      <c r="D26" s="51" t="s">
        <v>23</v>
      </c>
      <c r="E26" s="52"/>
      <c r="F26" s="53"/>
      <c r="G26" s="52"/>
      <c r="H26" s="54"/>
      <c r="I26" s="55">
        <f>I17+H24+I25</f>
        <v>90.54</v>
      </c>
    </row>
    <row r="27" spans="1:11" x14ac:dyDescent="0.2">
      <c r="A27" s="32"/>
      <c r="B27" s="45"/>
      <c r="C27" s="15"/>
      <c r="D27" s="56" t="s">
        <v>24</v>
      </c>
      <c r="E27" s="57"/>
      <c r="F27" s="58"/>
      <c r="G27" s="57"/>
      <c r="H27" s="59"/>
      <c r="I27" s="60">
        <f>ROUND(I26/H11,2)</f>
        <v>26.63</v>
      </c>
    </row>
    <row r="28" spans="1:11" x14ac:dyDescent="0.2">
      <c r="A28" s="895" t="s">
        <v>25</v>
      </c>
      <c r="B28" s="877" t="s">
        <v>26</v>
      </c>
      <c r="C28" s="878"/>
      <c r="D28" s="877" t="s">
        <v>16</v>
      </c>
      <c r="E28" s="878"/>
      <c r="F28" s="911" t="s">
        <v>27</v>
      </c>
      <c r="G28" s="61" t="s">
        <v>28</v>
      </c>
      <c r="H28" s="877" t="s">
        <v>29</v>
      </c>
      <c r="I28" s="881"/>
    </row>
    <row r="29" spans="1:11" x14ac:dyDescent="0.2">
      <c r="A29" s="890"/>
      <c r="B29" s="879"/>
      <c r="C29" s="880"/>
      <c r="D29" s="879"/>
      <c r="E29" s="880"/>
      <c r="F29" s="912"/>
      <c r="G29" s="62" t="s">
        <v>30</v>
      </c>
      <c r="H29" s="879"/>
      <c r="I29" s="882"/>
    </row>
    <row r="30" spans="1:11" x14ac:dyDescent="0.2">
      <c r="A30" s="32" t="str">
        <f>Materiais!A287</f>
        <v>COTAÇÃO</v>
      </c>
      <c r="B30" s="893" t="str">
        <f>Materiais!B287</f>
        <v>Prego 26 x 72</v>
      </c>
      <c r="C30" s="894"/>
      <c r="D30" s="905">
        <v>0.26700000000000002</v>
      </c>
      <c r="E30" s="906"/>
      <c r="F30" s="10" t="str">
        <f>Materiais!E287</f>
        <v>kg</v>
      </c>
      <c r="G30" s="63">
        <f>Materiais!F287</f>
        <v>28.21</v>
      </c>
      <c r="H30" s="887">
        <f>ROUND(D30*G30,2)</f>
        <v>7.53</v>
      </c>
      <c r="I30" s="888"/>
    </row>
    <row r="31" spans="1:11" x14ac:dyDescent="0.2">
      <c r="A31" s="32" t="str">
        <f>Materiais!A297</f>
        <v>COTAÇÃO</v>
      </c>
      <c r="B31" s="893" t="str">
        <f>Materiais!B297</f>
        <v>Vergalhão de 1/2" x 13,00m</v>
      </c>
      <c r="C31" s="894"/>
      <c r="D31" s="920">
        <v>0.95399999999999996</v>
      </c>
      <c r="E31" s="921"/>
      <c r="F31" s="10" t="str">
        <f>Materiais!E297</f>
        <v>kg</v>
      </c>
      <c r="G31" s="63">
        <f>Materiais!F297</f>
        <v>28.21</v>
      </c>
      <c r="H31" s="896">
        <f>ROUND(D31*G31,2)</f>
        <v>26.91</v>
      </c>
      <c r="I31" s="963"/>
    </row>
    <row r="32" spans="1:11" x14ac:dyDescent="0.2">
      <c r="A32" s="32" t="str">
        <f>Materiais!A304</f>
        <v>COTAÇÃO</v>
      </c>
      <c r="B32" s="893" t="str">
        <f>Materiais!B304</f>
        <v>Viga de 0,25 x 0,20m</v>
      </c>
      <c r="C32" s="894"/>
      <c r="D32" s="922">
        <v>6.0000000000000001E-3</v>
      </c>
      <c r="E32" s="923"/>
      <c r="F32" s="10" t="str">
        <f>Materiais!E304</f>
        <v>m3</v>
      </c>
      <c r="G32" s="63">
        <v>0</v>
      </c>
      <c r="H32" s="896">
        <f>ROUND(D32*G32,2)</f>
        <v>0</v>
      </c>
      <c r="I32" s="963"/>
    </row>
    <row r="33" spans="1:11" x14ac:dyDescent="0.2">
      <c r="A33" s="32" t="str">
        <f>Materiais!A306</f>
        <v>COTAÇÃO</v>
      </c>
      <c r="B33" s="893" t="str">
        <f>Materiais!B306</f>
        <v>Viga de 0,25 x 0,30m</v>
      </c>
      <c r="C33" s="894"/>
      <c r="D33" s="920">
        <v>2.4E-2</v>
      </c>
      <c r="E33" s="921"/>
      <c r="F33" s="10" t="str">
        <f>Materiais!E306</f>
        <v>m3</v>
      </c>
      <c r="G33" s="63">
        <v>0</v>
      </c>
      <c r="H33" s="896">
        <f>ROUND(D33*G33,2)</f>
        <v>0</v>
      </c>
      <c r="I33" s="963"/>
      <c r="K33" s="279"/>
    </row>
    <row r="34" spans="1:11" x14ac:dyDescent="0.2">
      <c r="A34" s="32" t="str">
        <f>Materiais!A312</f>
        <v>COTAÇÃO</v>
      </c>
      <c r="B34" s="869" t="str">
        <f>Materiais!B312</f>
        <v>Prancha de 0,20 x 0,06m</v>
      </c>
      <c r="C34" s="870"/>
      <c r="D34" s="907">
        <v>8.4000000000000005E-2</v>
      </c>
      <c r="E34" s="908"/>
      <c r="F34" s="262" t="str">
        <f>Materiais!E312</f>
        <v>m3</v>
      </c>
      <c r="G34" s="65">
        <v>0</v>
      </c>
      <c r="H34" s="896">
        <f>ROUND(D34*G34,2)</f>
        <v>0</v>
      </c>
      <c r="I34" s="963"/>
    </row>
    <row r="35" spans="1:11" x14ac:dyDescent="0.2">
      <c r="A35" s="24"/>
      <c r="B35" s="25"/>
      <c r="C35" s="26"/>
      <c r="D35" s="66"/>
      <c r="E35" s="25"/>
      <c r="F35" s="42"/>
      <c r="G35" s="28" t="s">
        <v>31</v>
      </c>
      <c r="H35" s="67"/>
      <c r="I35" s="44">
        <f>SUM(H30:I34)</f>
        <v>34.44</v>
      </c>
    </row>
    <row r="36" spans="1:11" x14ac:dyDescent="0.2">
      <c r="A36" s="895" t="s">
        <v>32</v>
      </c>
      <c r="B36" s="877" t="s">
        <v>33</v>
      </c>
      <c r="C36" s="878"/>
      <c r="D36" s="877" t="s">
        <v>16</v>
      </c>
      <c r="E36" s="878"/>
      <c r="F36" s="911" t="s">
        <v>27</v>
      </c>
      <c r="G36" s="61" t="s">
        <v>28</v>
      </c>
      <c r="H36" s="877" t="s">
        <v>29</v>
      </c>
      <c r="I36" s="881"/>
    </row>
    <row r="37" spans="1:11" x14ac:dyDescent="0.2">
      <c r="A37" s="890"/>
      <c r="B37" s="879"/>
      <c r="C37" s="880"/>
      <c r="D37" s="879"/>
      <c r="E37" s="880"/>
      <c r="F37" s="912"/>
      <c r="G37" s="62" t="s">
        <v>30</v>
      </c>
      <c r="H37" s="879"/>
      <c r="I37" s="882"/>
    </row>
    <row r="38" spans="1:11" x14ac:dyDescent="0.2">
      <c r="A38" s="68"/>
      <c r="B38" s="69"/>
      <c r="C38" s="70"/>
      <c r="D38" s="917"/>
      <c r="E38" s="918"/>
      <c r="F38" s="39"/>
      <c r="G38" s="63"/>
      <c r="H38" s="887">
        <f>TRUNC(D38*G38,2)</f>
        <v>0</v>
      </c>
      <c r="I38" s="888"/>
    </row>
    <row r="39" spans="1:11" x14ac:dyDescent="0.2">
      <c r="A39" s="68"/>
      <c r="B39" s="71"/>
      <c r="C39" s="34"/>
      <c r="D39" s="920"/>
      <c r="E39" s="921"/>
      <c r="F39" s="39"/>
      <c r="G39" s="63"/>
      <c r="H39" s="900">
        <f>TRUNC(D39*G39,2)</f>
        <v>0</v>
      </c>
      <c r="I39" s="904"/>
    </row>
    <row r="40" spans="1:11" x14ac:dyDescent="0.2">
      <c r="A40" s="32"/>
      <c r="B40" s="934"/>
      <c r="C40" s="935"/>
      <c r="D40" s="871"/>
      <c r="E40" s="919"/>
      <c r="F40" s="72"/>
      <c r="G40" s="65"/>
      <c r="H40" s="871">
        <f>TRUNC(D40*G40,2)</f>
        <v>0</v>
      </c>
      <c r="I40" s="872"/>
    </row>
    <row r="41" spans="1:11" x14ac:dyDescent="0.2">
      <c r="A41" s="24"/>
      <c r="B41" s="25"/>
      <c r="C41" s="26"/>
      <c r="D41" s="66"/>
      <c r="E41" s="25"/>
      <c r="F41" s="42"/>
      <c r="G41" s="28" t="s">
        <v>35</v>
      </c>
      <c r="H41" s="873">
        <f>SUM(H38:I40)</f>
        <v>0</v>
      </c>
      <c r="I41" s="874"/>
    </row>
    <row r="42" spans="1:11" x14ac:dyDescent="0.2">
      <c r="A42" s="895" t="s">
        <v>36</v>
      </c>
      <c r="B42" s="877" t="s">
        <v>37</v>
      </c>
      <c r="C42" s="878"/>
      <c r="D42" s="61" t="s">
        <v>38</v>
      </c>
      <c r="E42" s="930" t="s">
        <v>16</v>
      </c>
      <c r="F42" s="931"/>
      <c r="G42" s="73" t="s">
        <v>28</v>
      </c>
      <c r="H42" s="877" t="s">
        <v>29</v>
      </c>
      <c r="I42" s="881"/>
    </row>
    <row r="43" spans="1:11" x14ac:dyDescent="0.2">
      <c r="A43" s="890"/>
      <c r="B43" s="879"/>
      <c r="C43" s="880"/>
      <c r="D43" s="62" t="s">
        <v>39</v>
      </c>
      <c r="E43" s="885" t="s">
        <v>40</v>
      </c>
      <c r="F43" s="886"/>
      <c r="G43" s="74" t="s">
        <v>41</v>
      </c>
      <c r="H43" s="879"/>
      <c r="I43" s="882"/>
    </row>
    <row r="44" spans="1:11" x14ac:dyDescent="0.2">
      <c r="A44" s="32"/>
      <c r="B44" s="915"/>
      <c r="C44" s="916"/>
      <c r="D44" s="63"/>
      <c r="E44" s="917"/>
      <c r="F44" s="918"/>
      <c r="G44" s="37"/>
      <c r="H44" s="887"/>
      <c r="I44" s="888"/>
    </row>
    <row r="45" spans="1:11" x14ac:dyDescent="0.2">
      <c r="A45" s="20"/>
      <c r="B45" s="869"/>
      <c r="C45" s="870"/>
      <c r="D45" s="75"/>
      <c r="E45" s="909"/>
      <c r="F45" s="910"/>
      <c r="G45" s="63"/>
      <c r="H45" s="871">
        <f>TRUNC(D45*E45*G45,2)</f>
        <v>0</v>
      </c>
      <c r="I45" s="872"/>
    </row>
    <row r="46" spans="1:11" x14ac:dyDescent="0.2">
      <c r="A46" s="24"/>
      <c r="B46" s="25"/>
      <c r="C46" s="26"/>
      <c r="D46" s="42"/>
      <c r="E46" s="42"/>
      <c r="F46" s="42"/>
      <c r="G46" s="28" t="s">
        <v>42</v>
      </c>
      <c r="H46" s="873">
        <f>SUM(H44:I45)</f>
        <v>0</v>
      </c>
      <c r="I46" s="874"/>
    </row>
    <row r="47" spans="1:11" x14ac:dyDescent="0.2">
      <c r="A47" s="895" t="s">
        <v>43</v>
      </c>
      <c r="B47" s="877" t="s">
        <v>37</v>
      </c>
      <c r="C47" s="878"/>
      <c r="D47" s="61" t="s">
        <v>38</v>
      </c>
      <c r="E47" s="930" t="s">
        <v>16</v>
      </c>
      <c r="F47" s="931"/>
      <c r="G47" s="73" t="s">
        <v>28</v>
      </c>
      <c r="H47" s="877" t="s">
        <v>29</v>
      </c>
      <c r="I47" s="881"/>
    </row>
    <row r="48" spans="1:11" x14ac:dyDescent="0.2">
      <c r="A48" s="890"/>
      <c r="B48" s="879"/>
      <c r="C48" s="880"/>
      <c r="D48" s="62" t="s">
        <v>39</v>
      </c>
      <c r="E48" s="885" t="s">
        <v>40</v>
      </c>
      <c r="F48" s="886"/>
      <c r="G48" s="74" t="s">
        <v>40</v>
      </c>
      <c r="H48" s="879"/>
      <c r="I48" s="882"/>
    </row>
    <row r="49" spans="1:9" x14ac:dyDescent="0.2">
      <c r="A49" s="14"/>
      <c r="B49" s="915"/>
      <c r="C49" s="916"/>
      <c r="D49" s="77"/>
      <c r="E49" s="883"/>
      <c r="F49" s="884"/>
      <c r="G49" s="37"/>
      <c r="H49" s="887">
        <f>TRUNC(D49*E49*G49,2)</f>
        <v>0</v>
      </c>
      <c r="I49" s="888"/>
    </row>
    <row r="50" spans="1:9" x14ac:dyDescent="0.2">
      <c r="A50" s="14"/>
      <c r="B50" s="893"/>
      <c r="C50" s="894"/>
      <c r="D50" s="63"/>
      <c r="E50" s="920"/>
      <c r="F50" s="921"/>
      <c r="G50" s="37"/>
      <c r="H50" s="900">
        <f>TRUNC(E50*G50,2)</f>
        <v>0</v>
      </c>
      <c r="I50" s="904"/>
    </row>
    <row r="51" spans="1:9" x14ac:dyDescent="0.2">
      <c r="A51" s="20"/>
      <c r="B51" s="869"/>
      <c r="C51" s="870"/>
      <c r="D51" s="75"/>
      <c r="E51" s="909"/>
      <c r="F51" s="910"/>
      <c r="G51" s="63"/>
      <c r="H51" s="871">
        <f>TRUNC(E51*G51,2)</f>
        <v>0</v>
      </c>
      <c r="I51" s="872"/>
    </row>
    <row r="52" spans="1:9" x14ac:dyDescent="0.2">
      <c r="A52" s="78"/>
      <c r="B52" s="79"/>
      <c r="C52" s="21"/>
      <c r="D52" s="42"/>
      <c r="E52" s="42"/>
      <c r="F52" s="42"/>
      <c r="G52" s="28" t="s">
        <v>42</v>
      </c>
      <c r="H52" s="873">
        <f>SUM(H49:I51)</f>
        <v>0</v>
      </c>
      <c r="I52" s="874"/>
    </row>
    <row r="53" spans="1:9" x14ac:dyDescent="0.2">
      <c r="A53" s="80"/>
      <c r="B53" s="81"/>
      <c r="C53" s="82"/>
      <c r="D53" s="82"/>
      <c r="E53" s="82"/>
      <c r="F53" s="82"/>
      <c r="G53" s="83" t="s">
        <v>44</v>
      </c>
      <c r="H53" s="926">
        <f>SUM(I27+I35+H41+H46+H52)</f>
        <v>61.07</v>
      </c>
      <c r="I53" s="927"/>
    </row>
    <row r="54" spans="1:9" x14ac:dyDescent="0.2">
      <c r="A54" s="32"/>
      <c r="B54" s="45"/>
      <c r="C54" s="84"/>
      <c r="D54" s="84"/>
      <c r="E54" s="84"/>
      <c r="F54" s="85" t="s">
        <v>45</v>
      </c>
      <c r="G54" s="86"/>
      <c r="H54" s="875">
        <f>ROUND(G54*H53,2)</f>
        <v>0</v>
      </c>
      <c r="I54" s="876"/>
    </row>
    <row r="55" spans="1:9" x14ac:dyDescent="0.2">
      <c r="A55" s="24"/>
      <c r="B55" s="25"/>
      <c r="C55" s="42"/>
      <c r="D55" s="42"/>
      <c r="E55" s="42"/>
      <c r="F55" s="42"/>
      <c r="G55" s="87" t="s">
        <v>46</v>
      </c>
      <c r="H55" s="88"/>
      <c r="I55" s="89">
        <f>H53+H54</f>
        <v>61.07</v>
      </c>
    </row>
  </sheetData>
  <mergeCells count="86">
    <mergeCell ref="B51:C51"/>
    <mergeCell ref="E51:F51"/>
    <mergeCell ref="H51:I51"/>
    <mergeCell ref="H52:I52"/>
    <mergeCell ref="H53:I53"/>
    <mergeCell ref="H54:I54"/>
    <mergeCell ref="B49:C49"/>
    <mergeCell ref="E49:F49"/>
    <mergeCell ref="H49:I49"/>
    <mergeCell ref="B50:C50"/>
    <mergeCell ref="E50:F50"/>
    <mergeCell ref="H50:I50"/>
    <mergeCell ref="H46:I46"/>
    <mergeCell ref="A47:A48"/>
    <mergeCell ref="B47:C48"/>
    <mergeCell ref="E47:F47"/>
    <mergeCell ref="H47:I48"/>
    <mergeCell ref="E48:F48"/>
    <mergeCell ref="B44:C44"/>
    <mergeCell ref="E44:F44"/>
    <mergeCell ref="H44:I44"/>
    <mergeCell ref="B45:C45"/>
    <mergeCell ref="E45:F45"/>
    <mergeCell ref="H45:I45"/>
    <mergeCell ref="H41:I41"/>
    <mergeCell ref="A42:A43"/>
    <mergeCell ref="B42:C43"/>
    <mergeCell ref="E42:F42"/>
    <mergeCell ref="H42:I43"/>
    <mergeCell ref="E43:F43"/>
    <mergeCell ref="D38:E38"/>
    <mergeCell ref="H38:I38"/>
    <mergeCell ref="D39:E39"/>
    <mergeCell ref="H39:I39"/>
    <mergeCell ref="B40:C40"/>
    <mergeCell ref="D40:E40"/>
    <mergeCell ref="H40:I40"/>
    <mergeCell ref="B34:C34"/>
    <mergeCell ref="D34:E34"/>
    <mergeCell ref="H34:I34"/>
    <mergeCell ref="A36:A37"/>
    <mergeCell ref="B36:C37"/>
    <mergeCell ref="D36:E37"/>
    <mergeCell ref="F36:F37"/>
    <mergeCell ref="H36:I37"/>
    <mergeCell ref="B32:C32"/>
    <mergeCell ref="D32:E32"/>
    <mergeCell ref="H32:I32"/>
    <mergeCell ref="B33:C33"/>
    <mergeCell ref="D33:E33"/>
    <mergeCell ref="H33:I33"/>
    <mergeCell ref="B30:C30"/>
    <mergeCell ref="D30:E30"/>
    <mergeCell ref="H30:I30"/>
    <mergeCell ref="B31:C31"/>
    <mergeCell ref="D31:E31"/>
    <mergeCell ref="H31:I31"/>
    <mergeCell ref="H24:I24"/>
    <mergeCell ref="A28:A29"/>
    <mergeCell ref="B28:C29"/>
    <mergeCell ref="D28:E29"/>
    <mergeCell ref="F28:F29"/>
    <mergeCell ref="H28:I29"/>
    <mergeCell ref="B21:C21"/>
    <mergeCell ref="D21:E21"/>
    <mergeCell ref="G21:H21"/>
    <mergeCell ref="B22:C22"/>
    <mergeCell ref="D22:E22"/>
    <mergeCell ref="B23:C23"/>
    <mergeCell ref="D23:E23"/>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K51"/>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952</v>
      </c>
      <c r="C11" s="958" t="s">
        <v>887</v>
      </c>
      <c r="D11" s="959"/>
      <c r="E11" s="951" t="s">
        <v>1</v>
      </c>
      <c r="F11" s="951"/>
      <c r="G11" s="951"/>
      <c r="H11" s="3">
        <v>2</v>
      </c>
      <c r="I11" s="4" t="s">
        <v>53</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0</v>
      </c>
    </row>
    <row r="17" spans="1:11" x14ac:dyDescent="0.2">
      <c r="A17" s="895" t="s">
        <v>14</v>
      </c>
      <c r="B17" s="877" t="s">
        <v>15</v>
      </c>
      <c r="C17" s="878"/>
      <c r="D17" s="877" t="s">
        <v>16</v>
      </c>
      <c r="E17" s="932"/>
      <c r="F17" s="878"/>
      <c r="G17" s="877" t="s">
        <v>17</v>
      </c>
      <c r="H17" s="878"/>
      <c r="I17" s="31" t="s">
        <v>8</v>
      </c>
    </row>
    <row r="18" spans="1:11" x14ac:dyDescent="0.2">
      <c r="A18" s="890"/>
      <c r="B18" s="879"/>
      <c r="C18" s="880"/>
      <c r="D18" s="879"/>
      <c r="E18" s="933"/>
      <c r="F18" s="880"/>
      <c r="G18" s="879"/>
      <c r="H18" s="880"/>
      <c r="I18" s="7" t="s">
        <v>12</v>
      </c>
    </row>
    <row r="19" spans="1:11" x14ac:dyDescent="0.2">
      <c r="A19" s="32" t="str">
        <f>'Mão-de-obra'!B21</f>
        <v>P9952</v>
      </c>
      <c r="B19" s="915" t="str">
        <f>'Mão-de-obra'!C21</f>
        <v>Pedreiro - mensalista</v>
      </c>
      <c r="C19" s="916"/>
      <c r="D19" s="887">
        <v>1.35</v>
      </c>
      <c r="E19" s="950"/>
      <c r="F19" s="34"/>
      <c r="G19" s="942">
        <f>'Mão-de-obra'!F21</f>
        <v>34.31</v>
      </c>
      <c r="H19" s="943"/>
      <c r="I19" s="36">
        <f>ROUND(D19*G19,2)</f>
        <v>46.32</v>
      </c>
    </row>
    <row r="20" spans="1:11" x14ac:dyDescent="0.2">
      <c r="A20" s="32" t="str">
        <f>'Mão-de-obra'!B28</f>
        <v>P9824</v>
      </c>
      <c r="B20" s="893" t="str">
        <f>'Mão-de-obra'!C28</f>
        <v>Servente</v>
      </c>
      <c r="C20" s="894"/>
      <c r="D20" s="900">
        <v>6</v>
      </c>
      <c r="E20" s="901"/>
      <c r="F20" s="34"/>
      <c r="G20" s="896">
        <f>'Mão-de-obra'!F28</f>
        <v>18.79</v>
      </c>
      <c r="H20" s="897"/>
      <c r="I20" s="36">
        <f>ROUND(D20*G20,2)</f>
        <v>112.74</v>
      </c>
    </row>
    <row r="21" spans="1:11" x14ac:dyDescent="0.2">
      <c r="A21" s="32"/>
      <c r="B21" s="893"/>
      <c r="C21" s="894"/>
      <c r="D21" s="900"/>
      <c r="E21" s="901"/>
      <c r="F21" s="34"/>
      <c r="G21" s="37"/>
      <c r="H21" s="38"/>
      <c r="I21" s="36">
        <f>TRUNC(D21*G21,2)</f>
        <v>0</v>
      </c>
    </row>
    <row r="22" spans="1:11" x14ac:dyDescent="0.2">
      <c r="A22" s="32"/>
      <c r="B22" s="956"/>
      <c r="C22" s="957"/>
      <c r="D22" s="900"/>
      <c r="E22" s="901"/>
      <c r="F22" s="34"/>
      <c r="G22" s="149"/>
      <c r="H22" s="38"/>
      <c r="I22" s="36">
        <f>TRUNC(D22*G22,2)</f>
        <v>0</v>
      </c>
    </row>
    <row r="23" spans="1:11" x14ac:dyDescent="0.2">
      <c r="A23" s="24"/>
      <c r="B23" s="1049"/>
      <c r="C23" s="1050"/>
      <c r="D23" s="1051"/>
      <c r="E23" s="902"/>
      <c r="F23" s="132"/>
      <c r="G23" s="41" t="s">
        <v>20</v>
      </c>
      <c r="H23" s="43"/>
      <c r="I23" s="133">
        <f>SUM(I19:I22)</f>
        <v>159.06</v>
      </c>
      <c r="K23" s="279"/>
    </row>
    <row r="24" spans="1:11" x14ac:dyDescent="0.2">
      <c r="A24" s="24"/>
      <c r="B24" s="25"/>
      <c r="C24" s="26"/>
      <c r="D24" s="46" t="s">
        <v>21</v>
      </c>
      <c r="E24" s="47">
        <v>0.15509999999999999</v>
      </c>
      <c r="F24" s="48"/>
      <c r="G24" s="49" t="s">
        <v>22</v>
      </c>
      <c r="H24" s="47">
        <v>0.05</v>
      </c>
      <c r="I24" s="44">
        <f>ROUND((E24+H24)*I23,2)</f>
        <v>32.619999999999997</v>
      </c>
    </row>
    <row r="25" spans="1:11" x14ac:dyDescent="0.2">
      <c r="A25" s="32"/>
      <c r="B25" s="45"/>
      <c r="C25" s="15"/>
      <c r="D25" s="46" t="s">
        <v>23</v>
      </c>
      <c r="E25" s="47"/>
      <c r="F25" s="48"/>
      <c r="G25" s="49"/>
      <c r="H25" s="47"/>
      <c r="I25" s="50">
        <f>I16+I23+I24</f>
        <v>191.68</v>
      </c>
    </row>
    <row r="26" spans="1:11" x14ac:dyDescent="0.2">
      <c r="A26" s="32"/>
      <c r="B26" s="45"/>
      <c r="C26" s="15"/>
      <c r="D26" s="51" t="s">
        <v>24</v>
      </c>
      <c r="E26" s="52"/>
      <c r="F26" s="53"/>
      <c r="G26" s="52"/>
      <c r="H26" s="54"/>
      <c r="I26" s="55">
        <f>ROUND(I25/H11,2)</f>
        <v>95.84</v>
      </c>
    </row>
    <row r="27" spans="1:11" x14ac:dyDescent="0.2">
      <c r="A27" s="895" t="s">
        <v>25</v>
      </c>
      <c r="B27" s="877" t="s">
        <v>26</v>
      </c>
      <c r="C27" s="878"/>
      <c r="D27" s="877" t="s">
        <v>16</v>
      </c>
      <c r="E27" s="878"/>
      <c r="F27" s="911" t="s">
        <v>27</v>
      </c>
      <c r="G27" s="61" t="s">
        <v>28</v>
      </c>
      <c r="H27" s="877" t="s">
        <v>29</v>
      </c>
      <c r="I27" s="881"/>
    </row>
    <row r="28" spans="1:11" x14ac:dyDescent="0.2">
      <c r="A28" s="890"/>
      <c r="B28" s="879"/>
      <c r="C28" s="880"/>
      <c r="D28" s="879"/>
      <c r="E28" s="880"/>
      <c r="F28" s="912"/>
      <c r="G28" s="62" t="s">
        <v>30</v>
      </c>
      <c r="H28" s="879"/>
      <c r="I28" s="882"/>
    </row>
    <row r="29" spans="1:11" x14ac:dyDescent="0.2">
      <c r="A29" s="32"/>
      <c r="B29" s="893"/>
      <c r="C29" s="894"/>
      <c r="D29" s="920"/>
      <c r="E29" s="921"/>
      <c r="F29" s="39"/>
      <c r="G29" s="63"/>
      <c r="H29" s="896">
        <f>ROUND(D29*G29,2)</f>
        <v>0</v>
      </c>
      <c r="I29" s="963"/>
    </row>
    <row r="30" spans="1:11" x14ac:dyDescent="0.2">
      <c r="A30" s="32"/>
      <c r="B30" s="869"/>
      <c r="C30" s="870"/>
      <c r="D30" s="907"/>
      <c r="E30" s="908"/>
      <c r="F30" s="39"/>
      <c r="G30" s="65"/>
      <c r="H30" s="896">
        <f>ROUND(D30*G30,2)</f>
        <v>0</v>
      </c>
      <c r="I30" s="963"/>
    </row>
    <row r="31" spans="1:11" x14ac:dyDescent="0.2">
      <c r="A31" s="24"/>
      <c r="B31" s="25"/>
      <c r="C31" s="26"/>
      <c r="D31" s="66"/>
      <c r="E31" s="25"/>
      <c r="F31" s="42"/>
      <c r="G31" s="28" t="s">
        <v>31</v>
      </c>
      <c r="H31" s="67"/>
      <c r="I31" s="44">
        <f>SUM(H29:I30)</f>
        <v>0</v>
      </c>
    </row>
    <row r="32" spans="1:11" x14ac:dyDescent="0.2">
      <c r="A32" s="895" t="s">
        <v>32</v>
      </c>
      <c r="B32" s="877" t="s">
        <v>33</v>
      </c>
      <c r="C32" s="878"/>
      <c r="D32" s="877" t="s">
        <v>16</v>
      </c>
      <c r="E32" s="878"/>
      <c r="F32" s="911" t="s">
        <v>27</v>
      </c>
      <c r="G32" s="61" t="s">
        <v>28</v>
      </c>
      <c r="H32" s="877" t="s">
        <v>29</v>
      </c>
      <c r="I32" s="881"/>
    </row>
    <row r="33" spans="1:9" x14ac:dyDescent="0.2">
      <c r="A33" s="890"/>
      <c r="B33" s="879"/>
      <c r="C33" s="880"/>
      <c r="D33" s="879"/>
      <c r="E33" s="880"/>
      <c r="F33" s="912"/>
      <c r="G33" s="62" t="s">
        <v>30</v>
      </c>
      <c r="H33" s="879"/>
      <c r="I33" s="882"/>
    </row>
    <row r="34" spans="1:9" x14ac:dyDescent="0.2">
      <c r="A34" s="265" t="str">
        <f>'1 A 01 412 51'!B11</f>
        <v>1 A 01 412 51</v>
      </c>
      <c r="B34" s="1046" t="str">
        <f>'1 A 01 412 51'!C11</f>
        <v>Concr. Fck=15Mpa c. raz uso geral cnf/lanç AC/BC</v>
      </c>
      <c r="C34" s="1047"/>
      <c r="D34" s="1048">
        <v>0.7</v>
      </c>
      <c r="E34" s="1048"/>
      <c r="F34" s="258" t="str">
        <f>'1 A 01 412 51'!I11</f>
        <v>m³</v>
      </c>
      <c r="G34" s="93">
        <f>'1 A 01 412 51'!I54</f>
        <v>272.33999999999997</v>
      </c>
      <c r="H34" s="1044">
        <f>TRUNC(D34*G34,2)</f>
        <v>190.63</v>
      </c>
      <c r="I34" s="1045"/>
    </row>
    <row r="35" spans="1:9" x14ac:dyDescent="0.2">
      <c r="A35" s="266" t="str">
        <f>'1 A 01 155 01'!B11</f>
        <v>1 A 01 155 01</v>
      </c>
      <c r="B35" s="268" t="str">
        <f>'1 A 01 155 01'!C11</f>
        <v>Rachão ou pedra-de-mão produzidos - (const e rest)</v>
      </c>
      <c r="C35" s="129"/>
      <c r="D35" s="1038">
        <v>0.34499999999999997</v>
      </c>
      <c r="E35" s="1038"/>
      <c r="F35" s="130" t="str">
        <f>'1 A 01 155 01'!I11</f>
        <v>m³</v>
      </c>
      <c r="G35" s="63">
        <f>'1 A 01 155 01'!I53</f>
        <v>24.3</v>
      </c>
      <c r="H35" s="1039">
        <f>TRUNC(D35*G35,2)</f>
        <v>8.3800000000000008</v>
      </c>
      <c r="I35" s="1040"/>
    </row>
    <row r="36" spans="1:9" x14ac:dyDescent="0.2">
      <c r="A36" s="20"/>
      <c r="B36" s="1041"/>
      <c r="C36" s="1041"/>
      <c r="D36" s="1042"/>
      <c r="E36" s="1042"/>
      <c r="F36" s="131"/>
      <c r="G36" s="65"/>
      <c r="H36" s="1042">
        <f>TRUNC(D36*G36,2)</f>
        <v>0</v>
      </c>
      <c r="I36" s="1043"/>
    </row>
    <row r="37" spans="1:9" x14ac:dyDescent="0.2">
      <c r="A37" s="24"/>
      <c r="B37" s="25"/>
      <c r="C37" s="26"/>
      <c r="D37" s="66"/>
      <c r="E37" s="25"/>
      <c r="F37" s="42"/>
      <c r="G37" s="28" t="s">
        <v>35</v>
      </c>
      <c r="H37" s="873">
        <f>SUM(H34:I36)</f>
        <v>199.01</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14"/>
      <c r="B45" s="915"/>
      <c r="C45" s="916"/>
      <c r="D45" s="77"/>
      <c r="E45" s="883"/>
      <c r="F45" s="884"/>
      <c r="G45" s="37"/>
      <c r="H45" s="887">
        <f>TRUNC(D45*E45*G45,2)</f>
        <v>0</v>
      </c>
      <c r="I45" s="888"/>
    </row>
    <row r="46" spans="1:9" x14ac:dyDescent="0.2">
      <c r="A46" s="14"/>
      <c r="B46" s="893"/>
      <c r="C46" s="894"/>
      <c r="D46" s="63"/>
      <c r="E46" s="920"/>
      <c r="F46" s="921"/>
      <c r="G46" s="37"/>
      <c r="H46" s="900">
        <f>TRUNC(E46*G46,2)</f>
        <v>0</v>
      </c>
      <c r="I46" s="904"/>
    </row>
    <row r="47" spans="1:9" x14ac:dyDescent="0.2">
      <c r="A47" s="20"/>
      <c r="B47" s="869"/>
      <c r="C47" s="870"/>
      <c r="D47" s="75"/>
      <c r="E47" s="909"/>
      <c r="F47" s="910"/>
      <c r="G47" s="63"/>
      <c r="H47" s="871">
        <f>TRUNC(E47*G47,2)</f>
        <v>0</v>
      </c>
      <c r="I47" s="872"/>
    </row>
    <row r="48" spans="1:9" x14ac:dyDescent="0.2">
      <c r="A48" s="78"/>
      <c r="B48" s="79"/>
      <c r="C48" s="21"/>
      <c r="D48" s="42"/>
      <c r="E48" s="42"/>
      <c r="F48" s="42"/>
      <c r="G48" s="28" t="s">
        <v>42</v>
      </c>
      <c r="H48" s="873">
        <f>SUM(H45:I47)</f>
        <v>0</v>
      </c>
      <c r="I48" s="874"/>
    </row>
    <row r="49" spans="1:9" x14ac:dyDescent="0.2">
      <c r="A49" s="80"/>
      <c r="B49" s="81"/>
      <c r="C49" s="82"/>
      <c r="D49" s="82"/>
      <c r="E49" s="82"/>
      <c r="F49" s="82"/>
      <c r="G49" s="83" t="s">
        <v>44</v>
      </c>
      <c r="H49" s="926">
        <f>SUM(I26+I31+H37+H42+H48)</f>
        <v>294.85000000000002</v>
      </c>
      <c r="I49" s="927"/>
    </row>
    <row r="50" spans="1:9" x14ac:dyDescent="0.2">
      <c r="A50" s="32"/>
      <c r="B50" s="45"/>
      <c r="C50" s="84"/>
      <c r="D50" s="84"/>
      <c r="E50" s="84"/>
      <c r="F50" s="85" t="s">
        <v>45</v>
      </c>
      <c r="G50" s="86"/>
      <c r="H50" s="875">
        <f>ROUND(G50*H49,2)</f>
        <v>0</v>
      </c>
      <c r="I50" s="876"/>
    </row>
    <row r="51" spans="1:9" x14ac:dyDescent="0.2">
      <c r="A51" s="24"/>
      <c r="B51" s="25"/>
      <c r="C51" s="42"/>
      <c r="D51" s="42"/>
      <c r="E51" s="42"/>
      <c r="F51" s="42"/>
      <c r="G51" s="87" t="s">
        <v>46</v>
      </c>
      <c r="H51" s="88"/>
      <c r="I51" s="89">
        <f>H49+H50</f>
        <v>294.85000000000002</v>
      </c>
    </row>
  </sheetData>
  <mergeCells count="79">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B21:C21"/>
    <mergeCell ref="D21:E21"/>
    <mergeCell ref="B23:C23"/>
    <mergeCell ref="D23:E23"/>
    <mergeCell ref="B22:C22"/>
    <mergeCell ref="D22:E22"/>
    <mergeCell ref="A27:A28"/>
    <mergeCell ref="B27:C28"/>
    <mergeCell ref="D27:E28"/>
    <mergeCell ref="B34:C34"/>
    <mergeCell ref="D34:E34"/>
    <mergeCell ref="A32:A33"/>
    <mergeCell ref="H34:I34"/>
    <mergeCell ref="H27:I28"/>
    <mergeCell ref="B29:C29"/>
    <mergeCell ref="D29:E29"/>
    <mergeCell ref="H29:I29"/>
    <mergeCell ref="B30:C30"/>
    <mergeCell ref="D30:E30"/>
    <mergeCell ref="H30:I30"/>
    <mergeCell ref="F27:F28"/>
    <mergeCell ref="B32:C33"/>
    <mergeCell ref="D32:E33"/>
    <mergeCell ref="F32:F33"/>
    <mergeCell ref="H32:I33"/>
    <mergeCell ref="B40:C40"/>
    <mergeCell ref="E40:F40"/>
    <mergeCell ref="H40:I40"/>
    <mergeCell ref="D35:E35"/>
    <mergeCell ref="H35:I35"/>
    <mergeCell ref="B36:C36"/>
    <mergeCell ref="D36:E36"/>
    <mergeCell ref="H36:I36"/>
    <mergeCell ref="H37:I37"/>
    <mergeCell ref="A38:A39"/>
    <mergeCell ref="B38:C39"/>
    <mergeCell ref="E38:F38"/>
    <mergeCell ref="H38:I39"/>
    <mergeCell ref="E39:F39"/>
    <mergeCell ref="B41:C41"/>
    <mergeCell ref="E41:F41"/>
    <mergeCell ref="H41:I41"/>
    <mergeCell ref="H42:I42"/>
    <mergeCell ref="A43:A44"/>
    <mergeCell ref="B43:C44"/>
    <mergeCell ref="E43:F43"/>
    <mergeCell ref="H43:I44"/>
    <mergeCell ref="E44:F44"/>
    <mergeCell ref="H50:I50"/>
    <mergeCell ref="B45:C45"/>
    <mergeCell ref="E45:F45"/>
    <mergeCell ref="H45:I45"/>
    <mergeCell ref="B46:C46"/>
    <mergeCell ref="E46:F46"/>
    <mergeCell ref="H46:I46"/>
    <mergeCell ref="B47:C47"/>
    <mergeCell ref="E47:F47"/>
    <mergeCell ref="H47:I47"/>
    <mergeCell ref="H48:I48"/>
    <mergeCell ref="H49:I49"/>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I53"/>
  <sheetViews>
    <sheetView view="pageBreakPreview" workbookViewId="0">
      <selection activeCell="W30" sqref="W30"/>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949</v>
      </c>
      <c r="C11" s="958" t="s">
        <v>950</v>
      </c>
      <c r="D11" s="959"/>
      <c r="E11" s="951" t="s">
        <v>1</v>
      </c>
      <c r="F11" s="951"/>
      <c r="G11" s="951"/>
      <c r="H11" s="3">
        <v>80</v>
      </c>
      <c r="I11" s="4" t="s">
        <v>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Equipamentos!A10</f>
        <v>E010</v>
      </c>
      <c r="B14" s="15" t="str">
        <f>Equipamentos!B10</f>
        <v>Carregadeira de Pneus : Caterpillar : 950H -  3,3 m3</v>
      </c>
      <c r="C14" s="151"/>
      <c r="D14" s="10">
        <v>1</v>
      </c>
      <c r="E14" s="11">
        <v>0.24</v>
      </c>
      <c r="F14" s="11">
        <f>1-E14</f>
        <v>0.76</v>
      </c>
      <c r="G14" s="16">
        <f>Equipamentos!E10</f>
        <v>228.15</v>
      </c>
      <c r="H14" s="16">
        <f>Equipamentos!D10</f>
        <v>18.32</v>
      </c>
      <c r="I14" s="13">
        <f>TRUNC(D14*(E14*G14+F14*H14),2)</f>
        <v>68.67</v>
      </c>
    </row>
    <row r="15" spans="1:9" x14ac:dyDescent="0.2">
      <c r="A15" s="32" t="str">
        <f>Equipamentos!A71</f>
        <v>E226</v>
      </c>
      <c r="B15" s="129" t="str">
        <f>Equipamentos!B71</f>
        <v>Conjunto de Britagem - p/ rachão : Metso Svedala : DS-96 - 80 m3/h   p/ produção de rachão</v>
      </c>
      <c r="C15" s="153"/>
      <c r="D15" s="10">
        <v>1</v>
      </c>
      <c r="E15" s="11">
        <v>1</v>
      </c>
      <c r="F15" s="11">
        <f>1-E15</f>
        <v>0</v>
      </c>
      <c r="G15" s="16">
        <f>Equipamentos!E71</f>
        <v>230.44</v>
      </c>
      <c r="H15" s="16">
        <f>Equipamentos!D71</f>
        <v>18.32</v>
      </c>
      <c r="I15" s="17">
        <f>ROUND(D15*(E15*G15+F15*H15),2)</f>
        <v>230.44</v>
      </c>
    </row>
    <row r="16" spans="1:9" x14ac:dyDescent="0.2">
      <c r="A16" s="32" t="str">
        <f>Equipamentos!A124</f>
        <v>E504</v>
      </c>
      <c r="B16" s="129" t="str">
        <f>Equipamentos!B124</f>
        <v>Grupo Gerador : Heimer : GEHMB-360 -  288 KVA</v>
      </c>
      <c r="C16" s="153"/>
      <c r="D16" s="10">
        <v>1</v>
      </c>
      <c r="E16" s="11">
        <v>1</v>
      </c>
      <c r="F16" s="11">
        <f>1-E16</f>
        <v>0</v>
      </c>
      <c r="G16" s="16">
        <f>Equipamentos!E124</f>
        <v>157.33000000000001</v>
      </c>
      <c r="H16" s="16">
        <f>Equipamentos!D124</f>
        <v>0</v>
      </c>
      <c r="I16" s="17">
        <f>ROUND(D16*(E16*G16+F16*H16),2)</f>
        <v>157.33000000000001</v>
      </c>
    </row>
    <row r="17" spans="1:9" x14ac:dyDescent="0.2">
      <c r="A17" s="14"/>
      <c r="B17" s="15"/>
      <c r="C17" s="19"/>
      <c r="D17" s="10"/>
      <c r="E17" s="11"/>
      <c r="F17" s="11"/>
      <c r="G17" s="16"/>
      <c r="H17" s="16"/>
      <c r="I17" s="17">
        <f>TRUNC(D17*(E17*G17+F17*H17),2)</f>
        <v>0</v>
      </c>
    </row>
    <row r="18" spans="1:9" x14ac:dyDescent="0.2">
      <c r="A18" s="20"/>
      <c r="B18" s="21"/>
      <c r="C18" s="22"/>
      <c r="D18" s="10"/>
      <c r="E18" s="11"/>
      <c r="F18" s="11"/>
      <c r="G18" s="16" t="s">
        <v>13</v>
      </c>
      <c r="H18" s="16"/>
      <c r="I18" s="23">
        <f>SUM(I14:I17)</f>
        <v>456.44</v>
      </c>
    </row>
    <row r="19" spans="1:9" x14ac:dyDescent="0.2">
      <c r="A19" s="895" t="s">
        <v>14</v>
      </c>
      <c r="B19" s="877" t="s">
        <v>15</v>
      </c>
      <c r="C19" s="878"/>
      <c r="D19" s="877" t="s">
        <v>16</v>
      </c>
      <c r="E19" s="932"/>
      <c r="F19" s="878"/>
      <c r="G19" s="877" t="s">
        <v>17</v>
      </c>
      <c r="H19" s="878"/>
      <c r="I19" s="31" t="s">
        <v>8</v>
      </c>
    </row>
    <row r="20" spans="1:9" x14ac:dyDescent="0.2">
      <c r="A20" s="890"/>
      <c r="B20" s="879"/>
      <c r="C20" s="880"/>
      <c r="D20" s="879"/>
      <c r="E20" s="933"/>
      <c r="F20" s="880"/>
      <c r="G20" s="879"/>
      <c r="H20" s="880"/>
      <c r="I20" s="7" t="s">
        <v>12</v>
      </c>
    </row>
    <row r="21" spans="1:9" x14ac:dyDescent="0.2">
      <c r="A21" s="32" t="str">
        <f>'Mão-de-obra'!B17</f>
        <v>P9893</v>
      </c>
      <c r="B21" s="915" t="str">
        <f>'Mão-de-obra'!C17</f>
        <v>Encaregado de pavimenação</v>
      </c>
      <c r="C21" s="916"/>
      <c r="D21" s="887">
        <v>1</v>
      </c>
      <c r="E21" s="950"/>
      <c r="F21" s="34"/>
      <c r="G21" s="942">
        <f>'Mão-de-obra'!F17</f>
        <v>54.84</v>
      </c>
      <c r="H21" s="943"/>
      <c r="I21" s="36">
        <f>ROUND(D21*G21,2)</f>
        <v>54.84</v>
      </c>
    </row>
    <row r="22" spans="1:9" x14ac:dyDescent="0.2">
      <c r="A22" s="32" t="str">
        <f>'Mão-de-obra'!B28</f>
        <v>P9824</v>
      </c>
      <c r="B22" s="893" t="str">
        <f>'Mão-de-obra'!C28</f>
        <v>Servente</v>
      </c>
      <c r="C22" s="894"/>
      <c r="D22" s="900">
        <v>3</v>
      </c>
      <c r="E22" s="901"/>
      <c r="F22" s="34"/>
      <c r="G22" s="896">
        <f>'Mão-de-obra'!F28</f>
        <v>18.79</v>
      </c>
      <c r="H22" s="897"/>
      <c r="I22" s="36">
        <f>ROUND(D22*G22,2)</f>
        <v>56.37</v>
      </c>
    </row>
    <row r="23" spans="1:9" x14ac:dyDescent="0.2">
      <c r="A23" s="32"/>
      <c r="B23" s="893"/>
      <c r="C23" s="894"/>
      <c r="D23" s="900"/>
      <c r="E23" s="901"/>
      <c r="F23" s="34"/>
      <c r="G23" s="37"/>
      <c r="H23" s="38"/>
      <c r="I23" s="36">
        <f>TRUNC(D23*G23,2)</f>
        <v>0</v>
      </c>
    </row>
    <row r="24" spans="1:9" x14ac:dyDescent="0.2">
      <c r="A24" s="32"/>
      <c r="B24" s="956"/>
      <c r="C24" s="957"/>
      <c r="D24" s="900"/>
      <c r="E24" s="901"/>
      <c r="F24" s="34"/>
      <c r="G24" s="149"/>
      <c r="H24" s="38"/>
      <c r="I24" s="36">
        <f>TRUNC(D24*G24,2)</f>
        <v>0</v>
      </c>
    </row>
    <row r="25" spans="1:9" x14ac:dyDescent="0.2">
      <c r="A25" s="24"/>
      <c r="B25" s="1049"/>
      <c r="C25" s="1050"/>
      <c r="D25" s="1051"/>
      <c r="E25" s="902"/>
      <c r="F25" s="132"/>
      <c r="G25" s="41" t="s">
        <v>20</v>
      </c>
      <c r="H25" s="43"/>
      <c r="I25" s="133">
        <f>SUM(I21:I24)</f>
        <v>111.21</v>
      </c>
    </row>
    <row r="26" spans="1:9" x14ac:dyDescent="0.2">
      <c r="A26" s="24"/>
      <c r="B26" s="25"/>
      <c r="C26" s="26"/>
      <c r="D26" s="46" t="s">
        <v>21</v>
      </c>
      <c r="E26" s="47">
        <v>0.15509999999999999</v>
      </c>
      <c r="F26" s="48"/>
      <c r="G26" s="49" t="s">
        <v>22</v>
      </c>
      <c r="H26" s="47">
        <v>0.05</v>
      </c>
      <c r="I26" s="44">
        <f>ROUND((E26+H26)*I25,2)</f>
        <v>22.81</v>
      </c>
    </row>
    <row r="27" spans="1:9" x14ac:dyDescent="0.2">
      <c r="A27" s="32"/>
      <c r="B27" s="45"/>
      <c r="C27" s="15"/>
      <c r="D27" s="46" t="s">
        <v>23</v>
      </c>
      <c r="E27" s="47"/>
      <c r="F27" s="48"/>
      <c r="G27" s="49"/>
      <c r="H27" s="47"/>
      <c r="I27" s="50">
        <f>I18+I25+I26</f>
        <v>590.46</v>
      </c>
    </row>
    <row r="28" spans="1:9" x14ac:dyDescent="0.2">
      <c r="A28" s="32"/>
      <c r="B28" s="45"/>
      <c r="C28" s="15"/>
      <c r="D28" s="51" t="s">
        <v>24</v>
      </c>
      <c r="E28" s="52"/>
      <c r="F28" s="53"/>
      <c r="G28" s="52"/>
      <c r="H28" s="54"/>
      <c r="I28" s="55">
        <f>ROUND(I27/H11,2)</f>
        <v>7.38</v>
      </c>
    </row>
    <row r="29" spans="1:9" x14ac:dyDescent="0.2">
      <c r="A29" s="895" t="s">
        <v>25</v>
      </c>
      <c r="B29" s="877" t="s">
        <v>26</v>
      </c>
      <c r="C29" s="878"/>
      <c r="D29" s="877" t="s">
        <v>16</v>
      </c>
      <c r="E29" s="878"/>
      <c r="F29" s="911" t="s">
        <v>27</v>
      </c>
      <c r="G29" s="61" t="s">
        <v>28</v>
      </c>
      <c r="H29" s="877" t="s">
        <v>29</v>
      </c>
      <c r="I29" s="881"/>
    </row>
    <row r="30" spans="1:9" x14ac:dyDescent="0.2">
      <c r="A30" s="890"/>
      <c r="B30" s="879"/>
      <c r="C30" s="880"/>
      <c r="D30" s="879"/>
      <c r="E30" s="880"/>
      <c r="F30" s="912"/>
      <c r="G30" s="62" t="s">
        <v>30</v>
      </c>
      <c r="H30" s="879"/>
      <c r="I30" s="882"/>
    </row>
    <row r="31" spans="1:9" x14ac:dyDescent="0.2">
      <c r="A31" s="32"/>
      <c r="B31" s="893"/>
      <c r="C31" s="894"/>
      <c r="D31" s="920"/>
      <c r="E31" s="921"/>
      <c r="F31" s="39"/>
      <c r="G31" s="63"/>
      <c r="H31" s="896">
        <f>ROUND(D31*G31,2)</f>
        <v>0</v>
      </c>
      <c r="I31" s="963"/>
    </row>
    <row r="32" spans="1:9" x14ac:dyDescent="0.2">
      <c r="A32" s="32"/>
      <c r="B32" s="869"/>
      <c r="C32" s="870"/>
      <c r="D32" s="907"/>
      <c r="E32" s="908"/>
      <c r="F32" s="39"/>
      <c r="G32" s="65"/>
      <c r="H32" s="896">
        <f>ROUND(D32*G32,2)</f>
        <v>0</v>
      </c>
      <c r="I32" s="963"/>
    </row>
    <row r="33" spans="1:9" x14ac:dyDescent="0.2">
      <c r="A33" s="24"/>
      <c r="B33" s="25"/>
      <c r="C33" s="26"/>
      <c r="D33" s="66"/>
      <c r="E33" s="25"/>
      <c r="F33" s="42"/>
      <c r="G33" s="28" t="s">
        <v>31</v>
      </c>
      <c r="H33" s="67"/>
      <c r="I33" s="44">
        <f>SUM(H31:I32)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265" t="str">
        <f>'1 A 00 964 00'!B11</f>
        <v>1 A 00 964 00</v>
      </c>
      <c r="B36" s="1046" t="str">
        <f>'1 A 00 964 00'!C11</f>
        <v>Peças de desgaste britador prod. de rachão</v>
      </c>
      <c r="C36" s="1047"/>
      <c r="D36" s="1048">
        <v>1.52E-2</v>
      </c>
      <c r="E36" s="1048"/>
      <c r="F36" s="258" t="str">
        <f>'1 A 00 964 00'!I11</f>
        <v>cjh</v>
      </c>
      <c r="G36" s="93">
        <f>'1 A 00 964 00'!I51</f>
        <v>67.64</v>
      </c>
      <c r="H36" s="1044">
        <f>TRUNC(D36*G36,2)</f>
        <v>1.02</v>
      </c>
      <c r="I36" s="1045"/>
    </row>
    <row r="37" spans="1:9" x14ac:dyDescent="0.2">
      <c r="A37" s="266" t="str">
        <f>'1 A 01 150 01'!B11</f>
        <v>1 A 01 150 01</v>
      </c>
      <c r="B37" s="268" t="str">
        <f>'1 A 01 150 01'!C11</f>
        <v>Rocha p/ britagem c/ perfur. sobre esteira</v>
      </c>
      <c r="C37" s="129"/>
      <c r="D37" s="1038">
        <v>0.56999999999999995</v>
      </c>
      <c r="E37" s="1038"/>
      <c r="F37" s="130" t="str">
        <f>'1 A 01 150 01'!I11</f>
        <v>m³</v>
      </c>
      <c r="G37" s="63">
        <f>'1 A 01 150 01'!I65</f>
        <v>27.91</v>
      </c>
      <c r="H37" s="1039">
        <f>TRUNC(D37*G37,2)</f>
        <v>15.9</v>
      </c>
      <c r="I37" s="1040"/>
    </row>
    <row r="38" spans="1:9" x14ac:dyDescent="0.2">
      <c r="A38" s="20"/>
      <c r="B38" s="1041"/>
      <c r="C38" s="1041"/>
      <c r="D38" s="1042"/>
      <c r="E38" s="1042"/>
      <c r="F38" s="131"/>
      <c r="G38" s="65"/>
      <c r="H38" s="1042">
        <f>TRUNC(D38*G38,2)</f>
        <v>0</v>
      </c>
      <c r="I38" s="1043"/>
    </row>
    <row r="39" spans="1:9" x14ac:dyDescent="0.2">
      <c r="A39" s="24"/>
      <c r="B39" s="25"/>
      <c r="C39" s="26"/>
      <c r="D39" s="66"/>
      <c r="E39" s="25"/>
      <c r="F39" s="42"/>
      <c r="G39" s="28" t="s">
        <v>35</v>
      </c>
      <c r="H39" s="873">
        <f>SUM(H36:I38)</f>
        <v>16.920000000000002</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SUM(H42:I43)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915"/>
      <c r="C47" s="916"/>
      <c r="D47" s="77"/>
      <c r="E47" s="883"/>
      <c r="F47" s="884"/>
      <c r="G47" s="37"/>
      <c r="H47" s="887">
        <f>TRUNC(D47*E47*G47,2)</f>
        <v>0</v>
      </c>
      <c r="I47" s="888"/>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SUM(I28+I33+H39+H44+H50)</f>
        <v>24.3</v>
      </c>
      <c r="I51" s="927"/>
    </row>
    <row r="52" spans="1:9" x14ac:dyDescent="0.2">
      <c r="A52" s="32"/>
      <c r="B52" s="45"/>
      <c r="C52" s="84"/>
      <c r="D52" s="84"/>
      <c r="E52" s="84"/>
      <c r="F52" s="85" t="s">
        <v>45</v>
      </c>
      <c r="G52" s="86"/>
      <c r="H52" s="875">
        <f>ROUND(G52*H51,2)</f>
        <v>0</v>
      </c>
      <c r="I52" s="876"/>
    </row>
    <row r="53" spans="1:9" x14ac:dyDescent="0.2">
      <c r="A53" s="24"/>
      <c r="B53" s="25"/>
      <c r="C53" s="42"/>
      <c r="D53" s="42"/>
      <c r="E53" s="42"/>
      <c r="F53" s="42"/>
      <c r="G53" s="87" t="s">
        <v>46</v>
      </c>
      <c r="H53" s="88"/>
      <c r="I53" s="89">
        <f>H51+H52</f>
        <v>24.3</v>
      </c>
    </row>
  </sheetData>
  <mergeCells count="79">
    <mergeCell ref="A12:A13"/>
    <mergeCell ref="B12:C13"/>
    <mergeCell ref="D12:D13"/>
    <mergeCell ref="E12:F12"/>
    <mergeCell ref="G12:H12"/>
    <mergeCell ref="G19:H20"/>
    <mergeCell ref="B21:C21"/>
    <mergeCell ref="D21:E21"/>
    <mergeCell ref="G21:H21"/>
    <mergeCell ref="F7:H7"/>
    <mergeCell ref="F9:H9"/>
    <mergeCell ref="C11:D11"/>
    <mergeCell ref="E11:G11"/>
    <mergeCell ref="A19:A20"/>
    <mergeCell ref="B19:C20"/>
    <mergeCell ref="D19:F20"/>
    <mergeCell ref="B22:C22"/>
    <mergeCell ref="D22:E22"/>
    <mergeCell ref="G22:H22"/>
    <mergeCell ref="B23:C23"/>
    <mergeCell ref="D23:E23"/>
    <mergeCell ref="B25:C25"/>
    <mergeCell ref="D25:E25"/>
    <mergeCell ref="B24:C24"/>
    <mergeCell ref="D24:E24"/>
    <mergeCell ref="A29:A30"/>
    <mergeCell ref="B29:C30"/>
    <mergeCell ref="D29:E30"/>
    <mergeCell ref="B36:C36"/>
    <mergeCell ref="D36:E36"/>
    <mergeCell ref="A34:A35"/>
    <mergeCell ref="H36:I36"/>
    <mergeCell ref="H29:I30"/>
    <mergeCell ref="B31:C31"/>
    <mergeCell ref="D31:E31"/>
    <mergeCell ref="H31:I31"/>
    <mergeCell ref="B32:C32"/>
    <mergeCell ref="D32:E32"/>
    <mergeCell ref="H32:I32"/>
    <mergeCell ref="F29:F30"/>
    <mergeCell ref="B34:C35"/>
    <mergeCell ref="D34:E35"/>
    <mergeCell ref="F34:F35"/>
    <mergeCell ref="H34:I35"/>
    <mergeCell ref="B42:C42"/>
    <mergeCell ref="E42:F42"/>
    <mergeCell ref="H42:I42"/>
    <mergeCell ref="D37:E37"/>
    <mergeCell ref="H37:I37"/>
    <mergeCell ref="B38:C38"/>
    <mergeCell ref="D38:E38"/>
    <mergeCell ref="H38:I38"/>
    <mergeCell ref="H39:I39"/>
    <mergeCell ref="A40:A41"/>
    <mergeCell ref="B40:C41"/>
    <mergeCell ref="E40:F40"/>
    <mergeCell ref="H40:I41"/>
    <mergeCell ref="E41:F41"/>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I54"/>
  <sheetViews>
    <sheetView view="pageBreakPreview" workbookViewId="0">
      <selection activeCell="W34" sqref="W34"/>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953</v>
      </c>
      <c r="C11" s="958" t="s">
        <v>954</v>
      </c>
      <c r="D11" s="959"/>
      <c r="E11" s="951" t="s">
        <v>1</v>
      </c>
      <c r="F11" s="951"/>
      <c r="G11" s="951"/>
      <c r="H11" s="3">
        <v>4</v>
      </c>
      <c r="I11" s="4" t="s">
        <v>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Equipamentos!A73</f>
        <v>E302</v>
      </c>
      <c r="B14" s="15" t="str">
        <f>Equipamentos!B73</f>
        <v>Betoneira : Menegotti :  -  400 l</v>
      </c>
      <c r="C14" s="151"/>
      <c r="D14" s="10">
        <v>1</v>
      </c>
      <c r="E14" s="11">
        <v>1</v>
      </c>
      <c r="F14" s="11">
        <f>1-E14</f>
        <v>0</v>
      </c>
      <c r="G14" s="16">
        <f>Equipamentos!E73</f>
        <v>15.13</v>
      </c>
      <c r="H14" s="16">
        <f>Equipamentos!D73</f>
        <v>12.59</v>
      </c>
      <c r="I14" s="13">
        <f>TRUNC(D14*(E14*G14+F14*H14),2)</f>
        <v>15.13</v>
      </c>
    </row>
    <row r="15" spans="1:9" x14ac:dyDescent="0.2">
      <c r="A15" s="32" t="str">
        <f>Equipamentos!A75</f>
        <v>E304</v>
      </c>
      <c r="B15" s="129" t="str">
        <f>Equipamentos!B75</f>
        <v>Transportador Manual : AJS :  -  carrinho de mão 80 l</v>
      </c>
      <c r="C15" s="153"/>
      <c r="D15" s="10">
        <v>3</v>
      </c>
      <c r="E15" s="11">
        <v>0.69</v>
      </c>
      <c r="F15" s="11">
        <f>1-E15</f>
        <v>0.31</v>
      </c>
      <c r="G15" s="16">
        <f>Equipamentos!E75</f>
        <v>0.22</v>
      </c>
      <c r="H15" s="16">
        <f>Equipamentos!D75</f>
        <v>0</v>
      </c>
      <c r="I15" s="17">
        <f>ROUND(D15*(E15*G15+F15*H15),2)</f>
        <v>0.46</v>
      </c>
    </row>
    <row r="16" spans="1:9" x14ac:dyDescent="0.2">
      <c r="A16" s="32" t="str">
        <f>Equipamentos!A77</f>
        <v>E306</v>
      </c>
      <c r="B16" s="129" t="str">
        <f>Equipamentos!B77</f>
        <v>Vibrador de Concreto : diversos : VIP-MT2 -  de imersão</v>
      </c>
      <c r="C16" s="153"/>
      <c r="D16" s="10">
        <v>2</v>
      </c>
      <c r="E16" s="11">
        <v>1</v>
      </c>
      <c r="F16" s="11">
        <f>1-E16</f>
        <v>0</v>
      </c>
      <c r="G16" s="16">
        <f>Equipamentos!E77</f>
        <v>12.19</v>
      </c>
      <c r="H16" s="16">
        <f>Equipamentos!D77</f>
        <v>10.78</v>
      </c>
      <c r="I16" s="17">
        <f>ROUND(D16*(E16*G16+F16*H16),2)</f>
        <v>24.38</v>
      </c>
    </row>
    <row r="17" spans="1:9" x14ac:dyDescent="0.2">
      <c r="A17" s="32" t="str">
        <f>Equipamentos!A128</f>
        <v>E509</v>
      </c>
      <c r="B17" s="129" t="str">
        <f>Equipamentos!B128</f>
        <v>Grupo Gerador : Heimer : GEHMI-40 -  32,0  KVA</v>
      </c>
      <c r="C17" s="153"/>
      <c r="D17" s="10">
        <v>1</v>
      </c>
      <c r="E17" s="11">
        <v>1</v>
      </c>
      <c r="F17" s="11">
        <f>1-E17</f>
        <v>0</v>
      </c>
      <c r="G17" s="16">
        <f>Equipamentos!E128</f>
        <v>21.74</v>
      </c>
      <c r="H17" s="16">
        <f>Equipamentos!D128</f>
        <v>0</v>
      </c>
      <c r="I17" s="17">
        <f>ROUND(D17*(E17*G17+F17*H17),2)</f>
        <v>21.74</v>
      </c>
    </row>
    <row r="18" spans="1:9" x14ac:dyDescent="0.2">
      <c r="A18" s="14"/>
      <c r="B18" s="15"/>
      <c r="C18" s="19"/>
      <c r="D18" s="10"/>
      <c r="E18" s="11"/>
      <c r="F18" s="11"/>
      <c r="G18" s="16"/>
      <c r="H18" s="16"/>
      <c r="I18" s="17">
        <f>TRUNC(D18*(E18*G18+F18*H18),2)</f>
        <v>0</v>
      </c>
    </row>
    <row r="19" spans="1:9" x14ac:dyDescent="0.2">
      <c r="A19" s="20"/>
      <c r="B19" s="21"/>
      <c r="C19" s="22"/>
      <c r="D19" s="10"/>
      <c r="E19" s="11"/>
      <c r="F19" s="11"/>
      <c r="G19" s="16" t="s">
        <v>13</v>
      </c>
      <c r="H19" s="16"/>
      <c r="I19" s="23">
        <f>SUM(I14:I18)</f>
        <v>61.71</v>
      </c>
    </row>
    <row r="20" spans="1:9" x14ac:dyDescent="0.2">
      <c r="A20" s="895" t="s">
        <v>14</v>
      </c>
      <c r="B20" s="877" t="s">
        <v>15</v>
      </c>
      <c r="C20" s="878"/>
      <c r="D20" s="877" t="s">
        <v>16</v>
      </c>
      <c r="E20" s="932"/>
      <c r="F20" s="878"/>
      <c r="G20" s="877" t="s">
        <v>17</v>
      </c>
      <c r="H20" s="878"/>
      <c r="I20" s="31" t="s">
        <v>8</v>
      </c>
    </row>
    <row r="21" spans="1:9" x14ac:dyDescent="0.2">
      <c r="A21" s="890"/>
      <c r="B21" s="879"/>
      <c r="C21" s="880"/>
      <c r="D21" s="879"/>
      <c r="E21" s="933"/>
      <c r="F21" s="880"/>
      <c r="G21" s="879"/>
      <c r="H21" s="880"/>
      <c r="I21" s="7" t="s">
        <v>12</v>
      </c>
    </row>
    <row r="22" spans="1:9" x14ac:dyDescent="0.2">
      <c r="A22" s="32" t="str">
        <f>'Mão-de-obra'!B21</f>
        <v>P9952</v>
      </c>
      <c r="B22" s="915" t="str">
        <f>'Mão-de-obra'!C21</f>
        <v>Pedreiro - mensalista</v>
      </c>
      <c r="C22" s="916"/>
      <c r="D22" s="887">
        <v>1</v>
      </c>
      <c r="E22" s="950"/>
      <c r="F22" s="34"/>
      <c r="G22" s="942">
        <f>'Mão-de-obra'!F21</f>
        <v>34.31</v>
      </c>
      <c r="H22" s="943"/>
      <c r="I22" s="36">
        <f>ROUND(D22*G22,2)</f>
        <v>34.31</v>
      </c>
    </row>
    <row r="23" spans="1:9" x14ac:dyDescent="0.2">
      <c r="A23" s="32" t="str">
        <f>'Mão-de-obra'!B28</f>
        <v>P9824</v>
      </c>
      <c r="B23" s="893" t="str">
        <f>'Mão-de-obra'!C28</f>
        <v>Servente</v>
      </c>
      <c r="C23" s="894"/>
      <c r="D23" s="900">
        <v>4</v>
      </c>
      <c r="E23" s="901"/>
      <c r="F23" s="34"/>
      <c r="G23" s="896">
        <f>'Mão-de-obra'!F28</f>
        <v>18.79</v>
      </c>
      <c r="H23" s="897"/>
      <c r="I23" s="36">
        <f>ROUND(D23*G23,2)</f>
        <v>75.16</v>
      </c>
    </row>
    <row r="24" spans="1:9" x14ac:dyDescent="0.2">
      <c r="A24" s="32"/>
      <c r="B24" s="956"/>
      <c r="C24" s="957"/>
      <c r="D24" s="900"/>
      <c r="E24" s="901"/>
      <c r="F24" s="34"/>
      <c r="G24" s="149"/>
      <c r="H24" s="38"/>
      <c r="I24" s="36">
        <f>TRUNC(D24*G24,2)</f>
        <v>0</v>
      </c>
    </row>
    <row r="25" spans="1:9" x14ac:dyDescent="0.2">
      <c r="A25" s="24"/>
      <c r="B25" s="1049"/>
      <c r="C25" s="1050"/>
      <c r="D25" s="1051"/>
      <c r="E25" s="902"/>
      <c r="F25" s="132"/>
      <c r="G25" s="41" t="s">
        <v>20</v>
      </c>
      <c r="H25" s="43"/>
      <c r="I25" s="133">
        <f>SUM(I22:I24)</f>
        <v>109.47</v>
      </c>
    </row>
    <row r="26" spans="1:9" x14ac:dyDescent="0.2">
      <c r="A26" s="24"/>
      <c r="B26" s="25"/>
      <c r="C26" s="26"/>
      <c r="D26" s="46" t="s">
        <v>21</v>
      </c>
      <c r="E26" s="47">
        <v>0.15509999999999999</v>
      </c>
      <c r="F26" s="48"/>
      <c r="G26" s="49" t="s">
        <v>22</v>
      </c>
      <c r="H26" s="47">
        <v>0.05</v>
      </c>
      <c r="I26" s="44">
        <f>ROUND((E26+H26)*I25,2)</f>
        <v>22.45</v>
      </c>
    </row>
    <row r="27" spans="1:9" x14ac:dyDescent="0.2">
      <c r="A27" s="32"/>
      <c r="B27" s="45"/>
      <c r="C27" s="15"/>
      <c r="D27" s="46" t="s">
        <v>23</v>
      </c>
      <c r="E27" s="47"/>
      <c r="F27" s="48"/>
      <c r="G27" s="49"/>
      <c r="H27" s="47"/>
      <c r="I27" s="50">
        <f>I19+I25+I26</f>
        <v>193.63</v>
      </c>
    </row>
    <row r="28" spans="1:9" x14ac:dyDescent="0.2">
      <c r="A28" s="32"/>
      <c r="B28" s="45"/>
      <c r="C28" s="15"/>
      <c r="D28" s="51" t="s">
        <v>24</v>
      </c>
      <c r="E28" s="52"/>
      <c r="F28" s="53"/>
      <c r="G28" s="52"/>
      <c r="H28" s="54"/>
      <c r="I28" s="55">
        <f>ROUND(I27/H11,2)</f>
        <v>48.41</v>
      </c>
    </row>
    <row r="29" spans="1:9" x14ac:dyDescent="0.2">
      <c r="A29" s="895" t="s">
        <v>25</v>
      </c>
      <c r="B29" s="877" t="s">
        <v>26</v>
      </c>
      <c r="C29" s="878"/>
      <c r="D29" s="877" t="s">
        <v>16</v>
      </c>
      <c r="E29" s="878"/>
      <c r="F29" s="911" t="s">
        <v>27</v>
      </c>
      <c r="G29" s="61" t="s">
        <v>28</v>
      </c>
      <c r="H29" s="877" t="s">
        <v>29</v>
      </c>
      <c r="I29" s="881"/>
    </row>
    <row r="30" spans="1:9" x14ac:dyDescent="0.2">
      <c r="A30" s="890"/>
      <c r="B30" s="879"/>
      <c r="C30" s="880"/>
      <c r="D30" s="879"/>
      <c r="E30" s="880"/>
      <c r="F30" s="912"/>
      <c r="G30" s="62" t="s">
        <v>30</v>
      </c>
      <c r="H30" s="879"/>
      <c r="I30" s="882"/>
    </row>
    <row r="31" spans="1:9" x14ac:dyDescent="0.2">
      <c r="A31" s="14" t="str">
        <f>Materiais!A24</f>
        <v>AM35</v>
      </c>
      <c r="B31" s="1052" t="str">
        <f>Materiais!B24</f>
        <v xml:space="preserve"> Brita 1  </v>
      </c>
      <c r="C31" s="1052"/>
      <c r="D31" s="1053">
        <v>0.84</v>
      </c>
      <c r="E31" s="1053"/>
      <c r="F31" s="10" t="str">
        <f>Materiais!E24</f>
        <v>m³</v>
      </c>
      <c r="G31" s="63">
        <f>Materiais!F24</f>
        <v>62.5</v>
      </c>
      <c r="H31" s="1039">
        <f>TRUNC(D31*G31,2)</f>
        <v>52.5</v>
      </c>
      <c r="I31" s="1040"/>
    </row>
    <row r="32" spans="1:9" x14ac:dyDescent="0.2">
      <c r="A32" s="14" t="str">
        <f>Materiais!A60</f>
        <v>M202</v>
      </c>
      <c r="B32" s="1052" t="str">
        <f>Materiais!B60</f>
        <v xml:space="preserve"> Cimento portland CP-32  </v>
      </c>
      <c r="C32" s="1052"/>
      <c r="D32" s="1053">
        <v>270</v>
      </c>
      <c r="E32" s="1053"/>
      <c r="F32" s="10" t="str">
        <f>Materiais!E60</f>
        <v>kg</v>
      </c>
      <c r="G32" s="63">
        <f>Materiais!F60</f>
        <v>0.43</v>
      </c>
      <c r="H32" s="1039">
        <f>TRUNC(D32*G32,2)</f>
        <v>116.1</v>
      </c>
      <c r="I32" s="1040"/>
    </row>
    <row r="33" spans="1:9" x14ac:dyDescent="0.2">
      <c r="A33" s="14" t="str">
        <f>Materiais!A187</f>
        <v>M704</v>
      </c>
      <c r="B33" s="1052" t="str">
        <f>Materiais!B187</f>
        <v xml:space="preserve"> Areia lavada  </v>
      </c>
      <c r="C33" s="1052"/>
      <c r="D33" s="1053">
        <v>0.93</v>
      </c>
      <c r="E33" s="1053"/>
      <c r="F33" s="10" t="str">
        <f>Materiais!E187</f>
        <v>m³</v>
      </c>
      <c r="G33" s="63">
        <f>Materiais!F187</f>
        <v>59.5</v>
      </c>
      <c r="H33" s="1039">
        <f>TRUNC(D33*G33,2)</f>
        <v>55.33</v>
      </c>
      <c r="I33" s="1040"/>
    </row>
    <row r="34" spans="1:9" x14ac:dyDescent="0.2">
      <c r="A34" s="32"/>
      <c r="B34" s="869"/>
      <c r="C34" s="870"/>
      <c r="D34" s="907"/>
      <c r="E34" s="908"/>
      <c r="F34" s="39"/>
      <c r="G34" s="65"/>
      <c r="H34" s="896">
        <f>ROUND(D34*G34,2)</f>
        <v>0</v>
      </c>
      <c r="I34" s="963"/>
    </row>
    <row r="35" spans="1:9" x14ac:dyDescent="0.2">
      <c r="A35" s="24"/>
      <c r="B35" s="25"/>
      <c r="C35" s="26"/>
      <c r="D35" s="66"/>
      <c r="E35" s="25"/>
      <c r="F35" s="42"/>
      <c r="G35" s="28" t="s">
        <v>31</v>
      </c>
      <c r="H35" s="67"/>
      <c r="I35" s="44">
        <f>SUM(H31:I34)</f>
        <v>223.93</v>
      </c>
    </row>
    <row r="36" spans="1:9" x14ac:dyDescent="0.2">
      <c r="A36" s="895" t="s">
        <v>32</v>
      </c>
      <c r="B36" s="877" t="s">
        <v>33</v>
      </c>
      <c r="C36" s="878"/>
      <c r="D36" s="877" t="s">
        <v>16</v>
      </c>
      <c r="E36" s="878"/>
      <c r="F36" s="911" t="s">
        <v>27</v>
      </c>
      <c r="G36" s="61" t="s">
        <v>28</v>
      </c>
      <c r="H36" s="877" t="s">
        <v>29</v>
      </c>
      <c r="I36" s="881"/>
    </row>
    <row r="37" spans="1:9" x14ac:dyDescent="0.2">
      <c r="A37" s="890"/>
      <c r="B37" s="879"/>
      <c r="C37" s="880"/>
      <c r="D37" s="879"/>
      <c r="E37" s="880"/>
      <c r="F37" s="912"/>
      <c r="G37" s="62" t="s">
        <v>30</v>
      </c>
      <c r="H37" s="879"/>
      <c r="I37" s="882"/>
    </row>
    <row r="38" spans="1:9" x14ac:dyDescent="0.2">
      <c r="A38" s="8"/>
      <c r="B38" s="1047"/>
      <c r="C38" s="1047"/>
      <c r="D38" s="1048"/>
      <c r="E38" s="1048"/>
      <c r="F38" s="258"/>
      <c r="G38" s="93"/>
      <c r="H38" s="1044"/>
      <c r="I38" s="1045"/>
    </row>
    <row r="39" spans="1:9" x14ac:dyDescent="0.2">
      <c r="A39" s="20"/>
      <c r="B39" s="1041"/>
      <c r="C39" s="1041"/>
      <c r="D39" s="1042"/>
      <c r="E39" s="1042"/>
      <c r="F39" s="131"/>
      <c r="G39" s="65"/>
      <c r="H39" s="1042">
        <f>TRUNC(D39*G39,2)</f>
        <v>0</v>
      </c>
      <c r="I39" s="1043"/>
    </row>
    <row r="40" spans="1:9" x14ac:dyDescent="0.2">
      <c r="A40" s="24"/>
      <c r="B40" s="25"/>
      <c r="C40" s="26"/>
      <c r="D40" s="66"/>
      <c r="E40" s="25"/>
      <c r="F40" s="42"/>
      <c r="G40" s="28" t="s">
        <v>35</v>
      </c>
      <c r="H40" s="873">
        <f>SUM(H38:I39)</f>
        <v>0</v>
      </c>
      <c r="I40" s="874"/>
    </row>
    <row r="41" spans="1:9" x14ac:dyDescent="0.2">
      <c r="A41" s="895" t="s">
        <v>36</v>
      </c>
      <c r="B41" s="877" t="s">
        <v>37</v>
      </c>
      <c r="C41" s="878"/>
      <c r="D41" s="61" t="s">
        <v>38</v>
      </c>
      <c r="E41" s="930" t="s">
        <v>16</v>
      </c>
      <c r="F41" s="931"/>
      <c r="G41" s="73" t="s">
        <v>28</v>
      </c>
      <c r="H41" s="877" t="s">
        <v>29</v>
      </c>
      <c r="I41" s="881"/>
    </row>
    <row r="42" spans="1:9" x14ac:dyDescent="0.2">
      <c r="A42" s="890"/>
      <c r="B42" s="879"/>
      <c r="C42" s="880"/>
      <c r="D42" s="62" t="s">
        <v>39</v>
      </c>
      <c r="E42" s="885" t="s">
        <v>40</v>
      </c>
      <c r="F42" s="886"/>
      <c r="G42" s="74" t="s">
        <v>41</v>
      </c>
      <c r="H42" s="879"/>
      <c r="I42" s="882"/>
    </row>
    <row r="43" spans="1:9" x14ac:dyDescent="0.2">
      <c r="A43" s="32"/>
      <c r="B43" s="915"/>
      <c r="C43" s="916"/>
      <c r="D43" s="63"/>
      <c r="E43" s="917"/>
      <c r="F43" s="918"/>
      <c r="G43" s="37"/>
      <c r="H43" s="887"/>
      <c r="I43" s="888"/>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SUM(H43:I44)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14"/>
      <c r="B48" s="915"/>
      <c r="C48" s="916"/>
      <c r="D48" s="77"/>
      <c r="E48" s="883"/>
      <c r="F48" s="884"/>
      <c r="G48" s="37"/>
      <c r="H48" s="887">
        <f>TRUNC(D48*E48*G48,2)</f>
        <v>0</v>
      </c>
      <c r="I48" s="888"/>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SUM(I28+I35+H40+H45+H51)</f>
        <v>272.33999999999997</v>
      </c>
      <c r="I52" s="927"/>
    </row>
    <row r="53" spans="1:9" x14ac:dyDescent="0.2">
      <c r="A53" s="32"/>
      <c r="B53" s="45"/>
      <c r="C53" s="84"/>
      <c r="D53" s="84"/>
      <c r="E53" s="84"/>
      <c r="F53" s="85" t="s">
        <v>45</v>
      </c>
      <c r="G53" s="86"/>
      <c r="H53" s="875">
        <f>ROUND(G53*H52,2)</f>
        <v>0</v>
      </c>
      <c r="I53" s="876"/>
    </row>
    <row r="54" spans="1:9" x14ac:dyDescent="0.2">
      <c r="A54" s="24"/>
      <c r="B54" s="25"/>
      <c r="C54" s="42"/>
      <c r="D54" s="42"/>
      <c r="E54" s="42"/>
      <c r="F54" s="42"/>
      <c r="G54" s="87" t="s">
        <v>46</v>
      </c>
      <c r="H54" s="88"/>
      <c r="I54" s="89">
        <f>H52+H53</f>
        <v>272.33999999999997</v>
      </c>
    </row>
  </sheetData>
  <mergeCells count="81">
    <mergeCell ref="B44:C44"/>
    <mergeCell ref="E44:F44"/>
    <mergeCell ref="H44:I44"/>
    <mergeCell ref="H45:I45"/>
    <mergeCell ref="B43:C43"/>
    <mergeCell ref="E43:F43"/>
    <mergeCell ref="H43:I43"/>
    <mergeCell ref="H51:I51"/>
    <mergeCell ref="H52:I52"/>
    <mergeCell ref="H53:I53"/>
    <mergeCell ref="B48:C48"/>
    <mergeCell ref="E48:F48"/>
    <mergeCell ref="H48:I48"/>
    <mergeCell ref="B49:C49"/>
    <mergeCell ref="E49:F49"/>
    <mergeCell ref="H49:I49"/>
    <mergeCell ref="B50:C50"/>
    <mergeCell ref="E50:F50"/>
    <mergeCell ref="H50:I50"/>
    <mergeCell ref="A46:A47"/>
    <mergeCell ref="B46:C47"/>
    <mergeCell ref="E46:F46"/>
    <mergeCell ref="H46:I47"/>
    <mergeCell ref="E47:F47"/>
    <mergeCell ref="A41:A42"/>
    <mergeCell ref="B41:C42"/>
    <mergeCell ref="E41:F41"/>
    <mergeCell ref="H41:I42"/>
    <mergeCell ref="E42:F42"/>
    <mergeCell ref="H40:I40"/>
    <mergeCell ref="A36:A37"/>
    <mergeCell ref="B36:C37"/>
    <mergeCell ref="D36:E37"/>
    <mergeCell ref="F36:F37"/>
    <mergeCell ref="H36:I37"/>
    <mergeCell ref="B38:C38"/>
    <mergeCell ref="D38:E38"/>
    <mergeCell ref="H38:I38"/>
    <mergeCell ref="B39:C39"/>
    <mergeCell ref="D39:E39"/>
    <mergeCell ref="H39:I39"/>
    <mergeCell ref="H29:I30"/>
    <mergeCell ref="B33:C33"/>
    <mergeCell ref="D33:E33"/>
    <mergeCell ref="H33:I33"/>
    <mergeCell ref="B34:C34"/>
    <mergeCell ref="D34:E34"/>
    <mergeCell ref="H34:I34"/>
    <mergeCell ref="B32:C32"/>
    <mergeCell ref="D32:E32"/>
    <mergeCell ref="H32:I32"/>
    <mergeCell ref="F29:F30"/>
    <mergeCell ref="B31:C31"/>
    <mergeCell ref="D31:E31"/>
    <mergeCell ref="H31:I31"/>
    <mergeCell ref="B25:C25"/>
    <mergeCell ref="D25:E25"/>
    <mergeCell ref="A29:A30"/>
    <mergeCell ref="B29:C30"/>
    <mergeCell ref="D29:E30"/>
    <mergeCell ref="B23:C23"/>
    <mergeCell ref="D23:E23"/>
    <mergeCell ref="G23:H23"/>
    <mergeCell ref="B24:C24"/>
    <mergeCell ref="D24:E24"/>
    <mergeCell ref="A20:A21"/>
    <mergeCell ref="B20:C21"/>
    <mergeCell ref="D20:F21"/>
    <mergeCell ref="G20:H21"/>
    <mergeCell ref="B22:C22"/>
    <mergeCell ref="D22:E22"/>
    <mergeCell ref="G22:H22"/>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I51"/>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941</v>
      </c>
      <c r="C11" s="958" t="s">
        <v>942</v>
      </c>
      <c r="D11" s="959"/>
      <c r="E11" s="951" t="s">
        <v>1</v>
      </c>
      <c r="F11" s="951"/>
      <c r="G11" s="951"/>
      <c r="H11" s="3">
        <v>1</v>
      </c>
      <c r="I11" s="4" t="s">
        <v>951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6"/>
      <c r="H14" s="16"/>
      <c r="I14" s="13"/>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0</v>
      </c>
    </row>
    <row r="17" spans="1:9" x14ac:dyDescent="0.2">
      <c r="A17" s="895" t="s">
        <v>14</v>
      </c>
      <c r="B17" s="877" t="s">
        <v>15</v>
      </c>
      <c r="C17" s="878"/>
      <c r="D17" s="877" t="s">
        <v>16</v>
      </c>
      <c r="E17" s="932"/>
      <c r="F17" s="878"/>
      <c r="G17" s="877" t="s">
        <v>17</v>
      </c>
      <c r="H17" s="878"/>
      <c r="I17" s="31" t="s">
        <v>8</v>
      </c>
    </row>
    <row r="18" spans="1:9" x14ac:dyDescent="0.2">
      <c r="A18" s="890"/>
      <c r="B18" s="879"/>
      <c r="C18" s="880"/>
      <c r="D18" s="879"/>
      <c r="E18" s="933"/>
      <c r="F18" s="880"/>
      <c r="G18" s="879"/>
      <c r="H18" s="880"/>
      <c r="I18" s="7" t="s">
        <v>12</v>
      </c>
    </row>
    <row r="19" spans="1:9" x14ac:dyDescent="0.2">
      <c r="A19" s="32"/>
      <c r="B19" s="915"/>
      <c r="C19" s="916"/>
      <c r="D19" s="887"/>
      <c r="E19" s="950"/>
      <c r="F19" s="34"/>
      <c r="G19" s="942"/>
      <c r="H19" s="943"/>
      <c r="I19" s="36"/>
    </row>
    <row r="20" spans="1:9" x14ac:dyDescent="0.2">
      <c r="A20" s="32"/>
      <c r="B20" s="893"/>
      <c r="C20" s="894"/>
      <c r="D20" s="900"/>
      <c r="E20" s="901"/>
      <c r="F20" s="34"/>
      <c r="G20" s="37"/>
      <c r="H20" s="38"/>
      <c r="I20" s="36">
        <f>TRUNC(D20*G20,2)</f>
        <v>0</v>
      </c>
    </row>
    <row r="21" spans="1:9" x14ac:dyDescent="0.2">
      <c r="A21" s="32"/>
      <c r="B21" s="956"/>
      <c r="C21" s="957"/>
      <c r="D21" s="900"/>
      <c r="E21" s="901"/>
      <c r="F21" s="34"/>
      <c r="G21" s="149"/>
      <c r="H21" s="38"/>
      <c r="I21" s="36">
        <f>TRUNC(D21*G21,2)</f>
        <v>0</v>
      </c>
    </row>
    <row r="22" spans="1:9" x14ac:dyDescent="0.2">
      <c r="A22" s="24"/>
      <c r="B22" s="1049"/>
      <c r="C22" s="1050"/>
      <c r="D22" s="1051"/>
      <c r="E22" s="902"/>
      <c r="F22" s="132"/>
      <c r="G22" s="41" t="s">
        <v>20</v>
      </c>
      <c r="H22" s="43"/>
      <c r="I22" s="133">
        <f>SUM(I20:I21)</f>
        <v>0</v>
      </c>
    </row>
    <row r="23" spans="1:9" x14ac:dyDescent="0.2">
      <c r="A23" s="24"/>
      <c r="B23" s="25"/>
      <c r="C23" s="26"/>
      <c r="D23" s="46" t="s">
        <v>21</v>
      </c>
      <c r="E23" s="47">
        <v>0.15509999999999999</v>
      </c>
      <c r="F23" s="48"/>
      <c r="G23" s="49" t="s">
        <v>22</v>
      </c>
      <c r="H23" s="47">
        <v>0.05</v>
      </c>
      <c r="I23" s="44">
        <f>ROUND((E23+H23)*I22,2)</f>
        <v>0</v>
      </c>
    </row>
    <row r="24" spans="1:9" x14ac:dyDescent="0.2">
      <c r="A24" s="32"/>
      <c r="B24" s="45"/>
      <c r="C24" s="15"/>
      <c r="D24" s="46" t="s">
        <v>23</v>
      </c>
      <c r="E24" s="47"/>
      <c r="F24" s="48"/>
      <c r="G24" s="49"/>
      <c r="H24" s="47"/>
      <c r="I24" s="50">
        <f>I16+I22+I23</f>
        <v>0</v>
      </c>
    </row>
    <row r="25" spans="1:9" x14ac:dyDescent="0.2">
      <c r="A25" s="32"/>
      <c r="B25" s="45"/>
      <c r="C25" s="15"/>
      <c r="D25" s="51" t="s">
        <v>24</v>
      </c>
      <c r="E25" s="52"/>
      <c r="F25" s="53"/>
      <c r="G25" s="52"/>
      <c r="H25" s="54"/>
      <c r="I25" s="55">
        <f>ROUND(I24/H11,2)</f>
        <v>0</v>
      </c>
    </row>
    <row r="26" spans="1:9" x14ac:dyDescent="0.2">
      <c r="A26" s="895" t="s">
        <v>25</v>
      </c>
      <c r="B26" s="877" t="s">
        <v>26</v>
      </c>
      <c r="C26" s="878"/>
      <c r="D26" s="877" t="s">
        <v>16</v>
      </c>
      <c r="E26" s="878"/>
      <c r="F26" s="911" t="s">
        <v>27</v>
      </c>
      <c r="G26" s="61" t="s">
        <v>28</v>
      </c>
      <c r="H26" s="877" t="s">
        <v>29</v>
      </c>
      <c r="I26" s="881"/>
    </row>
    <row r="27" spans="1:9" x14ac:dyDescent="0.2">
      <c r="A27" s="890"/>
      <c r="B27" s="879"/>
      <c r="C27" s="880"/>
      <c r="D27" s="879"/>
      <c r="E27" s="880"/>
      <c r="F27" s="912"/>
      <c r="G27" s="62" t="s">
        <v>30</v>
      </c>
      <c r="H27" s="879"/>
      <c r="I27" s="882"/>
    </row>
    <row r="28" spans="1:9" x14ac:dyDescent="0.2">
      <c r="A28" s="8" t="str">
        <f>Materiais!A18</f>
        <v>AM25</v>
      </c>
      <c r="B28" s="1047" t="str">
        <f>Materiais!B18</f>
        <v xml:space="preserve"> Mandíbula móvel para britador 80x50  </v>
      </c>
      <c r="C28" s="1047"/>
      <c r="D28" s="1048">
        <v>1</v>
      </c>
      <c r="E28" s="1048"/>
      <c r="F28" s="258" t="str">
        <f>Materiais!E18</f>
        <v>u/h</v>
      </c>
      <c r="G28" s="93">
        <f>Materiais!F18</f>
        <v>40.5</v>
      </c>
      <c r="H28" s="1044">
        <f>TRUNC(D28*G28,2)</f>
        <v>40.5</v>
      </c>
      <c r="I28" s="1045"/>
    </row>
    <row r="29" spans="1:9" x14ac:dyDescent="0.2">
      <c r="A29" s="14" t="str">
        <f>Materiais!A19</f>
        <v>AM26</v>
      </c>
      <c r="B29" s="1052" t="str">
        <f>Materiais!B19</f>
        <v xml:space="preserve"> Mandíbula fixa para britador 80x50  </v>
      </c>
      <c r="C29" s="1052"/>
      <c r="D29" s="1053">
        <v>1</v>
      </c>
      <c r="E29" s="1053"/>
      <c r="F29" s="10" t="str">
        <f>Materiais!E19</f>
        <v>u/h</v>
      </c>
      <c r="G29" s="63">
        <f>Materiais!F19</f>
        <v>27.14</v>
      </c>
      <c r="H29" s="1039">
        <f>TRUNC(D29*G29,2)</f>
        <v>27.14</v>
      </c>
      <c r="I29" s="1040"/>
    </row>
    <row r="30" spans="1:9" x14ac:dyDescent="0.2">
      <c r="A30" s="32"/>
      <c r="B30" s="869"/>
      <c r="C30" s="870"/>
      <c r="D30" s="907"/>
      <c r="E30" s="908"/>
      <c r="F30" s="39"/>
      <c r="G30" s="65"/>
      <c r="H30" s="896"/>
      <c r="I30" s="963"/>
    </row>
    <row r="31" spans="1:9" x14ac:dyDescent="0.2">
      <c r="A31" s="24"/>
      <c r="B31" s="25"/>
      <c r="C31" s="26"/>
      <c r="D31" s="66"/>
      <c r="E31" s="25"/>
      <c r="F31" s="42"/>
      <c r="G31" s="28" t="s">
        <v>31</v>
      </c>
      <c r="H31" s="67"/>
      <c r="I31" s="44">
        <f>SUM(H28:I30)</f>
        <v>67.64</v>
      </c>
    </row>
    <row r="32" spans="1:9" x14ac:dyDescent="0.2">
      <c r="A32" s="895" t="s">
        <v>32</v>
      </c>
      <c r="B32" s="877" t="s">
        <v>33</v>
      </c>
      <c r="C32" s="878"/>
      <c r="D32" s="877" t="s">
        <v>16</v>
      </c>
      <c r="E32" s="878"/>
      <c r="F32" s="911" t="s">
        <v>27</v>
      </c>
      <c r="G32" s="61" t="s">
        <v>28</v>
      </c>
      <c r="H32" s="877" t="s">
        <v>29</v>
      </c>
      <c r="I32" s="881"/>
    </row>
    <row r="33" spans="1:9" x14ac:dyDescent="0.2">
      <c r="A33" s="890"/>
      <c r="B33" s="879"/>
      <c r="C33" s="880"/>
      <c r="D33" s="879"/>
      <c r="E33" s="880"/>
      <c r="F33" s="912"/>
      <c r="G33" s="62" t="s">
        <v>30</v>
      </c>
      <c r="H33" s="879"/>
      <c r="I33" s="882"/>
    </row>
    <row r="34" spans="1:9" x14ac:dyDescent="0.2">
      <c r="A34" s="8"/>
      <c r="B34" s="1047"/>
      <c r="C34" s="1047"/>
      <c r="D34" s="1048"/>
      <c r="E34" s="1048"/>
      <c r="F34" s="258"/>
      <c r="G34" s="93"/>
      <c r="H34" s="1044"/>
      <c r="I34" s="1045"/>
    </row>
    <row r="35" spans="1:9" x14ac:dyDescent="0.2">
      <c r="A35" s="14"/>
      <c r="B35" s="150"/>
      <c r="C35" s="19"/>
      <c r="D35" s="1038"/>
      <c r="E35" s="1038"/>
      <c r="F35" s="130"/>
      <c r="G35" s="63"/>
      <c r="H35" s="1039"/>
      <c r="I35" s="1040"/>
    </row>
    <row r="36" spans="1:9" x14ac:dyDescent="0.2">
      <c r="A36" s="20"/>
      <c r="B36" s="1041"/>
      <c r="C36" s="1041"/>
      <c r="D36" s="1042"/>
      <c r="E36" s="1042"/>
      <c r="F36" s="131"/>
      <c r="G36" s="65"/>
      <c r="H36" s="1042">
        <f>TRUNC(D36*G36,2)</f>
        <v>0</v>
      </c>
      <c r="I36" s="1043"/>
    </row>
    <row r="37" spans="1:9" x14ac:dyDescent="0.2">
      <c r="A37" s="24"/>
      <c r="B37" s="25"/>
      <c r="C37" s="26"/>
      <c r="D37" s="66"/>
      <c r="E37" s="25"/>
      <c r="F37" s="42"/>
      <c r="G37" s="28" t="s">
        <v>35</v>
      </c>
      <c r="H37" s="873">
        <f>SUM(H34:I36)</f>
        <v>0</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14"/>
      <c r="B45" s="915"/>
      <c r="C45" s="916"/>
      <c r="D45" s="77"/>
      <c r="E45" s="883"/>
      <c r="F45" s="884"/>
      <c r="G45" s="37"/>
      <c r="H45" s="887">
        <f>TRUNC(D45*E45*G45,2)</f>
        <v>0</v>
      </c>
      <c r="I45" s="888"/>
    </row>
    <row r="46" spans="1:9" x14ac:dyDescent="0.2">
      <c r="A46" s="14"/>
      <c r="B46" s="893"/>
      <c r="C46" s="894"/>
      <c r="D46" s="63"/>
      <c r="E46" s="920"/>
      <c r="F46" s="921"/>
      <c r="G46" s="37"/>
      <c r="H46" s="900">
        <f>TRUNC(E46*G46,2)</f>
        <v>0</v>
      </c>
      <c r="I46" s="904"/>
    </row>
    <row r="47" spans="1:9" x14ac:dyDescent="0.2">
      <c r="A47" s="20"/>
      <c r="B47" s="869"/>
      <c r="C47" s="870"/>
      <c r="D47" s="75"/>
      <c r="E47" s="909"/>
      <c r="F47" s="910"/>
      <c r="G47" s="63"/>
      <c r="H47" s="871">
        <f>TRUNC(E47*G47,2)</f>
        <v>0</v>
      </c>
      <c r="I47" s="872"/>
    </row>
    <row r="48" spans="1:9" x14ac:dyDescent="0.2">
      <c r="A48" s="78"/>
      <c r="B48" s="79"/>
      <c r="C48" s="21"/>
      <c r="D48" s="42"/>
      <c r="E48" s="42"/>
      <c r="F48" s="42"/>
      <c r="G48" s="28" t="s">
        <v>42</v>
      </c>
      <c r="H48" s="873">
        <f>SUM(H45:I47)</f>
        <v>0</v>
      </c>
      <c r="I48" s="874"/>
    </row>
    <row r="49" spans="1:9" x14ac:dyDescent="0.2">
      <c r="A49" s="80"/>
      <c r="B49" s="81"/>
      <c r="C49" s="82"/>
      <c r="D49" s="82"/>
      <c r="E49" s="82"/>
      <c r="F49" s="82"/>
      <c r="G49" s="83" t="s">
        <v>44</v>
      </c>
      <c r="H49" s="926">
        <f>SUM(I25+I31+H37+H42+H48)</f>
        <v>67.64</v>
      </c>
      <c r="I49" s="927"/>
    </row>
    <row r="50" spans="1:9" x14ac:dyDescent="0.2">
      <c r="A50" s="32"/>
      <c r="B50" s="45"/>
      <c r="C50" s="84"/>
      <c r="D50" s="84"/>
      <c r="E50" s="84"/>
      <c r="F50" s="85" t="s">
        <v>45</v>
      </c>
      <c r="G50" s="86"/>
      <c r="H50" s="875">
        <f>ROUND(G50*H49,2)</f>
        <v>0</v>
      </c>
      <c r="I50" s="876"/>
    </row>
    <row r="51" spans="1:9" x14ac:dyDescent="0.2">
      <c r="A51" s="24"/>
      <c r="B51" s="25"/>
      <c r="C51" s="42"/>
      <c r="D51" s="42"/>
      <c r="E51" s="42"/>
      <c r="F51" s="42"/>
      <c r="G51" s="87" t="s">
        <v>46</v>
      </c>
      <c r="H51" s="88"/>
      <c r="I51" s="89">
        <f>H49+H50</f>
        <v>67.64</v>
      </c>
    </row>
  </sheetData>
  <mergeCells count="79">
    <mergeCell ref="H50:I50"/>
    <mergeCell ref="B45:C45"/>
    <mergeCell ref="E45:F45"/>
    <mergeCell ref="H45:I45"/>
    <mergeCell ref="B46:C46"/>
    <mergeCell ref="E46:F46"/>
    <mergeCell ref="H46:I46"/>
    <mergeCell ref="B47:C47"/>
    <mergeCell ref="E47:F47"/>
    <mergeCell ref="H47:I47"/>
    <mergeCell ref="H48:I48"/>
    <mergeCell ref="H49:I49"/>
    <mergeCell ref="B41:C41"/>
    <mergeCell ref="E41:F41"/>
    <mergeCell ref="H41:I41"/>
    <mergeCell ref="H42:I42"/>
    <mergeCell ref="A43:A44"/>
    <mergeCell ref="B43:C44"/>
    <mergeCell ref="E43:F43"/>
    <mergeCell ref="H43:I44"/>
    <mergeCell ref="E44:F44"/>
    <mergeCell ref="A38:A39"/>
    <mergeCell ref="B38:C39"/>
    <mergeCell ref="E38:F38"/>
    <mergeCell ref="H38:I39"/>
    <mergeCell ref="E39:F39"/>
    <mergeCell ref="B40:C40"/>
    <mergeCell ref="E40:F40"/>
    <mergeCell ref="H40:I40"/>
    <mergeCell ref="D35:E35"/>
    <mergeCell ref="H35:I35"/>
    <mergeCell ref="B36:C36"/>
    <mergeCell ref="D36:E36"/>
    <mergeCell ref="H36:I36"/>
    <mergeCell ref="H37:I37"/>
    <mergeCell ref="A32:A33"/>
    <mergeCell ref="B32:C33"/>
    <mergeCell ref="D32:E33"/>
    <mergeCell ref="F32:F33"/>
    <mergeCell ref="H32:I33"/>
    <mergeCell ref="B34:C34"/>
    <mergeCell ref="D34:E34"/>
    <mergeCell ref="H34:I34"/>
    <mergeCell ref="H26:I27"/>
    <mergeCell ref="B29:C29"/>
    <mergeCell ref="D29:E29"/>
    <mergeCell ref="H29:I29"/>
    <mergeCell ref="B30:C30"/>
    <mergeCell ref="D30:E30"/>
    <mergeCell ref="H30:I30"/>
    <mergeCell ref="B28:C28"/>
    <mergeCell ref="D28:E28"/>
    <mergeCell ref="H28:I28"/>
    <mergeCell ref="F26:F27"/>
    <mergeCell ref="B22:C22"/>
    <mergeCell ref="D22:E22"/>
    <mergeCell ref="A26:A27"/>
    <mergeCell ref="B26:C27"/>
    <mergeCell ref="D26:E27"/>
    <mergeCell ref="B20:C20"/>
    <mergeCell ref="D20:E20"/>
    <mergeCell ref="B21:C21"/>
    <mergeCell ref="D21:E21"/>
    <mergeCell ref="A17:A18"/>
    <mergeCell ref="B17:C18"/>
    <mergeCell ref="D17:F18"/>
    <mergeCell ref="G17:H18"/>
    <mergeCell ref="B19:C19"/>
    <mergeCell ref="D19:E19"/>
    <mergeCell ref="G19:H19"/>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I65"/>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943</v>
      </c>
      <c r="C11" s="958" t="s">
        <v>944</v>
      </c>
      <c r="D11" s="959"/>
      <c r="E11" s="951" t="s">
        <v>1</v>
      </c>
      <c r="F11" s="951"/>
      <c r="G11" s="951"/>
      <c r="H11" s="3">
        <v>36</v>
      </c>
      <c r="I11" s="4" t="s">
        <v>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Equipamentos!A10</f>
        <v>E010</v>
      </c>
      <c r="B14" s="15" t="str">
        <f>Equipamentos!B10</f>
        <v>Carregadeira de Pneus : Caterpillar : 950H -  3,3 m3</v>
      </c>
      <c r="C14" s="151"/>
      <c r="D14" s="10">
        <v>1</v>
      </c>
      <c r="E14" s="11">
        <v>0.35</v>
      </c>
      <c r="F14" s="11">
        <f>1-E14</f>
        <v>0.65</v>
      </c>
      <c r="G14" s="16">
        <f>Equipamentos!E10</f>
        <v>228.15</v>
      </c>
      <c r="H14" s="16">
        <f>Equipamentos!D10</f>
        <v>18.32</v>
      </c>
      <c r="I14" s="13">
        <f>TRUNC(D14*(E14*G14+F14*H14),2)</f>
        <v>91.76</v>
      </c>
    </row>
    <row r="15" spans="1:9" x14ac:dyDescent="0.2">
      <c r="A15" s="32" t="str">
        <f>Equipamentos!A60</f>
        <v>E203</v>
      </c>
      <c r="B15" s="129" t="str">
        <f>Equipamentos!B60</f>
        <v>Compressor de Ar : Atlas Copco : XAS 360 CUD -  762 PCM</v>
      </c>
      <c r="C15" s="153"/>
      <c r="D15" s="10">
        <v>1</v>
      </c>
      <c r="E15" s="11">
        <v>1</v>
      </c>
      <c r="F15" s="11">
        <f>1-E15</f>
        <v>0</v>
      </c>
      <c r="G15" s="16">
        <f>Equipamentos!E60</f>
        <v>145.83000000000001</v>
      </c>
      <c r="H15" s="16">
        <f>Equipamentos!D60</f>
        <v>12.59</v>
      </c>
      <c r="I15" s="17">
        <f>ROUND(D15*(E15*G15+F15*H15),2)</f>
        <v>145.83000000000001</v>
      </c>
    </row>
    <row r="16" spans="1:9" x14ac:dyDescent="0.2">
      <c r="A16" s="32" t="str">
        <f>Equipamentos!A61</f>
        <v>E204</v>
      </c>
      <c r="B16" s="129" t="str">
        <f>Equipamentos!B61</f>
        <v>Martelete : Atlas Copco : RH658-6L -  perfuratriz manual</v>
      </c>
      <c r="C16" s="153"/>
      <c r="D16" s="10">
        <v>1</v>
      </c>
      <c r="E16" s="11">
        <v>1</v>
      </c>
      <c r="F16" s="11">
        <f>1-E16</f>
        <v>0</v>
      </c>
      <c r="G16" s="16">
        <f>Equipamentos!E61</f>
        <v>12.53</v>
      </c>
      <c r="H16" s="16">
        <f>Equipamentos!D61</f>
        <v>10.78</v>
      </c>
      <c r="I16" s="17">
        <f>ROUND(D16*(E16*G16+F16*H16),2)</f>
        <v>12.53</v>
      </c>
    </row>
    <row r="17" spans="1:9" x14ac:dyDescent="0.2">
      <c r="A17" s="32" t="str">
        <f>Equipamentos!A62</f>
        <v>E205</v>
      </c>
      <c r="B17" s="129" t="str">
        <f>Equipamentos!B62</f>
        <v>Perfuratriz sobre Esteiras : Atlas Copco : ROC 442PC - Crawler Drill</v>
      </c>
      <c r="C17" s="153"/>
      <c r="D17" s="10">
        <v>1</v>
      </c>
      <c r="E17" s="11">
        <v>1</v>
      </c>
      <c r="F17" s="11">
        <f>1-E17</f>
        <v>0</v>
      </c>
      <c r="G17" s="16">
        <f>Equipamentos!E62</f>
        <v>32.44</v>
      </c>
      <c r="H17" s="16">
        <f>Equipamentos!D62</f>
        <v>12.59</v>
      </c>
      <c r="I17" s="17">
        <f>ROUND(D17*(E17*G17+F17*H17),2)</f>
        <v>32.44</v>
      </c>
    </row>
    <row r="18" spans="1:9" x14ac:dyDescent="0.2">
      <c r="A18" s="32" t="str">
        <f>Equipamentos!A119</f>
        <v>E433</v>
      </c>
      <c r="B18" s="129" t="str">
        <f>Equipamentos!B119</f>
        <v>Caminhão Basculante : Mercedes Benz : 2726 -  para rocha 18 t</v>
      </c>
      <c r="C18" s="153"/>
      <c r="D18" s="10">
        <v>2</v>
      </c>
      <c r="E18" s="11">
        <v>0.69</v>
      </c>
      <c r="F18" s="11">
        <f>1-E18</f>
        <v>0.31</v>
      </c>
      <c r="G18" s="16">
        <f>Equipamentos!E119</f>
        <v>226</v>
      </c>
      <c r="H18" s="16">
        <f>Equipamentos!D119</f>
        <v>13.87</v>
      </c>
      <c r="I18" s="17">
        <f>ROUND(D18*(E18*G18+F18*H18),2)</f>
        <v>320.48</v>
      </c>
    </row>
    <row r="19" spans="1:9" x14ac:dyDescent="0.2">
      <c r="A19" s="14"/>
      <c r="B19" s="15"/>
      <c r="C19" s="19"/>
      <c r="D19" s="10"/>
      <c r="E19" s="11"/>
      <c r="F19" s="11"/>
      <c r="G19" s="16"/>
      <c r="H19" s="16"/>
      <c r="I19" s="17">
        <f>TRUNC(D19*(E19*G19+F19*H19),2)</f>
        <v>0</v>
      </c>
    </row>
    <row r="20" spans="1:9" x14ac:dyDescent="0.2">
      <c r="A20" s="20"/>
      <c r="B20" s="21"/>
      <c r="C20" s="22"/>
      <c r="D20" s="10"/>
      <c r="E20" s="11"/>
      <c r="F20" s="11"/>
      <c r="G20" s="16" t="s">
        <v>13</v>
      </c>
      <c r="H20" s="16"/>
      <c r="I20" s="23">
        <f>SUM(I14:I19)</f>
        <v>603.04</v>
      </c>
    </row>
    <row r="21" spans="1:9" x14ac:dyDescent="0.2">
      <c r="A21" s="895" t="s">
        <v>14</v>
      </c>
      <c r="B21" s="877" t="s">
        <v>15</v>
      </c>
      <c r="C21" s="878"/>
      <c r="D21" s="877" t="s">
        <v>16</v>
      </c>
      <c r="E21" s="932"/>
      <c r="F21" s="878"/>
      <c r="G21" s="877" t="s">
        <v>17</v>
      </c>
      <c r="H21" s="878"/>
      <c r="I21" s="31" t="s">
        <v>8</v>
      </c>
    </row>
    <row r="22" spans="1:9" x14ac:dyDescent="0.2">
      <c r="A22" s="890"/>
      <c r="B22" s="879"/>
      <c r="C22" s="880"/>
      <c r="D22" s="879"/>
      <c r="E22" s="933"/>
      <c r="F22" s="880"/>
      <c r="G22" s="879"/>
      <c r="H22" s="880"/>
      <c r="I22" s="7" t="s">
        <v>12</v>
      </c>
    </row>
    <row r="23" spans="1:9" x14ac:dyDescent="0.2">
      <c r="A23" s="32" t="str">
        <f>'Mão-de-obra'!B17</f>
        <v>P9893</v>
      </c>
      <c r="B23" s="915" t="str">
        <f>'Mão-de-obra'!C17</f>
        <v>Encaregado de pavimenação</v>
      </c>
      <c r="C23" s="916"/>
      <c r="D23" s="887">
        <v>1</v>
      </c>
      <c r="E23" s="950"/>
      <c r="F23" s="34"/>
      <c r="G23" s="942">
        <f>'Mão-de-obra'!F17</f>
        <v>54.84</v>
      </c>
      <c r="H23" s="943"/>
      <c r="I23" s="36">
        <f>ROUND(D23*G23,2)</f>
        <v>54.84</v>
      </c>
    </row>
    <row r="24" spans="1:9" x14ac:dyDescent="0.2">
      <c r="A24" s="32" t="str">
        <f>'Mão-de-obra'!B18</f>
        <v>P9852</v>
      </c>
      <c r="B24" s="893" t="str">
        <f>'Mão-de-obra'!C18</f>
        <v>Blaster</v>
      </c>
      <c r="C24" s="894"/>
      <c r="D24" s="900">
        <v>1</v>
      </c>
      <c r="E24" s="901"/>
      <c r="F24" s="34"/>
      <c r="G24" s="896">
        <f>'Mão-de-obra'!F18</f>
        <v>30.92</v>
      </c>
      <c r="H24" s="897"/>
      <c r="I24" s="36">
        <f>ROUND(D24*G24,2)</f>
        <v>30.92</v>
      </c>
    </row>
    <row r="25" spans="1:9" x14ac:dyDescent="0.2">
      <c r="A25" s="32" t="str">
        <f>'Mão-de-obra'!B28</f>
        <v>P9824</v>
      </c>
      <c r="B25" s="893" t="str">
        <f>'Mão-de-obra'!C28</f>
        <v>Servente</v>
      </c>
      <c r="C25" s="894"/>
      <c r="D25" s="900">
        <v>1</v>
      </c>
      <c r="E25" s="901"/>
      <c r="F25" s="34"/>
      <c r="G25" s="896">
        <f>'Mão-de-obra'!F28</f>
        <v>18.79</v>
      </c>
      <c r="H25" s="897"/>
      <c r="I25" s="36">
        <f>ROUND(D25*G25,2)</f>
        <v>18.79</v>
      </c>
    </row>
    <row r="26" spans="1:9" x14ac:dyDescent="0.2">
      <c r="A26" s="32"/>
      <c r="B26" s="956"/>
      <c r="C26" s="957"/>
      <c r="D26" s="900"/>
      <c r="E26" s="901"/>
      <c r="F26" s="34"/>
      <c r="G26" s="149"/>
      <c r="H26" s="38"/>
      <c r="I26" s="36">
        <f>TRUNC(D26*G26,2)</f>
        <v>0</v>
      </c>
    </row>
    <row r="27" spans="1:9" x14ac:dyDescent="0.2">
      <c r="A27" s="24"/>
      <c r="B27" s="1049"/>
      <c r="C27" s="1050"/>
      <c r="D27" s="1051"/>
      <c r="E27" s="902"/>
      <c r="F27" s="132"/>
      <c r="G27" s="41" t="s">
        <v>20</v>
      </c>
      <c r="H27" s="43"/>
      <c r="I27" s="133">
        <f>SUM(I23:I26)</f>
        <v>104.55</v>
      </c>
    </row>
    <row r="28" spans="1:9" x14ac:dyDescent="0.2">
      <c r="A28" s="24"/>
      <c r="B28" s="25"/>
      <c r="C28" s="26"/>
      <c r="D28" s="46" t="s">
        <v>21</v>
      </c>
      <c r="E28" s="47">
        <v>0.15509999999999999</v>
      </c>
      <c r="F28" s="48"/>
      <c r="G28" s="49" t="s">
        <v>22</v>
      </c>
      <c r="H28" s="47">
        <v>0.05</v>
      </c>
      <c r="I28" s="44">
        <f>ROUND((E28+H28)*I27,2)</f>
        <v>21.44</v>
      </c>
    </row>
    <row r="29" spans="1:9" x14ac:dyDescent="0.2">
      <c r="A29" s="32"/>
      <c r="B29" s="45"/>
      <c r="C29" s="15"/>
      <c r="D29" s="46" t="s">
        <v>23</v>
      </c>
      <c r="E29" s="47"/>
      <c r="F29" s="48"/>
      <c r="G29" s="49"/>
      <c r="H29" s="47"/>
      <c r="I29" s="50">
        <f>I20+I27+I28</f>
        <v>729.03</v>
      </c>
    </row>
    <row r="30" spans="1:9" x14ac:dyDescent="0.2">
      <c r="A30" s="32"/>
      <c r="B30" s="45"/>
      <c r="C30" s="15"/>
      <c r="D30" s="51" t="s">
        <v>24</v>
      </c>
      <c r="E30" s="52"/>
      <c r="F30" s="53"/>
      <c r="G30" s="52"/>
      <c r="H30" s="54"/>
      <c r="I30" s="55">
        <f>ROUND(I29/H11,2)</f>
        <v>20.25</v>
      </c>
    </row>
    <row r="31" spans="1:9" x14ac:dyDescent="0.2">
      <c r="A31" s="895" t="s">
        <v>25</v>
      </c>
      <c r="B31" s="877" t="s">
        <v>26</v>
      </c>
      <c r="C31" s="878"/>
      <c r="D31" s="877" t="s">
        <v>16</v>
      </c>
      <c r="E31" s="878"/>
      <c r="F31" s="911" t="s">
        <v>27</v>
      </c>
      <c r="G31" s="61" t="s">
        <v>28</v>
      </c>
      <c r="H31" s="877" t="s">
        <v>29</v>
      </c>
      <c r="I31" s="881"/>
    </row>
    <row r="32" spans="1:9" x14ac:dyDescent="0.2">
      <c r="A32" s="890"/>
      <c r="B32" s="879"/>
      <c r="C32" s="880"/>
      <c r="D32" s="879"/>
      <c r="E32" s="880"/>
      <c r="F32" s="912"/>
      <c r="G32" s="62" t="s">
        <v>30</v>
      </c>
      <c r="H32" s="879"/>
      <c r="I32" s="882"/>
    </row>
    <row r="33" spans="1:9" x14ac:dyDescent="0.2">
      <c r="A33" s="8" t="str">
        <f>Materiais!A70</f>
        <v>M326</v>
      </c>
      <c r="B33" s="1047" t="str">
        <f>Materiais!B70</f>
        <v xml:space="preserve"> Série de brocas S-12 D=22 mm  </v>
      </c>
      <c r="C33" s="1047"/>
      <c r="D33" s="1048">
        <v>8.0000000000000004E-4</v>
      </c>
      <c r="E33" s="1048"/>
      <c r="F33" s="258" t="str">
        <f>Materiais!E70</f>
        <v>un</v>
      </c>
      <c r="G33" s="93">
        <f>Materiais!F70</f>
        <v>576.02</v>
      </c>
      <c r="H33" s="1044">
        <f t="shared" ref="H33:H43" si="0">TRUNC(D33*G33,2)</f>
        <v>0.46</v>
      </c>
      <c r="I33" s="1045"/>
    </row>
    <row r="34" spans="1:9" x14ac:dyDescent="0.2">
      <c r="A34" s="14" t="str">
        <f>Materiais!A151</f>
        <v>M501</v>
      </c>
      <c r="B34" s="1052" t="str">
        <f>Materiais!B151</f>
        <v xml:space="preserve"> Dinamite a 60% (gelatina especial)  </v>
      </c>
      <c r="C34" s="1052"/>
      <c r="D34" s="1053">
        <v>0.42</v>
      </c>
      <c r="E34" s="1053"/>
      <c r="F34" s="10" t="str">
        <f>Materiais!E151</f>
        <v>kg</v>
      </c>
      <c r="G34" s="63">
        <f>Materiais!F151</f>
        <v>6.49</v>
      </c>
      <c r="H34" s="1039">
        <f t="shared" si="0"/>
        <v>2.72</v>
      </c>
      <c r="I34" s="1040"/>
    </row>
    <row r="35" spans="1:9" x14ac:dyDescent="0.2">
      <c r="A35" s="14" t="str">
        <f>Materiais!A152</f>
        <v>M503</v>
      </c>
      <c r="B35" s="1052" t="str">
        <f>Materiais!B152</f>
        <v xml:space="preserve"> Espoleta comum n. 8  </v>
      </c>
      <c r="C35" s="1052"/>
      <c r="D35" s="1053">
        <v>1.2999999999999999E-2</v>
      </c>
      <c r="E35" s="1053"/>
      <c r="F35" s="10" t="str">
        <f>Materiais!E152</f>
        <v>un</v>
      </c>
      <c r="G35" s="63">
        <f>Materiais!F152</f>
        <v>2.41</v>
      </c>
      <c r="H35" s="1039">
        <f t="shared" si="0"/>
        <v>0.03</v>
      </c>
      <c r="I35" s="1040"/>
    </row>
    <row r="36" spans="1:9" x14ac:dyDescent="0.2">
      <c r="A36" s="14" t="str">
        <f>Materiais!A153</f>
        <v>M505</v>
      </c>
      <c r="B36" s="1052" t="str">
        <f>Materiais!B153</f>
        <v xml:space="preserve"> Cordel detonante NP 10  </v>
      </c>
      <c r="C36" s="1052"/>
      <c r="D36" s="1053">
        <v>0.8</v>
      </c>
      <c r="E36" s="1053"/>
      <c r="F36" s="10" t="str">
        <f>Materiais!E153</f>
        <v>m</v>
      </c>
      <c r="G36" s="63">
        <f>Materiais!F153</f>
        <v>1.1200000000000001</v>
      </c>
      <c r="H36" s="1039">
        <f t="shared" si="0"/>
        <v>0.89</v>
      </c>
      <c r="I36" s="1040"/>
    </row>
    <row r="37" spans="1:9" x14ac:dyDescent="0.2">
      <c r="A37" s="14" t="str">
        <f>Materiais!A154</f>
        <v>M507</v>
      </c>
      <c r="B37" s="1052" t="str">
        <f>Materiais!B154</f>
        <v xml:space="preserve"> Retardador de cordel  </v>
      </c>
      <c r="C37" s="1052"/>
      <c r="D37" s="1053">
        <v>0.04</v>
      </c>
      <c r="E37" s="1053"/>
      <c r="F37" s="10" t="str">
        <f>Materiais!E154</f>
        <v>un</v>
      </c>
      <c r="G37" s="63">
        <f>Materiais!F154</f>
        <v>25.5</v>
      </c>
      <c r="H37" s="1039">
        <f t="shared" si="0"/>
        <v>1.02</v>
      </c>
      <c r="I37" s="1040"/>
    </row>
    <row r="38" spans="1:9" x14ac:dyDescent="0.2">
      <c r="A38" s="14" t="str">
        <f>Materiais!A155</f>
        <v>M508</v>
      </c>
      <c r="B38" s="1052" t="str">
        <f>Materiais!B155</f>
        <v xml:space="preserve"> Estopim  </v>
      </c>
      <c r="C38" s="1052"/>
      <c r="D38" s="1053">
        <v>2.5000000000000001E-2</v>
      </c>
      <c r="E38" s="1053"/>
      <c r="F38" s="10" t="str">
        <f>Materiais!E155</f>
        <v>m</v>
      </c>
      <c r="G38" s="63">
        <f>Materiais!F155</f>
        <v>2.12</v>
      </c>
      <c r="H38" s="1039">
        <f t="shared" si="0"/>
        <v>0.05</v>
      </c>
      <c r="I38" s="1040"/>
    </row>
    <row r="39" spans="1:9" x14ac:dyDescent="0.2">
      <c r="A39" s="14" t="str">
        <f>Materiais!A227</f>
        <v>M945</v>
      </c>
      <c r="B39" s="1052" t="str">
        <f>Materiais!B227</f>
        <v xml:space="preserve"> Haste para perfuratriz de esteira  </v>
      </c>
      <c r="C39" s="1052"/>
      <c r="D39" s="1053">
        <v>1E-3</v>
      </c>
      <c r="E39" s="1053"/>
      <c r="F39" s="10" t="str">
        <f>Materiais!E227</f>
        <v>un</v>
      </c>
      <c r="G39" s="63">
        <f>Materiais!F227</f>
        <v>629.27</v>
      </c>
      <c r="H39" s="1039">
        <f t="shared" si="0"/>
        <v>0.62</v>
      </c>
      <c r="I39" s="1040"/>
    </row>
    <row r="40" spans="1:9" x14ac:dyDescent="0.2">
      <c r="A40" s="14" t="str">
        <f>Materiais!A228</f>
        <v>M946</v>
      </c>
      <c r="B40" s="1052" t="str">
        <f>Materiais!B228</f>
        <v xml:space="preserve"> Luva para perfuratriz de esteira  </v>
      </c>
      <c r="C40" s="1052"/>
      <c r="D40" s="1053">
        <v>1E-3</v>
      </c>
      <c r="E40" s="1053"/>
      <c r="F40" s="10" t="str">
        <f>Materiais!E228</f>
        <v>un</v>
      </c>
      <c r="G40" s="63">
        <f>Materiais!F228</f>
        <v>159.88999999999999</v>
      </c>
      <c r="H40" s="1039">
        <f t="shared" si="0"/>
        <v>0.15</v>
      </c>
      <c r="I40" s="1040"/>
    </row>
    <row r="41" spans="1:9" x14ac:dyDescent="0.2">
      <c r="A41" s="14" t="str">
        <f>Materiais!A229</f>
        <v>M947</v>
      </c>
      <c r="B41" s="1052" t="str">
        <f>Materiais!B229</f>
        <v xml:space="preserve"> Punho para perfuratriz de esteira  </v>
      </c>
      <c r="C41" s="1052"/>
      <c r="D41" s="1053">
        <v>8.0000000000000004E-4</v>
      </c>
      <c r="E41" s="1053"/>
      <c r="F41" s="10" t="str">
        <f>Materiais!E229</f>
        <v>un</v>
      </c>
      <c r="G41" s="63">
        <f>Materiais!F229</f>
        <v>712.1</v>
      </c>
      <c r="H41" s="1039">
        <f t="shared" si="0"/>
        <v>0.56000000000000005</v>
      </c>
      <c r="I41" s="1040"/>
    </row>
    <row r="42" spans="1:9" x14ac:dyDescent="0.2">
      <c r="A42" s="14" t="str">
        <f>Materiais!A230</f>
        <v>M948</v>
      </c>
      <c r="B42" s="1052" t="str">
        <f>Materiais!B230</f>
        <v xml:space="preserve"> Coroa para perfuratriz de esteira  </v>
      </c>
      <c r="C42" s="1052"/>
      <c r="D42" s="1053">
        <v>6.9999999999999999E-4</v>
      </c>
      <c r="E42" s="1053"/>
      <c r="F42" s="10" t="str">
        <f>Materiais!E230</f>
        <v>un</v>
      </c>
      <c r="G42" s="63">
        <f>Materiais!F230</f>
        <v>409.06</v>
      </c>
      <c r="H42" s="1039">
        <f t="shared" si="0"/>
        <v>0.28000000000000003</v>
      </c>
      <c r="I42" s="1040"/>
    </row>
    <row r="43" spans="1:9" x14ac:dyDescent="0.2">
      <c r="A43" s="14" t="str">
        <f>Materiais!A251</f>
        <v>M980</v>
      </c>
      <c r="B43" s="1052" t="str">
        <f>Materiais!B251</f>
        <v xml:space="preserve"> Indenização de jazida  </v>
      </c>
      <c r="C43" s="1052"/>
      <c r="D43" s="1053">
        <v>1</v>
      </c>
      <c r="E43" s="1053"/>
      <c r="F43" s="10" t="str">
        <f>Materiais!E251</f>
        <v>m³</v>
      </c>
      <c r="G43" s="63">
        <f>Materiais!F251</f>
        <v>0.01</v>
      </c>
      <c r="H43" s="1039">
        <f t="shared" si="0"/>
        <v>0.01</v>
      </c>
      <c r="I43" s="1040"/>
    </row>
    <row r="44" spans="1:9" x14ac:dyDescent="0.2">
      <c r="A44" s="32"/>
      <c r="B44" s="869"/>
      <c r="C44" s="870"/>
      <c r="D44" s="907"/>
      <c r="E44" s="908"/>
      <c r="F44" s="39"/>
      <c r="G44" s="65"/>
      <c r="H44" s="896"/>
      <c r="I44" s="963"/>
    </row>
    <row r="45" spans="1:9" x14ac:dyDescent="0.2">
      <c r="A45" s="24"/>
      <c r="B45" s="25"/>
      <c r="C45" s="26"/>
      <c r="D45" s="66"/>
      <c r="E45" s="25"/>
      <c r="F45" s="42"/>
      <c r="G45" s="28" t="s">
        <v>31</v>
      </c>
      <c r="H45" s="67"/>
      <c r="I45" s="44">
        <f>SUM(H33:I44)</f>
        <v>6.79</v>
      </c>
    </row>
    <row r="46" spans="1:9" x14ac:dyDescent="0.2">
      <c r="A46" s="895" t="s">
        <v>32</v>
      </c>
      <c r="B46" s="877" t="s">
        <v>33</v>
      </c>
      <c r="C46" s="878"/>
      <c r="D46" s="877" t="s">
        <v>16</v>
      </c>
      <c r="E46" s="878"/>
      <c r="F46" s="911" t="s">
        <v>27</v>
      </c>
      <c r="G46" s="61" t="s">
        <v>28</v>
      </c>
      <c r="H46" s="877" t="s">
        <v>29</v>
      </c>
      <c r="I46" s="881"/>
    </row>
    <row r="47" spans="1:9" x14ac:dyDescent="0.2">
      <c r="A47" s="890"/>
      <c r="B47" s="879"/>
      <c r="C47" s="880"/>
      <c r="D47" s="879"/>
      <c r="E47" s="880"/>
      <c r="F47" s="912"/>
      <c r="G47" s="62" t="s">
        <v>30</v>
      </c>
      <c r="H47" s="879"/>
      <c r="I47" s="882"/>
    </row>
    <row r="48" spans="1:9" x14ac:dyDescent="0.2">
      <c r="A48" s="266" t="str">
        <f>'1 A 01 100 01'!B11</f>
        <v>1 A 01 100 01</v>
      </c>
      <c r="B48" s="1054" t="str">
        <f>'1 A 01 100 01'!C11</f>
        <v>Limpeza camada vegetal em jazida (const. e restr.)</v>
      </c>
      <c r="C48" s="1052"/>
      <c r="D48" s="1053">
        <v>0.7</v>
      </c>
      <c r="E48" s="1053"/>
      <c r="F48" s="10" t="str">
        <f>'1 A 01 100 01'!I11</f>
        <v>m²</v>
      </c>
      <c r="G48" s="63">
        <f>'1 A 01 100 01'!I51</f>
        <v>0.5</v>
      </c>
      <c r="H48" s="1039">
        <f>TRUNC(D48*G48,2)</f>
        <v>0.35</v>
      </c>
      <c r="I48" s="1040"/>
    </row>
    <row r="49" spans="1:9" x14ac:dyDescent="0.2">
      <c r="A49" s="266" t="str">
        <f>'1 A 01 105 01'!B11</f>
        <v>1 A 01 105 01</v>
      </c>
      <c r="B49" s="267" t="str">
        <f>'1 A 01 105 01'!C11</f>
        <v>Expurgo de jazida (const e restr)</v>
      </c>
      <c r="C49" s="19"/>
      <c r="D49" s="1053">
        <v>0.2</v>
      </c>
      <c r="E49" s="1053"/>
      <c r="F49" s="10" t="str">
        <f>'1 A 01 105 01'!I11</f>
        <v>m³</v>
      </c>
      <c r="G49" s="63">
        <f>'1 A 01 105 01'!I51</f>
        <v>2.62</v>
      </c>
      <c r="H49" s="1039">
        <f>TRUNC(D49*G49,2)</f>
        <v>0.52</v>
      </c>
      <c r="I49" s="1040"/>
    </row>
    <row r="50" spans="1:9" x14ac:dyDescent="0.2">
      <c r="A50" s="20"/>
      <c r="B50" s="1041"/>
      <c r="C50" s="1041"/>
      <c r="D50" s="1042"/>
      <c r="E50" s="1042"/>
      <c r="F50" s="131"/>
      <c r="G50" s="65"/>
      <c r="H50" s="1042">
        <f>TRUNC(D50*G50,2)</f>
        <v>0</v>
      </c>
      <c r="I50" s="1043"/>
    </row>
    <row r="51" spans="1:9" x14ac:dyDescent="0.2">
      <c r="A51" s="24"/>
      <c r="B51" s="25"/>
      <c r="C51" s="26"/>
      <c r="D51" s="66"/>
      <c r="E51" s="25"/>
      <c r="F51" s="42"/>
      <c r="G51" s="28" t="s">
        <v>35</v>
      </c>
      <c r="H51" s="873">
        <f>SUM(H48:I50)</f>
        <v>0.87</v>
      </c>
      <c r="I51" s="874"/>
    </row>
    <row r="52" spans="1:9" x14ac:dyDescent="0.2">
      <c r="A52" s="895" t="s">
        <v>36</v>
      </c>
      <c r="B52" s="877" t="s">
        <v>37</v>
      </c>
      <c r="C52" s="878"/>
      <c r="D52" s="61" t="s">
        <v>38</v>
      </c>
      <c r="E52" s="930" t="s">
        <v>16</v>
      </c>
      <c r="F52" s="931"/>
      <c r="G52" s="73" t="s">
        <v>28</v>
      </c>
      <c r="H52" s="877" t="s">
        <v>29</v>
      </c>
      <c r="I52" s="881"/>
    </row>
    <row r="53" spans="1:9" x14ac:dyDescent="0.2">
      <c r="A53" s="890"/>
      <c r="B53" s="879"/>
      <c r="C53" s="880"/>
      <c r="D53" s="62" t="s">
        <v>39</v>
      </c>
      <c r="E53" s="885" t="s">
        <v>40</v>
      </c>
      <c r="F53" s="886"/>
      <c r="G53" s="74" t="s">
        <v>41</v>
      </c>
      <c r="H53" s="879"/>
      <c r="I53" s="882"/>
    </row>
    <row r="54" spans="1:9" x14ac:dyDescent="0.2">
      <c r="A54" s="32"/>
      <c r="B54" s="915"/>
      <c r="C54" s="916"/>
      <c r="D54" s="63"/>
      <c r="E54" s="917"/>
      <c r="F54" s="918"/>
      <c r="G54" s="37"/>
      <c r="H54" s="887"/>
      <c r="I54" s="888"/>
    </row>
    <row r="55" spans="1:9" x14ac:dyDescent="0.2">
      <c r="A55" s="20"/>
      <c r="B55" s="869"/>
      <c r="C55" s="870"/>
      <c r="D55" s="75"/>
      <c r="E55" s="909"/>
      <c r="F55" s="910"/>
      <c r="G55" s="63"/>
      <c r="H55" s="871">
        <f>TRUNC(D55*E55*G55,2)</f>
        <v>0</v>
      </c>
      <c r="I55" s="872"/>
    </row>
    <row r="56" spans="1:9" x14ac:dyDescent="0.2">
      <c r="A56" s="24"/>
      <c r="B56" s="25"/>
      <c r="C56" s="26"/>
      <c r="D56" s="42"/>
      <c r="E56" s="42"/>
      <c r="F56" s="42"/>
      <c r="G56" s="28" t="s">
        <v>42</v>
      </c>
      <c r="H56" s="873">
        <f>SUM(H54:I55)</f>
        <v>0</v>
      </c>
      <c r="I56" s="874"/>
    </row>
    <row r="57" spans="1:9" x14ac:dyDescent="0.2">
      <c r="A57" s="895" t="s">
        <v>43</v>
      </c>
      <c r="B57" s="877" t="s">
        <v>37</v>
      </c>
      <c r="C57" s="878"/>
      <c r="D57" s="61" t="s">
        <v>38</v>
      </c>
      <c r="E57" s="930" t="s">
        <v>16</v>
      </c>
      <c r="F57" s="931"/>
      <c r="G57" s="73" t="s">
        <v>28</v>
      </c>
      <c r="H57" s="877" t="s">
        <v>29</v>
      </c>
      <c r="I57" s="881"/>
    </row>
    <row r="58" spans="1:9" x14ac:dyDescent="0.2">
      <c r="A58" s="890"/>
      <c r="B58" s="879"/>
      <c r="C58" s="880"/>
      <c r="D58" s="62" t="s">
        <v>39</v>
      </c>
      <c r="E58" s="885" t="s">
        <v>40</v>
      </c>
      <c r="F58" s="886"/>
      <c r="G58" s="74" t="s">
        <v>40</v>
      </c>
      <c r="H58" s="879"/>
      <c r="I58" s="882"/>
    </row>
    <row r="59" spans="1:9" x14ac:dyDescent="0.2">
      <c r="A59" s="14"/>
      <c r="B59" s="915"/>
      <c r="C59" s="916"/>
      <c r="D59" s="77"/>
      <c r="E59" s="883"/>
      <c r="F59" s="884"/>
      <c r="G59" s="37"/>
      <c r="H59" s="887">
        <f>TRUNC(D59*E59*G59,2)</f>
        <v>0</v>
      </c>
      <c r="I59" s="888"/>
    </row>
    <row r="60" spans="1:9" x14ac:dyDescent="0.2">
      <c r="A60" s="14"/>
      <c r="B60" s="893"/>
      <c r="C60" s="894"/>
      <c r="D60" s="63"/>
      <c r="E60" s="920"/>
      <c r="F60" s="921"/>
      <c r="G60" s="37"/>
      <c r="H60" s="900">
        <f>TRUNC(E60*G60,2)</f>
        <v>0</v>
      </c>
      <c r="I60" s="904"/>
    </row>
    <row r="61" spans="1:9" x14ac:dyDescent="0.2">
      <c r="A61" s="20"/>
      <c r="B61" s="869"/>
      <c r="C61" s="870"/>
      <c r="D61" s="75"/>
      <c r="E61" s="909"/>
      <c r="F61" s="910"/>
      <c r="G61" s="63"/>
      <c r="H61" s="871">
        <f>TRUNC(E61*G61,2)</f>
        <v>0</v>
      </c>
      <c r="I61" s="872"/>
    </row>
    <row r="62" spans="1:9" x14ac:dyDescent="0.2">
      <c r="A62" s="78"/>
      <c r="B62" s="79"/>
      <c r="C62" s="21"/>
      <c r="D62" s="42"/>
      <c r="E62" s="42"/>
      <c r="F62" s="42"/>
      <c r="G62" s="28" t="s">
        <v>42</v>
      </c>
      <c r="H62" s="873">
        <f>SUM(H59:I61)</f>
        <v>0</v>
      </c>
      <c r="I62" s="874"/>
    </row>
    <row r="63" spans="1:9" x14ac:dyDescent="0.2">
      <c r="A63" s="80"/>
      <c r="B63" s="81"/>
      <c r="C63" s="82"/>
      <c r="D63" s="82"/>
      <c r="E63" s="82"/>
      <c r="F63" s="82"/>
      <c r="G63" s="83" t="s">
        <v>44</v>
      </c>
      <c r="H63" s="926">
        <f>SUM(I30+I45+H51+H56+H62)</f>
        <v>27.91</v>
      </c>
      <c r="I63" s="927"/>
    </row>
    <row r="64" spans="1:9" x14ac:dyDescent="0.2">
      <c r="A64" s="32"/>
      <c r="B64" s="45"/>
      <c r="C64" s="84"/>
      <c r="D64" s="84"/>
      <c r="E64" s="84"/>
      <c r="F64" s="85" t="s">
        <v>45</v>
      </c>
      <c r="G64" s="86"/>
      <c r="H64" s="875">
        <f>ROUND(G64*H63,2)</f>
        <v>0</v>
      </c>
      <c r="I64" s="876"/>
    </row>
    <row r="65" spans="1:9" x14ac:dyDescent="0.2">
      <c r="A65" s="24"/>
      <c r="B65" s="25"/>
      <c r="C65" s="42"/>
      <c r="D65" s="42"/>
      <c r="E65" s="42"/>
      <c r="F65" s="42"/>
      <c r="G65" s="87" t="s">
        <v>46</v>
      </c>
      <c r="H65" s="88"/>
      <c r="I65" s="89">
        <f>H63+H64</f>
        <v>27.91</v>
      </c>
    </row>
  </sheetData>
  <mergeCells count="110">
    <mergeCell ref="B43:C43"/>
    <mergeCell ref="D43:E43"/>
    <mergeCell ref="H43:I43"/>
    <mergeCell ref="B41:C41"/>
    <mergeCell ref="D41:E41"/>
    <mergeCell ref="H41:I41"/>
    <mergeCell ref="B42:C42"/>
    <mergeCell ref="D42:E42"/>
    <mergeCell ref="H42:I42"/>
    <mergeCell ref="B39:C39"/>
    <mergeCell ref="D39:E39"/>
    <mergeCell ref="H39:I39"/>
    <mergeCell ref="B40:C40"/>
    <mergeCell ref="D40:E40"/>
    <mergeCell ref="H40:I40"/>
    <mergeCell ref="B37:C37"/>
    <mergeCell ref="D37:E37"/>
    <mergeCell ref="H37:I37"/>
    <mergeCell ref="B38:C38"/>
    <mergeCell ref="D38:E38"/>
    <mergeCell ref="H38:I38"/>
    <mergeCell ref="B35:C35"/>
    <mergeCell ref="D35:E35"/>
    <mergeCell ref="H35:I35"/>
    <mergeCell ref="B36:C36"/>
    <mergeCell ref="D36:E36"/>
    <mergeCell ref="H36:I36"/>
    <mergeCell ref="G25:H25"/>
    <mergeCell ref="B24:C24"/>
    <mergeCell ref="D24:E24"/>
    <mergeCell ref="G24:H24"/>
    <mergeCell ref="B34:C34"/>
    <mergeCell ref="D34:E34"/>
    <mergeCell ref="H34:I34"/>
    <mergeCell ref="B61:C61"/>
    <mergeCell ref="E61:F61"/>
    <mergeCell ref="H61:I61"/>
    <mergeCell ref="H62:I62"/>
    <mergeCell ref="H63:I63"/>
    <mergeCell ref="H64:I64"/>
    <mergeCell ref="B59:C59"/>
    <mergeCell ref="E59:F59"/>
    <mergeCell ref="H59:I59"/>
    <mergeCell ref="B60:C60"/>
    <mergeCell ref="E60:F60"/>
    <mergeCell ref="H60:I60"/>
    <mergeCell ref="B55:C55"/>
    <mergeCell ref="E55:F55"/>
    <mergeCell ref="H55:I55"/>
    <mergeCell ref="H56:I56"/>
    <mergeCell ref="A57:A58"/>
    <mergeCell ref="B57:C58"/>
    <mergeCell ref="E57:F57"/>
    <mergeCell ref="H57:I58"/>
    <mergeCell ref="E58:F58"/>
    <mergeCell ref="A52:A53"/>
    <mergeCell ref="B52:C53"/>
    <mergeCell ref="E52:F52"/>
    <mergeCell ref="H52:I53"/>
    <mergeCell ref="E53:F53"/>
    <mergeCell ref="B54:C54"/>
    <mergeCell ref="E54:F54"/>
    <mergeCell ref="H54:I54"/>
    <mergeCell ref="D49:E49"/>
    <mergeCell ref="H49:I49"/>
    <mergeCell ref="B50:C50"/>
    <mergeCell ref="D50:E50"/>
    <mergeCell ref="H50:I50"/>
    <mergeCell ref="H51:I51"/>
    <mergeCell ref="A46:A47"/>
    <mergeCell ref="B46:C47"/>
    <mergeCell ref="D46:E47"/>
    <mergeCell ref="F46:F47"/>
    <mergeCell ref="H46:I47"/>
    <mergeCell ref="B48:C48"/>
    <mergeCell ref="D48:E48"/>
    <mergeCell ref="H48:I48"/>
    <mergeCell ref="B44:C44"/>
    <mergeCell ref="D44:E44"/>
    <mergeCell ref="H44:I44"/>
    <mergeCell ref="A31:A32"/>
    <mergeCell ref="B31:C32"/>
    <mergeCell ref="D31:E32"/>
    <mergeCell ref="F31:F32"/>
    <mergeCell ref="H31:I32"/>
    <mergeCell ref="B33:C33"/>
    <mergeCell ref="D33:E33"/>
    <mergeCell ref="H33:I33"/>
    <mergeCell ref="B25:C25"/>
    <mergeCell ref="D25:E25"/>
    <mergeCell ref="B26:C26"/>
    <mergeCell ref="D26:E26"/>
    <mergeCell ref="B27:C27"/>
    <mergeCell ref="D27:E27"/>
    <mergeCell ref="A21:A22"/>
    <mergeCell ref="B21:C22"/>
    <mergeCell ref="D21:F22"/>
    <mergeCell ref="G21:H22"/>
    <mergeCell ref="B23:C23"/>
    <mergeCell ref="D23:E23"/>
    <mergeCell ref="G23:H23"/>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I51"/>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945</v>
      </c>
      <c r="C11" s="958" t="s">
        <v>946</v>
      </c>
      <c r="D11" s="959"/>
      <c r="E11" s="951" t="s">
        <v>1</v>
      </c>
      <c r="F11" s="951"/>
      <c r="G11" s="951"/>
      <c r="H11" s="3">
        <v>571</v>
      </c>
      <c r="I11" s="4" t="s">
        <v>34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Equipamentos!A4</f>
        <v>E002</v>
      </c>
      <c r="B14" s="15" t="str">
        <f>Equipamentos!B4</f>
        <v>Trator de Esteiras:Caterpillar:D6N-com lâmina</v>
      </c>
      <c r="C14" s="151"/>
      <c r="D14" s="10">
        <v>1</v>
      </c>
      <c r="E14" s="11">
        <v>1</v>
      </c>
      <c r="F14" s="11">
        <f>1-E14</f>
        <v>0</v>
      </c>
      <c r="G14" s="16">
        <f>Equipamentos!E4</f>
        <v>218.75</v>
      </c>
      <c r="H14" s="16">
        <f>Equipamentos!D4</f>
        <v>18.32</v>
      </c>
      <c r="I14" s="13">
        <f>TRUNC(D14*(E14*G14+F14*H14),2)</f>
        <v>218.75</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218.75</v>
      </c>
    </row>
    <row r="17" spans="1:9" x14ac:dyDescent="0.2">
      <c r="A17" s="895" t="s">
        <v>14</v>
      </c>
      <c r="B17" s="877" t="s">
        <v>15</v>
      </c>
      <c r="C17" s="878"/>
      <c r="D17" s="877" t="s">
        <v>16</v>
      </c>
      <c r="E17" s="932"/>
      <c r="F17" s="878"/>
      <c r="G17" s="877" t="s">
        <v>17</v>
      </c>
      <c r="H17" s="878"/>
      <c r="I17" s="31" t="s">
        <v>8</v>
      </c>
    </row>
    <row r="18" spans="1:9" x14ac:dyDescent="0.2">
      <c r="A18" s="890"/>
      <c r="B18" s="879"/>
      <c r="C18" s="880"/>
      <c r="D18" s="879"/>
      <c r="E18" s="933"/>
      <c r="F18" s="880"/>
      <c r="G18" s="879"/>
      <c r="H18" s="880"/>
      <c r="I18" s="7" t="s">
        <v>12</v>
      </c>
    </row>
    <row r="19" spans="1:9" x14ac:dyDescent="0.2">
      <c r="A19" s="32" t="str">
        <f>'Mão-de-obra'!B15</f>
        <v>P9875</v>
      </c>
      <c r="B19" s="915" t="str">
        <f>'Mão-de-obra'!C15</f>
        <v>Encarregado de turma</v>
      </c>
      <c r="C19" s="916"/>
      <c r="D19" s="887">
        <v>0.5</v>
      </c>
      <c r="E19" s="950"/>
      <c r="F19" s="34"/>
      <c r="G19" s="942">
        <f>'Mão-de-obra'!F15</f>
        <v>37.520000000000003</v>
      </c>
      <c r="H19" s="943"/>
      <c r="I19" s="36">
        <f>ROUND(D19*G19,2)</f>
        <v>18.760000000000002</v>
      </c>
    </row>
    <row r="20" spans="1:9" x14ac:dyDescent="0.2">
      <c r="A20" s="32" t="str">
        <f>'Mão-de-obra'!B28</f>
        <v>P9824</v>
      </c>
      <c r="B20" s="893" t="str">
        <f>'Mão-de-obra'!C28</f>
        <v>Servente</v>
      </c>
      <c r="C20" s="894"/>
      <c r="D20" s="900">
        <v>2</v>
      </c>
      <c r="E20" s="901"/>
      <c r="F20" s="34"/>
      <c r="G20" s="896">
        <f>'Mão-de-obra'!F28</f>
        <v>18.79</v>
      </c>
      <c r="H20" s="897"/>
      <c r="I20" s="36">
        <f>ROUND(D20*G20,2)</f>
        <v>37.58</v>
      </c>
    </row>
    <row r="21" spans="1:9" x14ac:dyDescent="0.2">
      <c r="A21" s="32"/>
      <c r="B21" s="956"/>
      <c r="C21" s="957"/>
      <c r="D21" s="900"/>
      <c r="E21" s="901"/>
      <c r="F21" s="34"/>
      <c r="G21" s="149"/>
      <c r="H21" s="38"/>
      <c r="I21" s="36">
        <f>TRUNC(D21*G21,2)</f>
        <v>0</v>
      </c>
    </row>
    <row r="22" spans="1:9" x14ac:dyDescent="0.2">
      <c r="A22" s="24"/>
      <c r="B22" s="1049"/>
      <c r="C22" s="1050"/>
      <c r="D22" s="1051"/>
      <c r="E22" s="902"/>
      <c r="F22" s="132"/>
      <c r="G22" s="41" t="s">
        <v>20</v>
      </c>
      <c r="H22" s="43"/>
      <c r="I22" s="133">
        <f>SUM(I19:I21)</f>
        <v>56.34</v>
      </c>
    </row>
    <row r="23" spans="1:9" x14ac:dyDescent="0.2">
      <c r="A23" s="24"/>
      <c r="B23" s="25"/>
      <c r="C23" s="26"/>
      <c r="D23" s="46" t="s">
        <v>21</v>
      </c>
      <c r="E23" s="47">
        <v>0.15509999999999999</v>
      </c>
      <c r="F23" s="48"/>
      <c r="G23" s="49" t="s">
        <v>22</v>
      </c>
      <c r="H23" s="47">
        <v>0.05</v>
      </c>
      <c r="I23" s="44">
        <f>ROUND((E23+H23)*I22,2)</f>
        <v>11.56</v>
      </c>
    </row>
    <row r="24" spans="1:9" x14ac:dyDescent="0.2">
      <c r="A24" s="32"/>
      <c r="B24" s="45"/>
      <c r="C24" s="15"/>
      <c r="D24" s="46" t="s">
        <v>23</v>
      </c>
      <c r="E24" s="47"/>
      <c r="F24" s="48"/>
      <c r="G24" s="49"/>
      <c r="H24" s="47"/>
      <c r="I24" s="50">
        <f>I16+I22+I23</f>
        <v>286.64999999999998</v>
      </c>
    </row>
    <row r="25" spans="1:9" x14ac:dyDescent="0.2">
      <c r="A25" s="32"/>
      <c r="B25" s="45"/>
      <c r="C25" s="15"/>
      <c r="D25" s="51" t="s">
        <v>24</v>
      </c>
      <c r="E25" s="52"/>
      <c r="F25" s="53"/>
      <c r="G25" s="52"/>
      <c r="H25" s="54"/>
      <c r="I25" s="55">
        <f>ROUND(I24/H11,2)</f>
        <v>0.5</v>
      </c>
    </row>
    <row r="26" spans="1:9" x14ac:dyDescent="0.2">
      <c r="A26" s="895" t="s">
        <v>25</v>
      </c>
      <c r="B26" s="877" t="s">
        <v>26</v>
      </c>
      <c r="C26" s="878"/>
      <c r="D26" s="877" t="s">
        <v>16</v>
      </c>
      <c r="E26" s="878"/>
      <c r="F26" s="911" t="s">
        <v>27</v>
      </c>
      <c r="G26" s="61" t="s">
        <v>28</v>
      </c>
      <c r="H26" s="877" t="s">
        <v>29</v>
      </c>
      <c r="I26" s="881"/>
    </row>
    <row r="27" spans="1:9" x14ac:dyDescent="0.2">
      <c r="A27" s="890"/>
      <c r="B27" s="879"/>
      <c r="C27" s="880"/>
      <c r="D27" s="879"/>
      <c r="E27" s="880"/>
      <c r="F27" s="912"/>
      <c r="G27" s="62" t="s">
        <v>30</v>
      </c>
      <c r="H27" s="879"/>
      <c r="I27" s="882"/>
    </row>
    <row r="28" spans="1:9" x14ac:dyDescent="0.2">
      <c r="A28" s="8"/>
      <c r="B28" s="1047"/>
      <c r="C28" s="1047"/>
      <c r="D28" s="1048"/>
      <c r="E28" s="1048"/>
      <c r="F28" s="258"/>
      <c r="G28" s="93"/>
      <c r="H28" s="1044"/>
      <c r="I28" s="1045"/>
    </row>
    <row r="29" spans="1:9" x14ac:dyDescent="0.2">
      <c r="A29" s="14"/>
      <c r="B29" s="1052"/>
      <c r="C29" s="1052"/>
      <c r="D29" s="1053"/>
      <c r="E29" s="1053"/>
      <c r="F29" s="10"/>
      <c r="G29" s="63"/>
      <c r="H29" s="1039"/>
      <c r="I29" s="1040"/>
    </row>
    <row r="30" spans="1:9" x14ac:dyDescent="0.2">
      <c r="A30" s="32"/>
      <c r="B30" s="869"/>
      <c r="C30" s="870"/>
      <c r="D30" s="907"/>
      <c r="E30" s="908"/>
      <c r="F30" s="39"/>
      <c r="G30" s="65"/>
      <c r="H30" s="896"/>
      <c r="I30" s="963"/>
    </row>
    <row r="31" spans="1:9" x14ac:dyDescent="0.2">
      <c r="A31" s="24"/>
      <c r="B31" s="25"/>
      <c r="C31" s="26"/>
      <c r="D31" s="66"/>
      <c r="E31" s="25"/>
      <c r="F31" s="42"/>
      <c r="G31" s="28" t="s">
        <v>31</v>
      </c>
      <c r="H31" s="67"/>
      <c r="I31" s="44">
        <f>SUM(H29:I30)</f>
        <v>0</v>
      </c>
    </row>
    <row r="32" spans="1:9" x14ac:dyDescent="0.2">
      <c r="A32" s="895" t="s">
        <v>32</v>
      </c>
      <c r="B32" s="877" t="s">
        <v>33</v>
      </c>
      <c r="C32" s="878"/>
      <c r="D32" s="877" t="s">
        <v>16</v>
      </c>
      <c r="E32" s="878"/>
      <c r="F32" s="911" t="s">
        <v>27</v>
      </c>
      <c r="G32" s="61" t="s">
        <v>28</v>
      </c>
      <c r="H32" s="877" t="s">
        <v>29</v>
      </c>
      <c r="I32" s="881"/>
    </row>
    <row r="33" spans="1:9" x14ac:dyDescent="0.2">
      <c r="A33" s="890"/>
      <c r="B33" s="879"/>
      <c r="C33" s="880"/>
      <c r="D33" s="879"/>
      <c r="E33" s="880"/>
      <c r="F33" s="912"/>
      <c r="G33" s="62" t="s">
        <v>30</v>
      </c>
      <c r="H33" s="879"/>
      <c r="I33" s="882"/>
    </row>
    <row r="34" spans="1:9" x14ac:dyDescent="0.2">
      <c r="A34" s="8"/>
      <c r="B34" s="1047"/>
      <c r="C34" s="1047"/>
      <c r="D34" s="1048"/>
      <c r="E34" s="1048"/>
      <c r="F34" s="258"/>
      <c r="G34" s="93"/>
      <c r="H34" s="1044"/>
      <c r="I34" s="1045"/>
    </row>
    <row r="35" spans="1:9" x14ac:dyDescent="0.2">
      <c r="A35" s="14"/>
      <c r="B35" s="150"/>
      <c r="C35" s="19"/>
      <c r="D35" s="1038"/>
      <c r="E35" s="1038"/>
      <c r="F35" s="130"/>
      <c r="G35" s="63"/>
      <c r="H35" s="1039"/>
      <c r="I35" s="1040"/>
    </row>
    <row r="36" spans="1:9" x14ac:dyDescent="0.2">
      <c r="A36" s="20"/>
      <c r="B36" s="1041"/>
      <c r="C36" s="1041"/>
      <c r="D36" s="1042"/>
      <c r="E36" s="1042"/>
      <c r="F36" s="131"/>
      <c r="G36" s="65"/>
      <c r="H36" s="1042">
        <f>TRUNC(D36*G36,2)</f>
        <v>0</v>
      </c>
      <c r="I36" s="1043"/>
    </row>
    <row r="37" spans="1:9" x14ac:dyDescent="0.2">
      <c r="A37" s="24"/>
      <c r="B37" s="25"/>
      <c r="C37" s="26"/>
      <c r="D37" s="66"/>
      <c r="E37" s="25"/>
      <c r="F37" s="42"/>
      <c r="G37" s="28" t="s">
        <v>35</v>
      </c>
      <c r="H37" s="873">
        <f>SUM(H34:I36)</f>
        <v>0</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14"/>
      <c r="B45" s="915"/>
      <c r="C45" s="916"/>
      <c r="D45" s="77"/>
      <c r="E45" s="883"/>
      <c r="F45" s="884"/>
      <c r="G45" s="37"/>
      <c r="H45" s="887">
        <f>TRUNC(D45*E45*G45,2)</f>
        <v>0</v>
      </c>
      <c r="I45" s="888"/>
    </row>
    <row r="46" spans="1:9" x14ac:dyDescent="0.2">
      <c r="A46" s="14"/>
      <c r="B46" s="893"/>
      <c r="C46" s="894"/>
      <c r="D46" s="63"/>
      <c r="E46" s="920"/>
      <c r="F46" s="921"/>
      <c r="G46" s="37"/>
      <c r="H46" s="900">
        <f>TRUNC(E46*G46,2)</f>
        <v>0</v>
      </c>
      <c r="I46" s="904"/>
    </row>
    <row r="47" spans="1:9" x14ac:dyDescent="0.2">
      <c r="A47" s="20"/>
      <c r="B47" s="869"/>
      <c r="C47" s="870"/>
      <c r="D47" s="75"/>
      <c r="E47" s="909"/>
      <c r="F47" s="910"/>
      <c r="G47" s="63"/>
      <c r="H47" s="871">
        <f>TRUNC(E47*G47,2)</f>
        <v>0</v>
      </c>
      <c r="I47" s="872"/>
    </row>
    <row r="48" spans="1:9" x14ac:dyDescent="0.2">
      <c r="A48" s="78"/>
      <c r="B48" s="79"/>
      <c r="C48" s="21"/>
      <c r="D48" s="42"/>
      <c r="E48" s="42"/>
      <c r="F48" s="42"/>
      <c r="G48" s="28" t="s">
        <v>42</v>
      </c>
      <c r="H48" s="873">
        <f>SUM(H45:I47)</f>
        <v>0</v>
      </c>
      <c r="I48" s="874"/>
    </row>
    <row r="49" spans="1:9" x14ac:dyDescent="0.2">
      <c r="A49" s="80"/>
      <c r="B49" s="81"/>
      <c r="C49" s="82"/>
      <c r="D49" s="82"/>
      <c r="E49" s="82"/>
      <c r="F49" s="82"/>
      <c r="G49" s="83" t="s">
        <v>44</v>
      </c>
      <c r="H49" s="926">
        <f>SUM(I25+I31+H37+H42+H48)</f>
        <v>0.5</v>
      </c>
      <c r="I49" s="927"/>
    </row>
    <row r="50" spans="1:9" x14ac:dyDescent="0.2">
      <c r="A50" s="32"/>
      <c r="B50" s="45"/>
      <c r="C50" s="84"/>
      <c r="D50" s="84"/>
      <c r="E50" s="84"/>
      <c r="F50" s="85" t="s">
        <v>45</v>
      </c>
      <c r="G50" s="86"/>
      <c r="H50" s="875">
        <f>ROUND(G50*H49,2)</f>
        <v>0</v>
      </c>
      <c r="I50" s="876"/>
    </row>
    <row r="51" spans="1:9" x14ac:dyDescent="0.2">
      <c r="A51" s="24"/>
      <c r="B51" s="25"/>
      <c r="C51" s="42"/>
      <c r="D51" s="42"/>
      <c r="E51" s="42"/>
      <c r="F51" s="42"/>
      <c r="G51" s="87" t="s">
        <v>46</v>
      </c>
      <c r="H51" s="88"/>
      <c r="I51" s="89">
        <f>H49+H50</f>
        <v>0.5</v>
      </c>
    </row>
  </sheetData>
  <mergeCells count="80">
    <mergeCell ref="B41:C41"/>
    <mergeCell ref="E41:F41"/>
    <mergeCell ref="H41:I41"/>
    <mergeCell ref="H42:I42"/>
    <mergeCell ref="B40:C40"/>
    <mergeCell ref="E40:F40"/>
    <mergeCell ref="H40:I40"/>
    <mergeCell ref="H49:I49"/>
    <mergeCell ref="H50:I50"/>
    <mergeCell ref="B45:C45"/>
    <mergeCell ref="E45:F45"/>
    <mergeCell ref="H45:I45"/>
    <mergeCell ref="B46:C46"/>
    <mergeCell ref="E46:F46"/>
    <mergeCell ref="H46:I46"/>
    <mergeCell ref="B47:C47"/>
    <mergeCell ref="E47:F47"/>
    <mergeCell ref="H47:I47"/>
    <mergeCell ref="H48:I48"/>
    <mergeCell ref="A43:A44"/>
    <mergeCell ref="B43:C44"/>
    <mergeCell ref="E43:F43"/>
    <mergeCell ref="H43:I44"/>
    <mergeCell ref="E44:F44"/>
    <mergeCell ref="A38:A39"/>
    <mergeCell ref="B38:C39"/>
    <mergeCell ref="E38:F38"/>
    <mergeCell ref="H38:I39"/>
    <mergeCell ref="E39:F39"/>
    <mergeCell ref="H36:I36"/>
    <mergeCell ref="H37:I37"/>
    <mergeCell ref="A32:A33"/>
    <mergeCell ref="B32:C33"/>
    <mergeCell ref="D32:E33"/>
    <mergeCell ref="F32:F33"/>
    <mergeCell ref="H32:I33"/>
    <mergeCell ref="B34:C34"/>
    <mergeCell ref="D34:E34"/>
    <mergeCell ref="H34:I34"/>
    <mergeCell ref="D35:E35"/>
    <mergeCell ref="H35:I35"/>
    <mergeCell ref="B36:C36"/>
    <mergeCell ref="D36:E36"/>
    <mergeCell ref="B29:C29"/>
    <mergeCell ref="D29:E29"/>
    <mergeCell ref="H29:I29"/>
    <mergeCell ref="B30:C30"/>
    <mergeCell ref="D30:E30"/>
    <mergeCell ref="H30:I30"/>
    <mergeCell ref="A26:A27"/>
    <mergeCell ref="B26:C27"/>
    <mergeCell ref="D26:E27"/>
    <mergeCell ref="F26:F27"/>
    <mergeCell ref="H26:I27"/>
    <mergeCell ref="B28:C28"/>
    <mergeCell ref="D28:E28"/>
    <mergeCell ref="H28:I28"/>
    <mergeCell ref="B20:C20"/>
    <mergeCell ref="D20:E20"/>
    <mergeCell ref="B21:C21"/>
    <mergeCell ref="D21:E21"/>
    <mergeCell ref="B22:C22"/>
    <mergeCell ref="D22:E22"/>
    <mergeCell ref="G20:H20"/>
    <mergeCell ref="A17:A18"/>
    <mergeCell ref="B17:C18"/>
    <mergeCell ref="D17:F18"/>
    <mergeCell ref="G17:H18"/>
    <mergeCell ref="B19:C19"/>
    <mergeCell ref="D19:E19"/>
    <mergeCell ref="G19:H19"/>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I51"/>
  <sheetViews>
    <sheetView view="pageBreakPreview" workbookViewId="0">
      <selection activeCell="Q27" sqref="Q2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947</v>
      </c>
      <c r="C11" s="958" t="s">
        <v>948</v>
      </c>
      <c r="D11" s="959"/>
      <c r="E11" s="951" t="s">
        <v>1</v>
      </c>
      <c r="F11" s="951"/>
      <c r="G11" s="951"/>
      <c r="H11" s="3">
        <v>106</v>
      </c>
      <c r="I11" s="4" t="s">
        <v>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Equipamentos!A4</f>
        <v>E002</v>
      </c>
      <c r="B14" s="15" t="str">
        <f>Equipamentos!B4</f>
        <v>Trator de Esteiras:Caterpillar:D6N-com lâmina</v>
      </c>
      <c r="C14" s="151"/>
      <c r="D14" s="10">
        <v>1</v>
      </c>
      <c r="E14" s="11">
        <v>1</v>
      </c>
      <c r="F14" s="11">
        <f>1-E14</f>
        <v>0</v>
      </c>
      <c r="G14" s="16">
        <f>Equipamentos!E4</f>
        <v>218.75</v>
      </c>
      <c r="H14" s="16">
        <f>Equipamentos!D4</f>
        <v>18.32</v>
      </c>
      <c r="I14" s="13">
        <f>TRUNC(D14*(E14*G14+F14*H14),2)</f>
        <v>218.75</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218.75</v>
      </c>
    </row>
    <row r="17" spans="1:9" x14ac:dyDescent="0.2">
      <c r="A17" s="895" t="s">
        <v>14</v>
      </c>
      <c r="B17" s="877" t="s">
        <v>15</v>
      </c>
      <c r="C17" s="878"/>
      <c r="D17" s="877" t="s">
        <v>16</v>
      </c>
      <c r="E17" s="932"/>
      <c r="F17" s="878"/>
      <c r="G17" s="877" t="s">
        <v>17</v>
      </c>
      <c r="H17" s="878"/>
      <c r="I17" s="31" t="s">
        <v>8</v>
      </c>
    </row>
    <row r="18" spans="1:9" x14ac:dyDescent="0.2">
      <c r="A18" s="890"/>
      <c r="B18" s="879"/>
      <c r="C18" s="880"/>
      <c r="D18" s="879"/>
      <c r="E18" s="933"/>
      <c r="F18" s="880"/>
      <c r="G18" s="879"/>
      <c r="H18" s="880"/>
      <c r="I18" s="7" t="s">
        <v>12</v>
      </c>
    </row>
    <row r="19" spans="1:9" x14ac:dyDescent="0.2">
      <c r="A19" s="32" t="str">
        <f>'Mão-de-obra'!B15</f>
        <v>P9875</v>
      </c>
      <c r="B19" s="915" t="str">
        <f>'Mão-de-obra'!C15</f>
        <v>Encarregado de turma</v>
      </c>
      <c r="C19" s="916"/>
      <c r="D19" s="887">
        <v>0.3</v>
      </c>
      <c r="E19" s="950"/>
      <c r="F19" s="34"/>
      <c r="G19" s="942">
        <f>'Mão-de-obra'!F15</f>
        <v>37.520000000000003</v>
      </c>
      <c r="H19" s="943"/>
      <c r="I19" s="36">
        <f>ROUND(D19*G19,2)</f>
        <v>11.26</v>
      </c>
    </row>
    <row r="20" spans="1:9" x14ac:dyDescent="0.2">
      <c r="A20" s="32" t="str">
        <f>'Mão-de-obra'!B28</f>
        <v>P9824</v>
      </c>
      <c r="B20" s="893" t="str">
        <f>'Mão-de-obra'!C28</f>
        <v>Servente</v>
      </c>
      <c r="C20" s="894"/>
      <c r="D20" s="900">
        <v>2</v>
      </c>
      <c r="E20" s="901"/>
      <c r="F20" s="34"/>
      <c r="G20" s="896">
        <f>'Mão-de-obra'!F28</f>
        <v>18.79</v>
      </c>
      <c r="H20" s="897"/>
      <c r="I20" s="36">
        <f>ROUND(D20*G20,2)</f>
        <v>37.58</v>
      </c>
    </row>
    <row r="21" spans="1:9" x14ac:dyDescent="0.2">
      <c r="A21" s="32"/>
      <c r="B21" s="956"/>
      <c r="C21" s="957"/>
      <c r="D21" s="900"/>
      <c r="E21" s="901"/>
      <c r="F21" s="34"/>
      <c r="G21" s="149"/>
      <c r="H21" s="38"/>
      <c r="I21" s="36">
        <f>TRUNC(D21*G21,2)</f>
        <v>0</v>
      </c>
    </row>
    <row r="22" spans="1:9" x14ac:dyDescent="0.2">
      <c r="A22" s="24"/>
      <c r="B22" s="1049"/>
      <c r="C22" s="1050"/>
      <c r="D22" s="1051"/>
      <c r="E22" s="902"/>
      <c r="F22" s="132"/>
      <c r="G22" s="41" t="s">
        <v>20</v>
      </c>
      <c r="H22" s="43"/>
      <c r="I22" s="133">
        <f>SUM(I19:I21)</f>
        <v>48.84</v>
      </c>
    </row>
    <row r="23" spans="1:9" x14ac:dyDescent="0.2">
      <c r="A23" s="24"/>
      <c r="B23" s="25"/>
      <c r="C23" s="26"/>
      <c r="D23" s="46" t="s">
        <v>21</v>
      </c>
      <c r="E23" s="47">
        <v>0.15509999999999999</v>
      </c>
      <c r="F23" s="48"/>
      <c r="G23" s="49" t="s">
        <v>22</v>
      </c>
      <c r="H23" s="47">
        <v>0.05</v>
      </c>
      <c r="I23" s="44">
        <f>ROUND((E23+H23)*I22,2)</f>
        <v>10.02</v>
      </c>
    </row>
    <row r="24" spans="1:9" x14ac:dyDescent="0.2">
      <c r="A24" s="32"/>
      <c r="B24" s="45"/>
      <c r="C24" s="15"/>
      <c r="D24" s="46" t="s">
        <v>23</v>
      </c>
      <c r="E24" s="47"/>
      <c r="F24" s="48"/>
      <c r="G24" s="49"/>
      <c r="H24" s="47"/>
      <c r="I24" s="50">
        <f>I16+I22+I23</f>
        <v>277.61</v>
      </c>
    </row>
    <row r="25" spans="1:9" x14ac:dyDescent="0.2">
      <c r="A25" s="32"/>
      <c r="B25" s="45"/>
      <c r="C25" s="15"/>
      <c r="D25" s="51" t="s">
        <v>24</v>
      </c>
      <c r="E25" s="52"/>
      <c r="F25" s="53"/>
      <c r="G25" s="52"/>
      <c r="H25" s="54"/>
      <c r="I25" s="55">
        <f>ROUND(I24/H11,2)</f>
        <v>2.62</v>
      </c>
    </row>
    <row r="26" spans="1:9" x14ac:dyDescent="0.2">
      <c r="A26" s="895" t="s">
        <v>25</v>
      </c>
      <c r="B26" s="877" t="s">
        <v>26</v>
      </c>
      <c r="C26" s="878"/>
      <c r="D26" s="877" t="s">
        <v>16</v>
      </c>
      <c r="E26" s="878"/>
      <c r="F26" s="911" t="s">
        <v>27</v>
      </c>
      <c r="G26" s="61" t="s">
        <v>28</v>
      </c>
      <c r="H26" s="877" t="s">
        <v>29</v>
      </c>
      <c r="I26" s="881"/>
    </row>
    <row r="27" spans="1:9" x14ac:dyDescent="0.2">
      <c r="A27" s="890"/>
      <c r="B27" s="879"/>
      <c r="C27" s="880"/>
      <c r="D27" s="879"/>
      <c r="E27" s="880"/>
      <c r="F27" s="912"/>
      <c r="G27" s="62" t="s">
        <v>30</v>
      </c>
      <c r="H27" s="879"/>
      <c r="I27" s="882"/>
    </row>
    <row r="28" spans="1:9" x14ac:dyDescent="0.2">
      <c r="A28" s="8"/>
      <c r="B28" s="1047"/>
      <c r="C28" s="1047"/>
      <c r="D28" s="1048"/>
      <c r="E28" s="1048"/>
      <c r="F28" s="258"/>
      <c r="G28" s="93"/>
      <c r="H28" s="1044"/>
      <c r="I28" s="1045"/>
    </row>
    <row r="29" spans="1:9" x14ac:dyDescent="0.2">
      <c r="A29" s="14"/>
      <c r="B29" s="1052"/>
      <c r="C29" s="1052"/>
      <c r="D29" s="1053"/>
      <c r="E29" s="1053"/>
      <c r="F29" s="10"/>
      <c r="G29" s="63"/>
      <c r="H29" s="1039"/>
      <c r="I29" s="1040"/>
    </row>
    <row r="30" spans="1:9" x14ac:dyDescent="0.2">
      <c r="A30" s="32"/>
      <c r="B30" s="869"/>
      <c r="C30" s="870"/>
      <c r="D30" s="907"/>
      <c r="E30" s="908"/>
      <c r="F30" s="39"/>
      <c r="G30" s="65"/>
      <c r="H30" s="896"/>
      <c r="I30" s="963"/>
    </row>
    <row r="31" spans="1:9" x14ac:dyDescent="0.2">
      <c r="A31" s="24"/>
      <c r="B31" s="25"/>
      <c r="C31" s="26"/>
      <c r="D31" s="66"/>
      <c r="E31" s="25"/>
      <c r="F31" s="42"/>
      <c r="G31" s="28" t="s">
        <v>31</v>
      </c>
      <c r="H31" s="67"/>
      <c r="I31" s="44">
        <f>SUM(H29:I30)</f>
        <v>0</v>
      </c>
    </row>
    <row r="32" spans="1:9" x14ac:dyDescent="0.2">
      <c r="A32" s="895" t="s">
        <v>32</v>
      </c>
      <c r="B32" s="877" t="s">
        <v>33</v>
      </c>
      <c r="C32" s="878"/>
      <c r="D32" s="877" t="s">
        <v>16</v>
      </c>
      <c r="E32" s="878"/>
      <c r="F32" s="911" t="s">
        <v>27</v>
      </c>
      <c r="G32" s="61" t="s">
        <v>28</v>
      </c>
      <c r="H32" s="877" t="s">
        <v>29</v>
      </c>
      <c r="I32" s="881"/>
    </row>
    <row r="33" spans="1:9" x14ac:dyDescent="0.2">
      <c r="A33" s="890"/>
      <c r="B33" s="879"/>
      <c r="C33" s="880"/>
      <c r="D33" s="879"/>
      <c r="E33" s="880"/>
      <c r="F33" s="912"/>
      <c r="G33" s="62" t="s">
        <v>30</v>
      </c>
      <c r="H33" s="879"/>
      <c r="I33" s="882"/>
    </row>
    <row r="34" spans="1:9" x14ac:dyDescent="0.2">
      <c r="A34" s="8"/>
      <c r="B34" s="1047"/>
      <c r="C34" s="1047"/>
      <c r="D34" s="1048"/>
      <c r="E34" s="1048"/>
      <c r="F34" s="258"/>
      <c r="G34" s="93"/>
      <c r="H34" s="1044"/>
      <c r="I34" s="1045"/>
    </row>
    <row r="35" spans="1:9" x14ac:dyDescent="0.2">
      <c r="A35" s="14"/>
      <c r="B35" s="150"/>
      <c r="C35" s="19"/>
      <c r="D35" s="1038"/>
      <c r="E35" s="1038"/>
      <c r="F35" s="130"/>
      <c r="G35" s="63"/>
      <c r="H35" s="1039"/>
      <c r="I35" s="1040"/>
    </row>
    <row r="36" spans="1:9" x14ac:dyDescent="0.2">
      <c r="A36" s="20"/>
      <c r="B36" s="1041"/>
      <c r="C36" s="1041"/>
      <c r="D36" s="1042"/>
      <c r="E36" s="1042"/>
      <c r="F36" s="131"/>
      <c r="G36" s="65"/>
      <c r="H36" s="1042">
        <f>TRUNC(D36*G36,2)</f>
        <v>0</v>
      </c>
      <c r="I36" s="1043"/>
    </row>
    <row r="37" spans="1:9" x14ac:dyDescent="0.2">
      <c r="A37" s="24"/>
      <c r="B37" s="25"/>
      <c r="C37" s="26"/>
      <c r="D37" s="66"/>
      <c r="E37" s="25"/>
      <c r="F37" s="42"/>
      <c r="G37" s="28" t="s">
        <v>35</v>
      </c>
      <c r="H37" s="873">
        <f>SUM(H34:I36)</f>
        <v>0</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14"/>
      <c r="B45" s="915"/>
      <c r="C45" s="916"/>
      <c r="D45" s="77"/>
      <c r="E45" s="883"/>
      <c r="F45" s="884"/>
      <c r="G45" s="37"/>
      <c r="H45" s="887">
        <f>TRUNC(D45*E45*G45,2)</f>
        <v>0</v>
      </c>
      <c r="I45" s="888"/>
    </row>
    <row r="46" spans="1:9" x14ac:dyDescent="0.2">
      <c r="A46" s="14"/>
      <c r="B46" s="893"/>
      <c r="C46" s="894"/>
      <c r="D46" s="63"/>
      <c r="E46" s="920"/>
      <c r="F46" s="921"/>
      <c r="G46" s="37"/>
      <c r="H46" s="900">
        <f>TRUNC(E46*G46,2)</f>
        <v>0</v>
      </c>
      <c r="I46" s="904"/>
    </row>
    <row r="47" spans="1:9" x14ac:dyDescent="0.2">
      <c r="A47" s="20"/>
      <c r="B47" s="869"/>
      <c r="C47" s="870"/>
      <c r="D47" s="75"/>
      <c r="E47" s="909"/>
      <c r="F47" s="910"/>
      <c r="G47" s="63"/>
      <c r="H47" s="871">
        <f>TRUNC(E47*G47,2)</f>
        <v>0</v>
      </c>
      <c r="I47" s="872"/>
    </row>
    <row r="48" spans="1:9" x14ac:dyDescent="0.2">
      <c r="A48" s="78"/>
      <c r="B48" s="79"/>
      <c r="C48" s="21"/>
      <c r="D48" s="42"/>
      <c r="E48" s="42"/>
      <c r="F48" s="42"/>
      <c r="G48" s="28" t="s">
        <v>42</v>
      </c>
      <c r="H48" s="873">
        <f>SUM(H45:I47)</f>
        <v>0</v>
      </c>
      <c r="I48" s="874"/>
    </row>
    <row r="49" spans="1:9" x14ac:dyDescent="0.2">
      <c r="A49" s="80"/>
      <c r="B49" s="81"/>
      <c r="C49" s="82"/>
      <c r="D49" s="82"/>
      <c r="E49" s="82"/>
      <c r="F49" s="82"/>
      <c r="G49" s="83" t="s">
        <v>44</v>
      </c>
      <c r="H49" s="926">
        <f>SUM(I25+I31+H37+H42+H48)</f>
        <v>2.62</v>
      </c>
      <c r="I49" s="927"/>
    </row>
    <row r="50" spans="1:9" x14ac:dyDescent="0.2">
      <c r="A50" s="32"/>
      <c r="B50" s="45"/>
      <c r="C50" s="84"/>
      <c r="D50" s="84"/>
      <c r="E50" s="84"/>
      <c r="F50" s="85" t="s">
        <v>45</v>
      </c>
      <c r="G50" s="86"/>
      <c r="H50" s="875">
        <f>ROUND(G50*H49,2)</f>
        <v>0</v>
      </c>
      <c r="I50" s="876"/>
    </row>
    <row r="51" spans="1:9" x14ac:dyDescent="0.2">
      <c r="A51" s="24"/>
      <c r="B51" s="25"/>
      <c r="C51" s="42"/>
      <c r="D51" s="42"/>
      <c r="E51" s="42"/>
      <c r="F51" s="42"/>
      <c r="G51" s="87" t="s">
        <v>46</v>
      </c>
      <c r="H51" s="88"/>
      <c r="I51" s="89">
        <f>H49+H50</f>
        <v>2.62</v>
      </c>
    </row>
  </sheetData>
  <mergeCells count="80">
    <mergeCell ref="B41:C41"/>
    <mergeCell ref="E41:F41"/>
    <mergeCell ref="H41:I41"/>
    <mergeCell ref="H42:I42"/>
    <mergeCell ref="B40:C40"/>
    <mergeCell ref="E40:F40"/>
    <mergeCell ref="H40:I40"/>
    <mergeCell ref="H49:I49"/>
    <mergeCell ref="H50:I50"/>
    <mergeCell ref="B45:C45"/>
    <mergeCell ref="E45:F45"/>
    <mergeCell ref="H45:I45"/>
    <mergeCell ref="B46:C46"/>
    <mergeCell ref="E46:F46"/>
    <mergeCell ref="H46:I46"/>
    <mergeCell ref="B47:C47"/>
    <mergeCell ref="E47:F47"/>
    <mergeCell ref="H47:I47"/>
    <mergeCell ref="H48:I48"/>
    <mergeCell ref="A43:A44"/>
    <mergeCell ref="B43:C44"/>
    <mergeCell ref="E43:F43"/>
    <mergeCell ref="H43:I44"/>
    <mergeCell ref="E44:F44"/>
    <mergeCell ref="A38:A39"/>
    <mergeCell ref="B38:C39"/>
    <mergeCell ref="E38:F38"/>
    <mergeCell ref="H38:I39"/>
    <mergeCell ref="E39:F39"/>
    <mergeCell ref="H36:I36"/>
    <mergeCell ref="H37:I37"/>
    <mergeCell ref="A32:A33"/>
    <mergeCell ref="B32:C33"/>
    <mergeCell ref="D32:E33"/>
    <mergeCell ref="F32:F33"/>
    <mergeCell ref="H32:I33"/>
    <mergeCell ref="B34:C34"/>
    <mergeCell ref="D34:E34"/>
    <mergeCell ref="H34:I34"/>
    <mergeCell ref="D35:E35"/>
    <mergeCell ref="H35:I35"/>
    <mergeCell ref="B36:C36"/>
    <mergeCell ref="D36:E36"/>
    <mergeCell ref="B29:C29"/>
    <mergeCell ref="D29:E29"/>
    <mergeCell ref="H29:I29"/>
    <mergeCell ref="B30:C30"/>
    <mergeCell ref="D30:E30"/>
    <mergeCell ref="H30:I30"/>
    <mergeCell ref="A26:A27"/>
    <mergeCell ref="B26:C27"/>
    <mergeCell ref="D26:E27"/>
    <mergeCell ref="F26:F27"/>
    <mergeCell ref="H26:I27"/>
    <mergeCell ref="B28:C28"/>
    <mergeCell ref="D28:E28"/>
    <mergeCell ref="H28:I28"/>
    <mergeCell ref="B20:C20"/>
    <mergeCell ref="D20:E20"/>
    <mergeCell ref="B21:C21"/>
    <mergeCell ref="D21:E21"/>
    <mergeCell ref="B22:C22"/>
    <mergeCell ref="D22:E22"/>
    <mergeCell ref="G20:H20"/>
    <mergeCell ref="A17:A18"/>
    <mergeCell ref="B17:C18"/>
    <mergeCell ref="D17:F18"/>
    <mergeCell ref="G17:H18"/>
    <mergeCell ref="B19:C19"/>
    <mergeCell ref="D19:E19"/>
    <mergeCell ref="G19:H19"/>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L52"/>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971</v>
      </c>
      <c r="C11" s="958" t="s">
        <v>888</v>
      </c>
      <c r="D11" s="959"/>
      <c r="E11" s="951" t="s">
        <v>1</v>
      </c>
      <c r="F11" s="951"/>
      <c r="G11" s="951"/>
      <c r="H11" s="3">
        <v>0.65</v>
      </c>
      <c r="I11" s="4" t="s">
        <v>53</v>
      </c>
    </row>
    <row r="12" spans="1:9" ht="16.5" customHeight="1" thickTop="1" x14ac:dyDescent="0.2">
      <c r="A12" s="889" t="s">
        <v>3</v>
      </c>
      <c r="B12" s="891" t="s">
        <v>4</v>
      </c>
      <c r="C12" s="892"/>
      <c r="D12" s="938" t="s">
        <v>5</v>
      </c>
      <c r="E12" s="924" t="s">
        <v>6</v>
      </c>
      <c r="F12" s="925"/>
      <c r="G12" s="924" t="s">
        <v>7</v>
      </c>
      <c r="H12" s="925"/>
      <c r="I12" s="5" t="s">
        <v>8</v>
      </c>
    </row>
    <row r="13" spans="1:9" ht="16.5" customHeight="1" x14ac:dyDescent="0.2">
      <c r="A13" s="890"/>
      <c r="B13" s="879"/>
      <c r="C13" s="880"/>
      <c r="D13" s="912"/>
      <c r="E13" s="6" t="s">
        <v>9</v>
      </c>
      <c r="F13" s="6" t="s">
        <v>10</v>
      </c>
      <c r="G13" s="6" t="s">
        <v>11</v>
      </c>
      <c r="H13" s="6" t="s">
        <v>10</v>
      </c>
      <c r="I13" s="7" t="s">
        <v>12</v>
      </c>
    </row>
    <row r="14" spans="1:9" ht="16.5" customHeight="1" x14ac:dyDescent="0.2">
      <c r="A14" s="14"/>
      <c r="B14" s="15"/>
      <c r="C14" s="19"/>
      <c r="D14" s="10"/>
      <c r="E14" s="11"/>
      <c r="F14" s="11"/>
      <c r="G14" s="16"/>
      <c r="H14" s="16"/>
      <c r="I14" s="17">
        <f>TRUNC(D14*(E14*G14+F14*H14),2)</f>
        <v>0</v>
      </c>
    </row>
    <row r="15" spans="1:9" ht="16.5" customHeight="1" x14ac:dyDescent="0.2">
      <c r="A15" s="20"/>
      <c r="B15" s="21"/>
      <c r="C15" s="22"/>
      <c r="D15" s="10"/>
      <c r="E15" s="11"/>
      <c r="F15" s="11"/>
      <c r="G15" s="16"/>
      <c r="H15" s="16"/>
      <c r="I15" s="23">
        <f>TRUNC(D15*(E15*G15+F15*H15),2)</f>
        <v>0</v>
      </c>
    </row>
    <row r="16" spans="1:9" ht="16.5" customHeight="1" x14ac:dyDescent="0.2">
      <c r="A16" s="24"/>
      <c r="B16" s="25"/>
      <c r="C16" s="26"/>
      <c r="D16" s="27"/>
      <c r="E16" s="27"/>
      <c r="F16" s="25"/>
      <c r="G16" s="28" t="s">
        <v>13</v>
      </c>
      <c r="H16" s="29"/>
      <c r="I16" s="30">
        <f>SUM(I14:I15)</f>
        <v>0</v>
      </c>
    </row>
    <row r="17" spans="1:12" ht="16.5" customHeight="1" x14ac:dyDescent="0.2">
      <c r="A17" s="895" t="s">
        <v>14</v>
      </c>
      <c r="B17" s="877" t="s">
        <v>15</v>
      </c>
      <c r="C17" s="878"/>
      <c r="D17" s="877" t="s">
        <v>16</v>
      </c>
      <c r="E17" s="932"/>
      <c r="F17" s="878"/>
      <c r="G17" s="877" t="s">
        <v>17</v>
      </c>
      <c r="H17" s="878"/>
      <c r="I17" s="31" t="s">
        <v>8</v>
      </c>
    </row>
    <row r="18" spans="1:12" ht="16.5" customHeight="1" x14ac:dyDescent="0.2">
      <c r="A18" s="890"/>
      <c r="B18" s="879"/>
      <c r="C18" s="880"/>
      <c r="D18" s="879"/>
      <c r="E18" s="933"/>
      <c r="F18" s="880"/>
      <c r="G18" s="879"/>
      <c r="H18" s="880"/>
      <c r="I18" s="7" t="s">
        <v>12</v>
      </c>
    </row>
    <row r="19" spans="1:12" ht="16.5" customHeight="1" x14ac:dyDescent="0.2">
      <c r="A19" s="32" t="str">
        <f>'Mão-de-obra'!B15</f>
        <v>P9875</v>
      </c>
      <c r="B19" s="893" t="str">
        <f>'Mão-de-obra'!C15</f>
        <v>Encarregado de turma</v>
      </c>
      <c r="C19" s="894"/>
      <c r="D19" s="887">
        <v>1.25</v>
      </c>
      <c r="E19" s="950"/>
      <c r="F19" s="34"/>
      <c r="G19" s="942">
        <f>'Mão-de-obra'!F15</f>
        <v>37.520000000000003</v>
      </c>
      <c r="H19" s="943"/>
      <c r="I19" s="36">
        <f>ROUND(D19*G19,2)</f>
        <v>46.9</v>
      </c>
    </row>
    <row r="20" spans="1:12" ht="16.5" customHeight="1" x14ac:dyDescent="0.2">
      <c r="A20" s="32" t="str">
        <f>'Mão-de-obra'!B28</f>
        <v>P9824</v>
      </c>
      <c r="B20" s="893" t="str">
        <f>'Mão-de-obra'!C28</f>
        <v>Servente</v>
      </c>
      <c r="C20" s="894"/>
      <c r="D20" s="900">
        <v>5.72</v>
      </c>
      <c r="E20" s="901"/>
      <c r="F20" s="34"/>
      <c r="G20" s="896">
        <f>'Mão-de-obra'!F28</f>
        <v>18.79</v>
      </c>
      <c r="H20" s="897"/>
      <c r="I20" s="36">
        <f>ROUND(D20*G20,2)</f>
        <v>107.48</v>
      </c>
    </row>
    <row r="21" spans="1:12" ht="16.5" customHeight="1" x14ac:dyDescent="0.2">
      <c r="A21" s="32"/>
      <c r="B21" s="934"/>
      <c r="C21" s="935"/>
      <c r="D21" s="871"/>
      <c r="E21" s="945"/>
      <c r="F21" s="40"/>
      <c r="G21" s="152"/>
      <c r="H21" s="148"/>
      <c r="I21" s="36">
        <f>TRUNC(D21*G21,2)</f>
        <v>0</v>
      </c>
      <c r="L21" s="279"/>
    </row>
    <row r="22" spans="1:12" ht="16.5" customHeight="1" x14ac:dyDescent="0.2">
      <c r="A22" s="24"/>
      <c r="B22" s="25"/>
      <c r="C22" s="26"/>
      <c r="D22" s="41"/>
      <c r="E22" s="42"/>
      <c r="F22" s="42"/>
      <c r="G22" s="43" t="s">
        <v>20</v>
      </c>
      <c r="H22" s="902">
        <f>SUM(I19:I21)</f>
        <v>154.38</v>
      </c>
      <c r="I22" s="903"/>
    </row>
    <row r="23" spans="1:12" ht="16.5" customHeight="1" x14ac:dyDescent="0.2">
      <c r="A23" s="32"/>
      <c r="B23" s="45"/>
      <c r="C23" s="15"/>
      <c r="D23" s="46" t="s">
        <v>21</v>
      </c>
      <c r="E23" s="47">
        <v>0.15509999999999999</v>
      </c>
      <c r="F23" s="48"/>
      <c r="G23" s="49" t="s">
        <v>22</v>
      </c>
      <c r="H23" s="47">
        <v>0.05</v>
      </c>
      <c r="I23" s="50">
        <f>ROUND((E23+H23)*H22,2)</f>
        <v>31.66</v>
      </c>
      <c r="L23" s="279"/>
    </row>
    <row r="24" spans="1:12" ht="16.5" customHeight="1" x14ac:dyDescent="0.2">
      <c r="A24" s="32"/>
      <c r="B24" s="45"/>
      <c r="C24" s="15"/>
      <c r="D24" s="51" t="s">
        <v>23</v>
      </c>
      <c r="E24" s="52"/>
      <c r="F24" s="53"/>
      <c r="G24" s="52"/>
      <c r="H24" s="54"/>
      <c r="I24" s="55">
        <f>I16+H22+I23</f>
        <v>186.04</v>
      </c>
    </row>
    <row r="25" spans="1:12" ht="16.5" customHeight="1" x14ac:dyDescent="0.2">
      <c r="A25" s="32"/>
      <c r="B25" s="45"/>
      <c r="C25" s="15"/>
      <c r="D25" s="56" t="s">
        <v>24</v>
      </c>
      <c r="E25" s="57"/>
      <c r="F25" s="58"/>
      <c r="G25" s="57"/>
      <c r="H25" s="59"/>
      <c r="I25" s="60">
        <f>ROUND(I24/H11,2)</f>
        <v>286.22000000000003</v>
      </c>
    </row>
    <row r="26" spans="1:12" ht="16.5" customHeight="1" x14ac:dyDescent="0.2">
      <c r="A26" s="895" t="s">
        <v>25</v>
      </c>
      <c r="B26" s="877" t="s">
        <v>26</v>
      </c>
      <c r="C26" s="878"/>
      <c r="D26" s="877" t="s">
        <v>16</v>
      </c>
      <c r="E26" s="878"/>
      <c r="F26" s="911" t="s">
        <v>27</v>
      </c>
      <c r="G26" s="61" t="s">
        <v>28</v>
      </c>
      <c r="H26" s="877" t="s">
        <v>29</v>
      </c>
      <c r="I26" s="881"/>
    </row>
    <row r="27" spans="1:12" ht="16.5" customHeight="1" x14ac:dyDescent="0.2">
      <c r="A27" s="890"/>
      <c r="B27" s="879"/>
      <c r="C27" s="880"/>
      <c r="D27" s="879"/>
      <c r="E27" s="880"/>
      <c r="F27" s="912"/>
      <c r="G27" s="62" t="s">
        <v>30</v>
      </c>
      <c r="H27" s="879"/>
      <c r="I27" s="882"/>
    </row>
    <row r="28" spans="1:12" ht="16.5" customHeight="1" x14ac:dyDescent="0.2">
      <c r="A28" s="32" t="str">
        <f>Materiais!A315</f>
        <v>Z013</v>
      </c>
      <c r="B28" s="915" t="str">
        <f>Materiais!B315</f>
        <v>Pontalete de caibro (7,5x7,5 cm)</v>
      </c>
      <c r="C28" s="916"/>
      <c r="D28" s="887">
        <v>14</v>
      </c>
      <c r="E28" s="1057"/>
      <c r="F28" s="10" t="str">
        <f>Materiais!E315</f>
        <v>m</v>
      </c>
      <c r="G28" s="63">
        <f>Materiais!F315</f>
        <v>12</v>
      </c>
      <c r="H28" s="887">
        <f>ROUND(D28*G28,2)</f>
        <v>168</v>
      </c>
      <c r="I28" s="888"/>
    </row>
    <row r="29" spans="1:12" ht="16.5" customHeight="1" x14ac:dyDescent="0.2">
      <c r="A29" s="32" t="str">
        <f>Materiais!A316</f>
        <v>Z014</v>
      </c>
      <c r="B29" s="893" t="str">
        <f>Materiais!B316</f>
        <v>Tábua de cedrinho (2,5x30 cm)</v>
      </c>
      <c r="C29" s="894"/>
      <c r="D29" s="1055">
        <v>6.5</v>
      </c>
      <c r="E29" s="1056"/>
      <c r="F29" s="10" t="str">
        <f>Materiais!E316</f>
        <v>m</v>
      </c>
      <c r="G29" s="63">
        <f>Materiais!F316</f>
        <v>15</v>
      </c>
      <c r="H29" s="900">
        <f>ROUND(D29*G29,2)</f>
        <v>97.5</v>
      </c>
      <c r="I29" s="904"/>
    </row>
    <row r="30" spans="1:12" ht="16.5" customHeight="1" x14ac:dyDescent="0.2">
      <c r="A30" s="32"/>
      <c r="B30" s="893"/>
      <c r="C30" s="894"/>
      <c r="D30" s="1055"/>
      <c r="E30" s="1056"/>
      <c r="F30" s="39"/>
      <c r="G30" s="63"/>
      <c r="H30" s="900">
        <f>ROUND(D30*G30,4)</f>
        <v>0</v>
      </c>
      <c r="I30" s="904"/>
    </row>
    <row r="31" spans="1:12" ht="16.5" customHeight="1" x14ac:dyDescent="0.2">
      <c r="A31" s="32"/>
      <c r="B31" s="869"/>
      <c r="C31" s="870"/>
      <c r="D31" s="907"/>
      <c r="E31" s="908"/>
      <c r="F31" s="39"/>
      <c r="G31" s="65"/>
      <c r="H31" s="896">
        <f>ROUND(D31*G31,4)</f>
        <v>0</v>
      </c>
      <c r="I31" s="963"/>
      <c r="K31" s="279"/>
    </row>
    <row r="32" spans="1:12" ht="16.5" customHeight="1" x14ac:dyDescent="0.2">
      <c r="A32" s="24"/>
      <c r="B32" s="25"/>
      <c r="C32" s="26"/>
      <c r="D32" s="66"/>
      <c r="E32" s="25"/>
      <c r="F32" s="42"/>
      <c r="G32" s="28" t="s">
        <v>31</v>
      </c>
      <c r="H32" s="67"/>
      <c r="I32" s="44">
        <f>SUM(H28:I31)</f>
        <v>265.5</v>
      </c>
    </row>
    <row r="33" spans="1:9" ht="16.5" customHeight="1" x14ac:dyDescent="0.2">
      <c r="A33" s="895" t="s">
        <v>32</v>
      </c>
      <c r="B33" s="877" t="s">
        <v>33</v>
      </c>
      <c r="C33" s="878"/>
      <c r="D33" s="877" t="s">
        <v>16</v>
      </c>
      <c r="E33" s="878"/>
      <c r="F33" s="911" t="s">
        <v>27</v>
      </c>
      <c r="G33" s="61" t="s">
        <v>28</v>
      </c>
      <c r="H33" s="877" t="s">
        <v>29</v>
      </c>
      <c r="I33" s="881"/>
    </row>
    <row r="34" spans="1:9" ht="16.5" customHeight="1" x14ac:dyDescent="0.2">
      <c r="A34" s="890"/>
      <c r="B34" s="879"/>
      <c r="C34" s="880"/>
      <c r="D34" s="879"/>
      <c r="E34" s="880"/>
      <c r="F34" s="912"/>
      <c r="G34" s="62" t="s">
        <v>30</v>
      </c>
      <c r="H34" s="879"/>
      <c r="I34" s="882"/>
    </row>
    <row r="35" spans="1:9" ht="16.5" customHeight="1" x14ac:dyDescent="0.2">
      <c r="A35" s="269" t="str">
        <f>'1 A 01 512 60'!B11</f>
        <v>1 A 01 512 60</v>
      </c>
      <c r="B35" s="270" t="str">
        <f>'1 A 01 512 60'!C11</f>
        <v>Concreto ciclópico fck= 15 Mpa AC/BC/PC</v>
      </c>
      <c r="C35" s="70"/>
      <c r="D35" s="917">
        <v>1</v>
      </c>
      <c r="E35" s="918"/>
      <c r="F35" s="39" t="str">
        <f>'1 A 01 512 60'!I11</f>
        <v>m³</v>
      </c>
      <c r="G35" s="63">
        <f>'1 A 01 512 60'!I51</f>
        <v>363.11</v>
      </c>
      <c r="H35" s="887">
        <f>ROUND(D35*G35,2)</f>
        <v>363.11</v>
      </c>
      <c r="I35" s="888"/>
    </row>
    <row r="36" spans="1:9" ht="16.5" customHeight="1" x14ac:dyDescent="0.2">
      <c r="A36" s="32"/>
      <c r="B36" s="71"/>
      <c r="C36" s="34"/>
      <c r="D36" s="920"/>
      <c r="E36" s="921"/>
      <c r="F36" s="39"/>
      <c r="G36" s="63"/>
      <c r="H36" s="900">
        <f>TRUNC(D36*G36,2)</f>
        <v>0</v>
      </c>
      <c r="I36" s="904"/>
    </row>
    <row r="37" spans="1:9" ht="16.5" customHeight="1" x14ac:dyDescent="0.2">
      <c r="A37" s="32"/>
      <c r="B37" s="934"/>
      <c r="C37" s="935"/>
      <c r="D37" s="871"/>
      <c r="E37" s="919"/>
      <c r="F37" s="72"/>
      <c r="G37" s="65"/>
      <c r="H37" s="871">
        <f>TRUNC(D37*G37,2)</f>
        <v>0</v>
      </c>
      <c r="I37" s="872"/>
    </row>
    <row r="38" spans="1:9" ht="16.5" customHeight="1" x14ac:dyDescent="0.2">
      <c r="A38" s="24"/>
      <c r="B38" s="25"/>
      <c r="C38" s="26"/>
      <c r="D38" s="66"/>
      <c r="E38" s="25"/>
      <c r="F38" s="42"/>
      <c r="G38" s="28" t="s">
        <v>35</v>
      </c>
      <c r="H38" s="873">
        <f>SUM(H35:I37)</f>
        <v>363.11</v>
      </c>
      <c r="I38" s="874"/>
    </row>
    <row r="39" spans="1:9" ht="16.5" customHeight="1" x14ac:dyDescent="0.2">
      <c r="A39" s="895" t="s">
        <v>36</v>
      </c>
      <c r="B39" s="877" t="s">
        <v>37</v>
      </c>
      <c r="C39" s="878"/>
      <c r="D39" s="61" t="s">
        <v>38</v>
      </c>
      <c r="E39" s="930" t="s">
        <v>16</v>
      </c>
      <c r="F39" s="931"/>
      <c r="G39" s="73" t="s">
        <v>28</v>
      </c>
      <c r="H39" s="877" t="s">
        <v>29</v>
      </c>
      <c r="I39" s="881"/>
    </row>
    <row r="40" spans="1:9" ht="16.5" customHeight="1" x14ac:dyDescent="0.2">
      <c r="A40" s="890"/>
      <c r="B40" s="879"/>
      <c r="C40" s="880"/>
      <c r="D40" s="62" t="s">
        <v>39</v>
      </c>
      <c r="E40" s="885" t="s">
        <v>40</v>
      </c>
      <c r="F40" s="886"/>
      <c r="G40" s="74" t="s">
        <v>41</v>
      </c>
      <c r="H40" s="879"/>
      <c r="I40" s="882"/>
    </row>
    <row r="41" spans="1:9" ht="16.5" customHeight="1" x14ac:dyDescent="0.2">
      <c r="A41" s="32"/>
      <c r="B41" s="915"/>
      <c r="C41" s="916"/>
      <c r="D41" s="63"/>
      <c r="E41" s="917"/>
      <c r="F41" s="918"/>
      <c r="G41" s="37"/>
      <c r="H41" s="887"/>
      <c r="I41" s="888"/>
    </row>
    <row r="42" spans="1:9" ht="16.5" customHeight="1" x14ac:dyDescent="0.2">
      <c r="A42" s="14"/>
      <c r="B42" s="893"/>
      <c r="C42" s="894"/>
      <c r="D42" s="75"/>
      <c r="E42" s="920"/>
      <c r="F42" s="921"/>
      <c r="G42" s="37"/>
      <c r="H42" s="900">
        <f>TRUNC(D42*E42*G42,2)</f>
        <v>0</v>
      </c>
      <c r="I42" s="904"/>
    </row>
    <row r="43" spans="1:9" ht="16.5" customHeight="1" x14ac:dyDescent="0.2">
      <c r="A43" s="20"/>
      <c r="B43" s="869"/>
      <c r="C43" s="870"/>
      <c r="D43" s="75"/>
      <c r="E43" s="909"/>
      <c r="F43" s="910"/>
      <c r="G43" s="63"/>
      <c r="H43" s="871">
        <f>TRUNC(D43*E43*G43,2)</f>
        <v>0</v>
      </c>
      <c r="I43" s="872"/>
    </row>
    <row r="44" spans="1:9" ht="16.5" customHeight="1" x14ac:dyDescent="0.2">
      <c r="A44" s="24"/>
      <c r="B44" s="25"/>
      <c r="C44" s="26"/>
      <c r="D44" s="42"/>
      <c r="E44" s="42"/>
      <c r="F44" s="42"/>
      <c r="G44" s="28" t="s">
        <v>42</v>
      </c>
      <c r="H44" s="873">
        <f>SUM(H41:I43)</f>
        <v>0</v>
      </c>
      <c r="I44" s="874"/>
    </row>
    <row r="45" spans="1:9" ht="16.5" customHeight="1" x14ac:dyDescent="0.2">
      <c r="A45" s="895" t="s">
        <v>43</v>
      </c>
      <c r="B45" s="877" t="s">
        <v>37</v>
      </c>
      <c r="C45" s="878"/>
      <c r="D45" s="61" t="s">
        <v>38</v>
      </c>
      <c r="E45" s="930" t="s">
        <v>16</v>
      </c>
      <c r="F45" s="931"/>
      <c r="G45" s="73" t="s">
        <v>28</v>
      </c>
      <c r="H45" s="877" t="s">
        <v>29</v>
      </c>
      <c r="I45" s="881"/>
    </row>
    <row r="46" spans="1:9" ht="16.5" customHeight="1" x14ac:dyDescent="0.2">
      <c r="A46" s="890"/>
      <c r="B46" s="879"/>
      <c r="C46" s="880"/>
      <c r="D46" s="62" t="s">
        <v>39</v>
      </c>
      <c r="E46" s="885" t="s">
        <v>40</v>
      </c>
      <c r="F46" s="886"/>
      <c r="G46" s="74" t="s">
        <v>40</v>
      </c>
      <c r="H46" s="879"/>
      <c r="I46" s="882"/>
    </row>
    <row r="47" spans="1:9" ht="16.5" customHeight="1" x14ac:dyDescent="0.2">
      <c r="A47" s="32"/>
      <c r="B47" s="71"/>
      <c r="C47" s="70"/>
      <c r="D47" s="76"/>
      <c r="E47" s="883"/>
      <c r="F47" s="884"/>
      <c r="G47" s="33"/>
      <c r="H47" s="887">
        <f>TRUNC(D47*E47*G47,2)</f>
        <v>0</v>
      </c>
      <c r="I47" s="888"/>
    </row>
    <row r="48" spans="1:9" ht="16.5" customHeight="1" x14ac:dyDescent="0.2">
      <c r="A48" s="20"/>
      <c r="B48" s="869"/>
      <c r="C48" s="870"/>
      <c r="D48" s="75"/>
      <c r="E48" s="909"/>
      <c r="F48" s="910"/>
      <c r="G48" s="63"/>
      <c r="H48" s="871">
        <f>TRUNC(E48*G48,2)</f>
        <v>0</v>
      </c>
      <c r="I48" s="872"/>
    </row>
    <row r="49" spans="1:9" ht="16.5" customHeight="1" x14ac:dyDescent="0.2">
      <c r="A49" s="78"/>
      <c r="B49" s="79"/>
      <c r="C49" s="21"/>
      <c r="D49" s="42"/>
      <c r="E49" s="42"/>
      <c r="F49" s="42"/>
      <c r="G49" s="28" t="s">
        <v>42</v>
      </c>
      <c r="H49" s="873">
        <f>SUM(H47:I48)</f>
        <v>0</v>
      </c>
      <c r="I49" s="874"/>
    </row>
    <row r="50" spans="1:9" ht="16.5" customHeight="1" x14ac:dyDescent="0.2">
      <c r="A50" s="80"/>
      <c r="B50" s="81"/>
      <c r="C50" s="82"/>
      <c r="D50" s="82"/>
      <c r="E50" s="82"/>
      <c r="F50" s="82"/>
      <c r="G50" s="83" t="s">
        <v>44</v>
      </c>
      <c r="H50" s="926">
        <f>SUM(I25+I32+H38+H44+H49)</f>
        <v>914.83</v>
      </c>
      <c r="I50" s="927"/>
    </row>
    <row r="51" spans="1:9" ht="16.5" customHeight="1" x14ac:dyDescent="0.2">
      <c r="A51" s="32"/>
      <c r="B51" s="45"/>
      <c r="C51" s="84"/>
      <c r="D51" s="84"/>
      <c r="E51" s="84"/>
      <c r="F51" s="85" t="s">
        <v>45</v>
      </c>
      <c r="G51" s="86"/>
      <c r="H51" s="875">
        <f>ROUND(G51*H50,2)</f>
        <v>0</v>
      </c>
      <c r="I51" s="876"/>
    </row>
    <row r="52" spans="1:9" ht="16.5" customHeight="1" x14ac:dyDescent="0.2">
      <c r="A52" s="24"/>
      <c r="B52" s="25"/>
      <c r="C52" s="42"/>
      <c r="D52" s="42"/>
      <c r="E52" s="42"/>
      <c r="F52" s="42"/>
      <c r="G52" s="87" t="s">
        <v>46</v>
      </c>
      <c r="H52" s="88"/>
      <c r="I52" s="89">
        <f>H50+H51</f>
        <v>914.83</v>
      </c>
    </row>
  </sheetData>
  <mergeCells count="80">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H22:I22"/>
    <mergeCell ref="A26:A27"/>
    <mergeCell ref="B26:C27"/>
    <mergeCell ref="D26:E27"/>
    <mergeCell ref="F26:F27"/>
    <mergeCell ref="H26:I27"/>
    <mergeCell ref="B21:C21"/>
    <mergeCell ref="D21:E21"/>
    <mergeCell ref="B28:C28"/>
    <mergeCell ref="D28:E28"/>
    <mergeCell ref="H28:I28"/>
    <mergeCell ref="B29:C29"/>
    <mergeCell ref="D29:E29"/>
    <mergeCell ref="H29:I29"/>
    <mergeCell ref="D35:E35"/>
    <mergeCell ref="H35:I35"/>
    <mergeCell ref="B30:C30"/>
    <mergeCell ref="D30:E30"/>
    <mergeCell ref="H30:I30"/>
    <mergeCell ref="B31:C31"/>
    <mergeCell ref="D31:E31"/>
    <mergeCell ref="H31:I31"/>
    <mergeCell ref="A33:A34"/>
    <mergeCell ref="B33:C34"/>
    <mergeCell ref="D33:E34"/>
    <mergeCell ref="F33:F34"/>
    <mergeCell ref="H33:I34"/>
    <mergeCell ref="B41:C41"/>
    <mergeCell ref="E41:F41"/>
    <mergeCell ref="H41:I41"/>
    <mergeCell ref="D36:E36"/>
    <mergeCell ref="H36:I36"/>
    <mergeCell ref="B37:C37"/>
    <mergeCell ref="D37:E37"/>
    <mergeCell ref="H37:I37"/>
    <mergeCell ref="H38:I38"/>
    <mergeCell ref="A39:A40"/>
    <mergeCell ref="B39:C40"/>
    <mergeCell ref="E39:F39"/>
    <mergeCell ref="H39:I40"/>
    <mergeCell ref="E40:F40"/>
    <mergeCell ref="B42:C42"/>
    <mergeCell ref="E42:F42"/>
    <mergeCell ref="H42:I42"/>
    <mergeCell ref="B43:C43"/>
    <mergeCell ref="E43:F43"/>
    <mergeCell ref="H43:I43"/>
    <mergeCell ref="H44:I44"/>
    <mergeCell ref="A45:A46"/>
    <mergeCell ref="B45:C46"/>
    <mergeCell ref="E45:F45"/>
    <mergeCell ref="H45:I46"/>
    <mergeCell ref="E46:F46"/>
    <mergeCell ref="H50:I50"/>
    <mergeCell ref="H51:I51"/>
    <mergeCell ref="E47:F47"/>
    <mergeCell ref="H47:I47"/>
    <mergeCell ref="B48:C48"/>
    <mergeCell ref="E48:F48"/>
    <mergeCell ref="H48:I48"/>
    <mergeCell ref="H49:I49"/>
  </mergeCells>
  <printOptions horizontalCentered="1"/>
  <pageMargins left="0.62992125984251968" right="0.39370078740157483" top="0.59055118110236227" bottom="0.51181102362204722" header="0.51181102362204722" footer="0.51181102362204722"/>
  <pageSetup paperSize="9" scale="7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I51"/>
  <sheetViews>
    <sheetView view="pageBreakPreview" workbookViewId="0">
      <selection activeCell="V32" sqref="V32"/>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955</v>
      </c>
      <c r="C11" s="958" t="s">
        <v>956</v>
      </c>
      <c r="D11" s="959"/>
      <c r="E11" s="951" t="s">
        <v>1</v>
      </c>
      <c r="F11" s="951"/>
      <c r="G11" s="951"/>
      <c r="H11" s="280">
        <v>0.73499999999999999</v>
      </c>
      <c r="I11" s="4" t="s">
        <v>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0</v>
      </c>
    </row>
    <row r="17" spans="1:9" x14ac:dyDescent="0.2">
      <c r="A17" s="895" t="s">
        <v>14</v>
      </c>
      <c r="B17" s="877" t="s">
        <v>15</v>
      </c>
      <c r="C17" s="878"/>
      <c r="D17" s="877" t="s">
        <v>16</v>
      </c>
      <c r="E17" s="932"/>
      <c r="F17" s="878"/>
      <c r="G17" s="877" t="s">
        <v>17</v>
      </c>
      <c r="H17" s="878"/>
      <c r="I17" s="31" t="s">
        <v>8</v>
      </c>
    </row>
    <row r="18" spans="1:9" x14ac:dyDescent="0.2">
      <c r="A18" s="890"/>
      <c r="B18" s="879"/>
      <c r="C18" s="880"/>
      <c r="D18" s="879"/>
      <c r="E18" s="933"/>
      <c r="F18" s="880"/>
      <c r="G18" s="879"/>
      <c r="H18" s="880"/>
      <c r="I18" s="7" t="s">
        <v>12</v>
      </c>
    </row>
    <row r="19" spans="1:9" x14ac:dyDescent="0.2">
      <c r="A19" s="32" t="str">
        <f>'Mão-de-obra'!B21</f>
        <v>P9952</v>
      </c>
      <c r="B19" s="915" t="str">
        <f>'Mão-de-obra'!C21</f>
        <v>Pedreiro - mensalista</v>
      </c>
      <c r="C19" s="916"/>
      <c r="D19" s="887">
        <v>1</v>
      </c>
      <c r="E19" s="950"/>
      <c r="F19" s="34"/>
      <c r="G19" s="942">
        <f>'Mão-de-obra'!F21</f>
        <v>34.31</v>
      </c>
      <c r="H19" s="943"/>
      <c r="I19" s="36">
        <f>ROUND(D19*G19,2)</f>
        <v>34.31</v>
      </c>
    </row>
    <row r="20" spans="1:9" x14ac:dyDescent="0.2">
      <c r="A20" s="32" t="str">
        <f>'Mão-de-obra'!B28</f>
        <v>P9824</v>
      </c>
      <c r="B20" s="893" t="str">
        <f>'Mão-de-obra'!C28</f>
        <v>Servente</v>
      </c>
      <c r="C20" s="894"/>
      <c r="D20" s="900">
        <v>3.5</v>
      </c>
      <c r="E20" s="901"/>
      <c r="F20" s="34"/>
      <c r="G20" s="896">
        <f>'Mão-de-obra'!F28</f>
        <v>18.79</v>
      </c>
      <c r="H20" s="897"/>
      <c r="I20" s="36">
        <f>ROUND(D20*G20,2)</f>
        <v>65.77</v>
      </c>
    </row>
    <row r="21" spans="1:9" x14ac:dyDescent="0.2">
      <c r="A21" s="32"/>
      <c r="B21" s="893"/>
      <c r="C21" s="894"/>
      <c r="D21" s="900"/>
      <c r="E21" s="901"/>
      <c r="F21" s="34"/>
      <c r="G21" s="37"/>
      <c r="H21" s="38"/>
      <c r="I21" s="36">
        <f>TRUNC(D21*G21,2)</f>
        <v>0</v>
      </c>
    </row>
    <row r="22" spans="1:9" x14ac:dyDescent="0.2">
      <c r="A22" s="32"/>
      <c r="B22" s="956"/>
      <c r="C22" s="957"/>
      <c r="D22" s="900"/>
      <c r="E22" s="901"/>
      <c r="F22" s="34"/>
      <c r="G22" s="149"/>
      <c r="H22" s="38"/>
      <c r="I22" s="36">
        <f>TRUNC(D22*G22,2)</f>
        <v>0</v>
      </c>
    </row>
    <row r="23" spans="1:9" x14ac:dyDescent="0.2">
      <c r="A23" s="24"/>
      <c r="B23" s="1049"/>
      <c r="C23" s="1050"/>
      <c r="D23" s="1051"/>
      <c r="E23" s="902"/>
      <c r="F23" s="132"/>
      <c r="G23" s="41" t="s">
        <v>20</v>
      </c>
      <c r="H23" s="43"/>
      <c r="I23" s="133">
        <f>SUM(I19:I22)</f>
        <v>100.08</v>
      </c>
    </row>
    <row r="24" spans="1:9" x14ac:dyDescent="0.2">
      <c r="A24" s="24"/>
      <c r="B24" s="25"/>
      <c r="C24" s="26"/>
      <c r="D24" s="46" t="s">
        <v>21</v>
      </c>
      <c r="E24" s="47">
        <v>0.15509999999999999</v>
      </c>
      <c r="F24" s="48"/>
      <c r="G24" s="49" t="s">
        <v>22</v>
      </c>
      <c r="H24" s="47">
        <v>0.05</v>
      </c>
      <c r="I24" s="44">
        <f>ROUND((E24+H24)*I23,2)</f>
        <v>20.53</v>
      </c>
    </row>
    <row r="25" spans="1:9" x14ac:dyDescent="0.2">
      <c r="A25" s="32"/>
      <c r="B25" s="45"/>
      <c r="C25" s="15"/>
      <c r="D25" s="46" t="s">
        <v>23</v>
      </c>
      <c r="E25" s="47"/>
      <c r="F25" s="48"/>
      <c r="G25" s="49"/>
      <c r="H25" s="47"/>
      <c r="I25" s="50">
        <f>I16+I23+I24</f>
        <v>120.61</v>
      </c>
    </row>
    <row r="26" spans="1:9" x14ac:dyDescent="0.2">
      <c r="A26" s="32"/>
      <c r="B26" s="45"/>
      <c r="C26" s="15"/>
      <c r="D26" s="51" t="s">
        <v>24</v>
      </c>
      <c r="E26" s="52"/>
      <c r="F26" s="53"/>
      <c r="G26" s="52"/>
      <c r="H26" s="54"/>
      <c r="I26" s="55">
        <f>ROUND(I25/H11,2)</f>
        <v>164.1</v>
      </c>
    </row>
    <row r="27" spans="1:9" x14ac:dyDescent="0.2">
      <c r="A27" s="895" t="s">
        <v>25</v>
      </c>
      <c r="B27" s="877" t="s">
        <v>26</v>
      </c>
      <c r="C27" s="878"/>
      <c r="D27" s="877" t="s">
        <v>16</v>
      </c>
      <c r="E27" s="878"/>
      <c r="F27" s="911" t="s">
        <v>27</v>
      </c>
      <c r="G27" s="61" t="s">
        <v>28</v>
      </c>
      <c r="H27" s="877" t="s">
        <v>29</v>
      </c>
      <c r="I27" s="881"/>
    </row>
    <row r="28" spans="1:9" x14ac:dyDescent="0.2">
      <c r="A28" s="890"/>
      <c r="B28" s="879"/>
      <c r="C28" s="880"/>
      <c r="D28" s="879"/>
      <c r="E28" s="880"/>
      <c r="F28" s="912"/>
      <c r="G28" s="62" t="s">
        <v>30</v>
      </c>
      <c r="H28" s="879"/>
      <c r="I28" s="882"/>
    </row>
    <row r="29" spans="1:9" x14ac:dyDescent="0.2">
      <c r="A29" s="32"/>
      <c r="B29" s="893"/>
      <c r="C29" s="894"/>
      <c r="D29" s="920"/>
      <c r="E29" s="921"/>
      <c r="F29" s="39"/>
      <c r="G29" s="63"/>
      <c r="H29" s="896">
        <f>ROUND(D29*G29,2)</f>
        <v>0</v>
      </c>
      <c r="I29" s="963"/>
    </row>
    <row r="30" spans="1:9" x14ac:dyDescent="0.2">
      <c r="A30" s="32"/>
      <c r="B30" s="869"/>
      <c r="C30" s="870"/>
      <c r="D30" s="907"/>
      <c r="E30" s="908"/>
      <c r="F30" s="39"/>
      <c r="G30" s="65"/>
      <c r="H30" s="896">
        <f>ROUND(D30*G30,2)</f>
        <v>0</v>
      </c>
      <c r="I30" s="963"/>
    </row>
    <row r="31" spans="1:9" x14ac:dyDescent="0.2">
      <c r="A31" s="24"/>
      <c r="B31" s="25"/>
      <c r="C31" s="26"/>
      <c r="D31" s="66"/>
      <c r="E31" s="25"/>
      <c r="F31" s="42"/>
      <c r="G31" s="28" t="s">
        <v>31</v>
      </c>
      <c r="H31" s="67"/>
      <c r="I31" s="44">
        <f>SUM(H29:I30)</f>
        <v>0</v>
      </c>
    </row>
    <row r="32" spans="1:9" x14ac:dyDescent="0.2">
      <c r="A32" s="895" t="s">
        <v>32</v>
      </c>
      <c r="B32" s="877" t="s">
        <v>33</v>
      </c>
      <c r="C32" s="878"/>
      <c r="D32" s="877" t="s">
        <v>16</v>
      </c>
      <c r="E32" s="878"/>
      <c r="F32" s="911" t="s">
        <v>27</v>
      </c>
      <c r="G32" s="61" t="s">
        <v>28</v>
      </c>
      <c r="H32" s="877" t="s">
        <v>29</v>
      </c>
      <c r="I32" s="881"/>
    </row>
    <row r="33" spans="1:9" x14ac:dyDescent="0.2">
      <c r="A33" s="890"/>
      <c r="B33" s="879"/>
      <c r="C33" s="880"/>
      <c r="D33" s="879"/>
      <c r="E33" s="880"/>
      <c r="F33" s="912"/>
      <c r="G33" s="62" t="s">
        <v>30</v>
      </c>
      <c r="H33" s="879"/>
      <c r="I33" s="882"/>
    </row>
    <row r="34" spans="1:9" x14ac:dyDescent="0.2">
      <c r="A34" s="265" t="str">
        <f>'1 A 01 412 51'!B11</f>
        <v>1 A 01 412 51</v>
      </c>
      <c r="B34" s="1046" t="str">
        <f>'1 A 01 412 51'!C11</f>
        <v>Concr. Fck=15Mpa c. raz uso geral cnf/lanç AC/BC</v>
      </c>
      <c r="C34" s="1047"/>
      <c r="D34" s="1048">
        <v>0.7</v>
      </c>
      <c r="E34" s="1048"/>
      <c r="F34" s="258" t="str">
        <f>'1 A 01 412 51'!I11</f>
        <v>m³</v>
      </c>
      <c r="G34" s="93">
        <f>'1 A 01 412 51'!I54</f>
        <v>272.33999999999997</v>
      </c>
      <c r="H34" s="1044">
        <f>TRUNC(D34*G34,2)</f>
        <v>190.63</v>
      </c>
      <c r="I34" s="1045"/>
    </row>
    <row r="35" spans="1:9" x14ac:dyDescent="0.2">
      <c r="A35" s="266" t="str">
        <f>'1 A 01 155 01'!B11</f>
        <v>1 A 01 155 01</v>
      </c>
      <c r="B35" s="268" t="str">
        <f>'1 A 01 155 01'!C11</f>
        <v>Rachão ou pedra-de-mão produzidos - (const e rest)</v>
      </c>
      <c r="C35" s="129"/>
      <c r="D35" s="1038">
        <v>0.34499999999999997</v>
      </c>
      <c r="E35" s="1038"/>
      <c r="F35" s="130" t="str">
        <f>'1 A 01 155 01'!I11</f>
        <v>m³</v>
      </c>
      <c r="G35" s="63">
        <f>'1 A 01 155 01'!I53</f>
        <v>24.3</v>
      </c>
      <c r="H35" s="1039">
        <f>TRUNC(D35*G35,2)</f>
        <v>8.3800000000000008</v>
      </c>
      <c r="I35" s="1040"/>
    </row>
    <row r="36" spans="1:9" x14ac:dyDescent="0.2">
      <c r="A36" s="20"/>
      <c r="B36" s="1041"/>
      <c r="C36" s="1041"/>
      <c r="D36" s="1042"/>
      <c r="E36" s="1042"/>
      <c r="F36" s="131"/>
      <c r="G36" s="65"/>
      <c r="H36" s="1042">
        <f>TRUNC(D36*G36,2)</f>
        <v>0</v>
      </c>
      <c r="I36" s="1043"/>
    </row>
    <row r="37" spans="1:9" x14ac:dyDescent="0.2">
      <c r="A37" s="24"/>
      <c r="B37" s="25"/>
      <c r="C37" s="26"/>
      <c r="D37" s="66"/>
      <c r="E37" s="25"/>
      <c r="F37" s="42"/>
      <c r="G37" s="28" t="s">
        <v>35</v>
      </c>
      <c r="H37" s="873">
        <f>SUM(H34:I36)</f>
        <v>199.01</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14"/>
      <c r="B45" s="915"/>
      <c r="C45" s="916"/>
      <c r="D45" s="77"/>
      <c r="E45" s="883"/>
      <c r="F45" s="884"/>
      <c r="G45" s="37"/>
      <c r="H45" s="887">
        <f>TRUNC(D45*E45*G45,2)</f>
        <v>0</v>
      </c>
      <c r="I45" s="888"/>
    </row>
    <row r="46" spans="1:9" x14ac:dyDescent="0.2">
      <c r="A46" s="14"/>
      <c r="B46" s="893"/>
      <c r="C46" s="894"/>
      <c r="D46" s="63"/>
      <c r="E46" s="920"/>
      <c r="F46" s="921"/>
      <c r="G46" s="37"/>
      <c r="H46" s="900">
        <f>TRUNC(E46*G46,2)</f>
        <v>0</v>
      </c>
      <c r="I46" s="904"/>
    </row>
    <row r="47" spans="1:9" x14ac:dyDescent="0.2">
      <c r="A47" s="20"/>
      <c r="B47" s="869"/>
      <c r="C47" s="870"/>
      <c r="D47" s="75"/>
      <c r="E47" s="909"/>
      <c r="F47" s="910"/>
      <c r="G47" s="63"/>
      <c r="H47" s="871">
        <f>TRUNC(E47*G47,2)</f>
        <v>0</v>
      </c>
      <c r="I47" s="872"/>
    </row>
    <row r="48" spans="1:9" x14ac:dyDescent="0.2">
      <c r="A48" s="78"/>
      <c r="B48" s="79"/>
      <c r="C48" s="21"/>
      <c r="D48" s="42"/>
      <c r="E48" s="42"/>
      <c r="F48" s="42"/>
      <c r="G48" s="28" t="s">
        <v>42</v>
      </c>
      <c r="H48" s="873">
        <f>SUM(H45:I47)</f>
        <v>0</v>
      </c>
      <c r="I48" s="874"/>
    </row>
    <row r="49" spans="1:9" x14ac:dyDescent="0.2">
      <c r="A49" s="80"/>
      <c r="B49" s="81"/>
      <c r="C49" s="82"/>
      <c r="D49" s="82"/>
      <c r="E49" s="82"/>
      <c r="F49" s="82"/>
      <c r="G49" s="83" t="s">
        <v>44</v>
      </c>
      <c r="H49" s="926">
        <f>SUM(I26+I31+H37+H42+H48)</f>
        <v>363.11</v>
      </c>
      <c r="I49" s="927"/>
    </row>
    <row r="50" spans="1:9" x14ac:dyDescent="0.2">
      <c r="A50" s="32"/>
      <c r="B50" s="45"/>
      <c r="C50" s="84"/>
      <c r="D50" s="84"/>
      <c r="E50" s="84"/>
      <c r="F50" s="85" t="s">
        <v>45</v>
      </c>
      <c r="G50" s="86"/>
      <c r="H50" s="875">
        <f>ROUND(G50*H49,2)</f>
        <v>0</v>
      </c>
      <c r="I50" s="876"/>
    </row>
    <row r="51" spans="1:9" x14ac:dyDescent="0.2">
      <c r="A51" s="24"/>
      <c r="B51" s="25"/>
      <c r="C51" s="42"/>
      <c r="D51" s="42"/>
      <c r="E51" s="42"/>
      <c r="F51" s="42"/>
      <c r="G51" s="87" t="s">
        <v>46</v>
      </c>
      <c r="H51" s="88"/>
      <c r="I51" s="89">
        <f>H49+H50</f>
        <v>363.11</v>
      </c>
    </row>
  </sheetData>
  <mergeCells count="79">
    <mergeCell ref="H50:I50"/>
    <mergeCell ref="B45:C45"/>
    <mergeCell ref="E45:F45"/>
    <mergeCell ref="H45:I45"/>
    <mergeCell ref="B46:C46"/>
    <mergeCell ref="E46:F46"/>
    <mergeCell ref="H46:I46"/>
    <mergeCell ref="B47:C47"/>
    <mergeCell ref="E47:F47"/>
    <mergeCell ref="H47:I47"/>
    <mergeCell ref="H48:I48"/>
    <mergeCell ref="H49:I49"/>
    <mergeCell ref="B41:C41"/>
    <mergeCell ref="E41:F41"/>
    <mergeCell ref="H41:I41"/>
    <mergeCell ref="H42:I42"/>
    <mergeCell ref="A43:A44"/>
    <mergeCell ref="B43:C44"/>
    <mergeCell ref="E43:F43"/>
    <mergeCell ref="H43:I44"/>
    <mergeCell ref="E44:F44"/>
    <mergeCell ref="A38:A39"/>
    <mergeCell ref="B38:C39"/>
    <mergeCell ref="E38:F38"/>
    <mergeCell ref="H38:I39"/>
    <mergeCell ref="E39:F39"/>
    <mergeCell ref="B40:C40"/>
    <mergeCell ref="E40:F40"/>
    <mergeCell ref="H40:I40"/>
    <mergeCell ref="D35:E35"/>
    <mergeCell ref="H35:I35"/>
    <mergeCell ref="B36:C36"/>
    <mergeCell ref="D36:E36"/>
    <mergeCell ref="H36:I36"/>
    <mergeCell ref="H37:I37"/>
    <mergeCell ref="H34:I34"/>
    <mergeCell ref="H27:I28"/>
    <mergeCell ref="B29:C29"/>
    <mergeCell ref="D29:E29"/>
    <mergeCell ref="H29:I29"/>
    <mergeCell ref="B30:C30"/>
    <mergeCell ref="D30:E30"/>
    <mergeCell ref="H30:I30"/>
    <mergeCell ref="F27:F28"/>
    <mergeCell ref="B32:C33"/>
    <mergeCell ref="D32:E33"/>
    <mergeCell ref="F32:F33"/>
    <mergeCell ref="H32:I33"/>
    <mergeCell ref="A27:A28"/>
    <mergeCell ref="B27:C28"/>
    <mergeCell ref="D27:E28"/>
    <mergeCell ref="B34:C34"/>
    <mergeCell ref="D34:E34"/>
    <mergeCell ref="A32:A33"/>
    <mergeCell ref="G20:H20"/>
    <mergeCell ref="B21:C21"/>
    <mergeCell ref="D21:E21"/>
    <mergeCell ref="B23:C23"/>
    <mergeCell ref="D23:E23"/>
    <mergeCell ref="B22:C22"/>
    <mergeCell ref="D22:E22"/>
    <mergeCell ref="A17:A18"/>
    <mergeCell ref="B17:C18"/>
    <mergeCell ref="D17:F18"/>
    <mergeCell ref="B20:C20"/>
    <mergeCell ref="D20:E20"/>
    <mergeCell ref="G17:H18"/>
    <mergeCell ref="B19:C19"/>
    <mergeCell ref="D19:E19"/>
    <mergeCell ref="G19:H19"/>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L53"/>
  <sheetViews>
    <sheetView view="pageBreakPreview" workbookViewId="0">
      <selection activeCell="S36" sqref="S36"/>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1" customHeight="1" thickTop="1" thickBot="1" x14ac:dyDescent="0.25">
      <c r="A11" s="1" t="s">
        <v>0</v>
      </c>
      <c r="B11" s="90" t="s">
        <v>84</v>
      </c>
      <c r="C11" s="958" t="s">
        <v>889</v>
      </c>
      <c r="D11" s="959"/>
      <c r="E11" s="951" t="s">
        <v>1</v>
      </c>
      <c r="F11" s="951"/>
      <c r="G11" s="951"/>
      <c r="H11" s="3">
        <v>6.2</v>
      </c>
      <c r="I11" s="4" t="s">
        <v>53</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893" t="str">
        <f>'Mão-de-obra'!C15</f>
        <v>Encarregado de turma</v>
      </c>
      <c r="C20" s="894"/>
      <c r="D20" s="887">
        <v>0.5</v>
      </c>
      <c r="E20" s="950"/>
      <c r="F20" s="34"/>
      <c r="G20" s="942">
        <f>'Mão-de-obra'!F15</f>
        <v>37.520000000000003</v>
      </c>
      <c r="H20" s="943"/>
      <c r="I20" s="36">
        <f>ROUND(D20*G20,2)</f>
        <v>18.760000000000002</v>
      </c>
    </row>
    <row r="21" spans="1:12" x14ac:dyDescent="0.2">
      <c r="A21" s="32" t="str">
        <f>'Mão-de-obra'!B28</f>
        <v>P9824</v>
      </c>
      <c r="B21" s="893" t="str">
        <f>'Mão-de-obra'!C28</f>
        <v>Servente</v>
      </c>
      <c r="C21" s="894"/>
      <c r="D21" s="900">
        <v>2</v>
      </c>
      <c r="E21" s="901"/>
      <c r="F21" s="34"/>
      <c r="G21" s="896">
        <f>'Mão-de-obra'!F28</f>
        <v>18.79</v>
      </c>
      <c r="H21" s="897"/>
      <c r="I21" s="36">
        <f>ROUND(D21*G21,2)</f>
        <v>37.58</v>
      </c>
      <c r="L21" s="279"/>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56.34</v>
      </c>
      <c r="I24" s="903"/>
    </row>
    <row r="25" spans="1:12" x14ac:dyDescent="0.2">
      <c r="A25" s="32"/>
      <c r="B25" s="45"/>
      <c r="C25" s="15"/>
      <c r="D25" s="46" t="s">
        <v>21</v>
      </c>
      <c r="E25" s="47">
        <v>0.15509999999999999</v>
      </c>
      <c r="F25" s="48"/>
      <c r="G25" s="49" t="s">
        <v>22</v>
      </c>
      <c r="H25" s="47">
        <v>0.05</v>
      </c>
      <c r="I25" s="50">
        <f>ROUND((E25+H25)*H24,2)</f>
        <v>11.56</v>
      </c>
    </row>
    <row r="26" spans="1:12" x14ac:dyDescent="0.2">
      <c r="A26" s="32"/>
      <c r="B26" s="45"/>
      <c r="C26" s="15"/>
      <c r="D26" s="51" t="s">
        <v>23</v>
      </c>
      <c r="E26" s="52"/>
      <c r="F26" s="53"/>
      <c r="G26" s="52"/>
      <c r="H26" s="54"/>
      <c r="I26" s="55">
        <f>I17+H24+I25</f>
        <v>67.900000000000006</v>
      </c>
    </row>
    <row r="27" spans="1:12" x14ac:dyDescent="0.2">
      <c r="A27" s="32"/>
      <c r="B27" s="45"/>
      <c r="C27" s="15"/>
      <c r="D27" s="56" t="s">
        <v>24</v>
      </c>
      <c r="E27" s="57"/>
      <c r="F27" s="58"/>
      <c r="G27" s="57"/>
      <c r="H27" s="59"/>
      <c r="I27" s="60">
        <f>ROUND(I26/H11,2)</f>
        <v>10.95</v>
      </c>
      <c r="L27" s="279"/>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t="str">
        <f>Materiais!A314</f>
        <v>Z012</v>
      </c>
      <c r="B30" s="915" t="str">
        <f>Materiais!B314</f>
        <v>Madeira roliça</v>
      </c>
      <c r="C30" s="916"/>
      <c r="D30" s="952">
        <v>13.42</v>
      </c>
      <c r="E30" s="1058"/>
      <c r="F30" s="272" t="str">
        <f>Materiais!E314</f>
        <v>m</v>
      </c>
      <c r="G30" s="271">
        <f>Materiais!F314</f>
        <v>5.88</v>
      </c>
      <c r="H30" s="887">
        <f>ROUND(D30*G30,2)</f>
        <v>78.91</v>
      </c>
      <c r="I30" s="888"/>
    </row>
    <row r="31" spans="1:12" x14ac:dyDescent="0.2">
      <c r="A31" s="32" t="str">
        <f>Materiais!A298</f>
        <v>COTAÇÃO</v>
      </c>
      <c r="B31" s="893" t="str">
        <f>Materiais!B298</f>
        <v>Prego 17x21</v>
      </c>
      <c r="C31" s="894"/>
      <c r="D31" s="954">
        <v>0.15</v>
      </c>
      <c r="E31" s="955"/>
      <c r="F31" s="273" t="str">
        <f>Materiais!E298</f>
        <v>kg</v>
      </c>
      <c r="G31" s="271">
        <f>Materiais!F298</f>
        <v>28.21</v>
      </c>
      <c r="H31" s="900">
        <f>ROUND(D31*G31,2)</f>
        <v>4.2300000000000004</v>
      </c>
      <c r="I31" s="904"/>
    </row>
    <row r="32" spans="1:12"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83.14</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14"/>
      <c r="B42" s="893"/>
      <c r="C42" s="894"/>
      <c r="D42" s="75"/>
      <c r="E42" s="920"/>
      <c r="F42" s="921"/>
      <c r="G42" s="37"/>
      <c r="H42" s="900">
        <f>TRUNC(D42*E42*G42,2)</f>
        <v>0</v>
      </c>
      <c r="I42" s="904"/>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SUM(H42:I43)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32"/>
      <c r="B47" s="71"/>
      <c r="C47" s="70"/>
      <c r="D47" s="76"/>
      <c r="E47" s="883"/>
      <c r="F47" s="884"/>
      <c r="G47" s="33"/>
      <c r="H47" s="887">
        <f>TRUNC(D47*E47*G47,2)</f>
        <v>0</v>
      </c>
      <c r="I47" s="888"/>
    </row>
    <row r="48" spans="1:9" x14ac:dyDescent="0.2">
      <c r="A48" s="14"/>
      <c r="B48" s="893"/>
      <c r="C48" s="894"/>
      <c r="D48" s="77"/>
      <c r="E48" s="960"/>
      <c r="F48" s="961"/>
      <c r="G48" s="37"/>
      <c r="H48" s="900">
        <f>TRUNC(D48*E48*G48,2)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SUM(I27+I33+H39+H44+H50)</f>
        <v>94.09</v>
      </c>
      <c r="I51" s="927"/>
    </row>
    <row r="52" spans="1:9" x14ac:dyDescent="0.2">
      <c r="A52" s="32"/>
      <c r="B52" s="45"/>
      <c r="C52" s="84"/>
      <c r="D52" s="84"/>
      <c r="E52" s="84"/>
      <c r="F52" s="85" t="s">
        <v>45</v>
      </c>
      <c r="G52" s="86"/>
      <c r="H52" s="875">
        <f>ROUND(G52*H51,2)</f>
        <v>0</v>
      </c>
      <c r="I52" s="876"/>
    </row>
    <row r="53" spans="1:9" ht="18" customHeight="1" x14ac:dyDescent="0.2">
      <c r="A53" s="24"/>
      <c r="B53" s="25"/>
      <c r="C53" s="42"/>
      <c r="D53" s="42"/>
      <c r="E53" s="42"/>
      <c r="F53" s="42"/>
      <c r="G53" s="87" t="s">
        <v>46</v>
      </c>
      <c r="H53" s="88"/>
      <c r="I53" s="89">
        <f>H51+H52</f>
        <v>94.09</v>
      </c>
    </row>
  </sheetData>
  <mergeCells count="79">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H44:I44"/>
    <mergeCell ref="A45:A46"/>
    <mergeCell ref="B45:C46"/>
    <mergeCell ref="E45:F45"/>
    <mergeCell ref="H45:I46"/>
    <mergeCell ref="E46:F46"/>
    <mergeCell ref="B48:C48"/>
    <mergeCell ref="E48:F48"/>
    <mergeCell ref="H48:I48"/>
    <mergeCell ref="B49:C49"/>
    <mergeCell ref="E49:F49"/>
    <mergeCell ref="H49:I49"/>
    <mergeCell ref="H50:I50"/>
    <mergeCell ref="H51:I51"/>
    <mergeCell ref="H52:I52"/>
    <mergeCell ref="E47:F47"/>
    <mergeCell ref="H47:I47"/>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sheetPr>
  <dimension ref="A1:L53"/>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855468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1.75" customHeight="1" thickTop="1" thickBot="1" x14ac:dyDescent="0.25">
      <c r="A11" s="1" t="s">
        <v>0</v>
      </c>
      <c r="B11" s="90" t="s">
        <v>79</v>
      </c>
      <c r="C11" s="958" t="s">
        <v>890</v>
      </c>
      <c r="D11" s="959"/>
      <c r="E11" s="951" t="s">
        <v>1</v>
      </c>
      <c r="F11" s="951"/>
      <c r="G11" s="951"/>
      <c r="H11" s="3">
        <v>1</v>
      </c>
      <c r="I11" s="4" t="s">
        <v>53</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c r="B20" s="915"/>
      <c r="C20" s="916"/>
      <c r="D20" s="887"/>
      <c r="E20" s="950"/>
      <c r="F20" s="34"/>
      <c r="G20" s="154"/>
      <c r="H20" s="35"/>
      <c r="I20" s="36">
        <f>ROUND(D20*G20,2)</f>
        <v>0</v>
      </c>
    </row>
    <row r="21" spans="1:12" x14ac:dyDescent="0.2">
      <c r="A21" s="32"/>
      <c r="B21" s="956"/>
      <c r="C21" s="957"/>
      <c r="D21" s="900"/>
      <c r="E21" s="901"/>
      <c r="F21" s="34"/>
      <c r="G21" s="149"/>
      <c r="H21" s="38"/>
      <c r="I21" s="36">
        <f>TRUNC(D21*G21,2)</f>
        <v>0</v>
      </c>
    </row>
    <row r="22" spans="1:12" x14ac:dyDescent="0.2">
      <c r="A22" s="32"/>
      <c r="B22" s="934"/>
      <c r="C22" s="935"/>
      <c r="D22" s="871"/>
      <c r="E22" s="945"/>
      <c r="F22" s="40"/>
      <c r="G22" s="152"/>
      <c r="H22" s="148"/>
      <c r="I22" s="36">
        <f>TRUNC(D22*G22,2)</f>
        <v>0</v>
      </c>
    </row>
    <row r="23" spans="1:12" x14ac:dyDescent="0.2">
      <c r="A23" s="24"/>
      <c r="B23" s="25"/>
      <c r="C23" s="26"/>
      <c r="D23" s="41"/>
      <c r="E23" s="42"/>
      <c r="F23" s="42"/>
      <c r="G23" s="43" t="s">
        <v>20</v>
      </c>
      <c r="H23" s="902">
        <f>SUM(I20:I22)</f>
        <v>0</v>
      </c>
      <c r="I23" s="903"/>
    </row>
    <row r="24" spans="1:12" x14ac:dyDescent="0.2">
      <c r="A24" s="32"/>
      <c r="B24" s="45"/>
      <c r="C24" s="15"/>
      <c r="D24" s="46" t="s">
        <v>21</v>
      </c>
      <c r="E24" s="47">
        <v>0.15509999999999999</v>
      </c>
      <c r="F24" s="48"/>
      <c r="G24" s="49" t="s">
        <v>22</v>
      </c>
      <c r="H24" s="47">
        <v>0.05</v>
      </c>
      <c r="I24" s="50">
        <f>ROUND((E24+H24)*H23,2)</f>
        <v>0</v>
      </c>
    </row>
    <row r="25" spans="1:12" x14ac:dyDescent="0.2">
      <c r="A25" s="32"/>
      <c r="B25" s="45"/>
      <c r="C25" s="15"/>
      <c r="D25" s="51" t="s">
        <v>23</v>
      </c>
      <c r="E25" s="52"/>
      <c r="F25" s="53"/>
      <c r="G25" s="52"/>
      <c r="H25" s="54"/>
      <c r="I25" s="55">
        <f>I17+H23+I24</f>
        <v>0</v>
      </c>
    </row>
    <row r="26" spans="1:12" x14ac:dyDescent="0.2">
      <c r="A26" s="32"/>
      <c r="B26" s="45"/>
      <c r="C26" s="15"/>
      <c r="D26" s="56" t="s">
        <v>24</v>
      </c>
      <c r="E26" s="57"/>
      <c r="F26" s="58"/>
      <c r="G26" s="57"/>
      <c r="H26" s="59"/>
      <c r="I26" s="60">
        <f>ROUND(I25/H11,2)</f>
        <v>0</v>
      </c>
    </row>
    <row r="27" spans="1:12" x14ac:dyDescent="0.2">
      <c r="A27" s="895" t="s">
        <v>25</v>
      </c>
      <c r="B27" s="877" t="s">
        <v>26</v>
      </c>
      <c r="C27" s="878"/>
      <c r="D27" s="877" t="s">
        <v>16</v>
      </c>
      <c r="E27" s="878"/>
      <c r="F27" s="911" t="s">
        <v>27</v>
      </c>
      <c r="G27" s="61" t="s">
        <v>28</v>
      </c>
      <c r="H27" s="877" t="s">
        <v>29</v>
      </c>
      <c r="I27" s="881"/>
      <c r="L27" s="279"/>
    </row>
    <row r="28" spans="1:12" x14ac:dyDescent="0.2">
      <c r="A28" s="890"/>
      <c r="B28" s="879"/>
      <c r="C28" s="880"/>
      <c r="D28" s="879"/>
      <c r="E28" s="880"/>
      <c r="F28" s="912"/>
      <c r="G28" s="62" t="s">
        <v>30</v>
      </c>
      <c r="H28" s="879"/>
      <c r="I28" s="882"/>
    </row>
    <row r="29" spans="1:12" x14ac:dyDescent="0.2">
      <c r="A29" s="32" t="str">
        <f>Materiais!A317</f>
        <v>COTAÇÃO</v>
      </c>
      <c r="B29" s="915" t="str">
        <f>Materiais!B317</f>
        <v>Madeira de lei p/ ponte de madeira</v>
      </c>
      <c r="C29" s="916"/>
      <c r="D29" s="952">
        <v>1</v>
      </c>
      <c r="E29" s="953"/>
      <c r="F29" s="272" t="str">
        <f>Materiais!E317</f>
        <v>m³</v>
      </c>
      <c r="G29" s="271">
        <f>Materiais!F317</f>
        <v>5652.04</v>
      </c>
      <c r="H29" s="887">
        <f>ROUND(D29*G29,2)</f>
        <v>5652.04</v>
      </c>
      <c r="I29" s="888"/>
    </row>
    <row r="30" spans="1:12" x14ac:dyDescent="0.2">
      <c r="A30" s="32"/>
      <c r="B30" s="893"/>
      <c r="C30" s="894"/>
      <c r="D30" s="922"/>
      <c r="E30" s="923"/>
      <c r="F30" s="39"/>
      <c r="G30" s="63"/>
      <c r="H30" s="896">
        <f>ROUND(D30*G30,4)</f>
        <v>0</v>
      </c>
      <c r="I30" s="963"/>
    </row>
    <row r="31" spans="1:12" x14ac:dyDescent="0.2">
      <c r="A31" s="32"/>
      <c r="B31" s="869"/>
      <c r="C31" s="870"/>
      <c r="D31" s="907"/>
      <c r="E31" s="908"/>
      <c r="F31" s="39"/>
      <c r="G31" s="65"/>
      <c r="H31" s="896">
        <f>ROUND(D31*G31,4)</f>
        <v>0</v>
      </c>
      <c r="I31" s="963"/>
    </row>
    <row r="32" spans="1:12" x14ac:dyDescent="0.2">
      <c r="A32" s="24"/>
      <c r="B32" s="25"/>
      <c r="C32" s="26"/>
      <c r="D32" s="66"/>
      <c r="E32" s="25"/>
      <c r="F32" s="42"/>
      <c r="G32" s="28" t="s">
        <v>31</v>
      </c>
      <c r="H32" s="67"/>
      <c r="I32" s="44">
        <f>SUM(H29:I31)</f>
        <v>5652.04</v>
      </c>
    </row>
    <row r="33" spans="1:9" x14ac:dyDescent="0.2">
      <c r="A33" s="895" t="s">
        <v>32</v>
      </c>
      <c r="B33" s="877" t="s">
        <v>33</v>
      </c>
      <c r="C33" s="878"/>
      <c r="D33" s="877" t="s">
        <v>16</v>
      </c>
      <c r="E33" s="878"/>
      <c r="F33" s="911" t="s">
        <v>27</v>
      </c>
      <c r="G33" s="61" t="s">
        <v>28</v>
      </c>
      <c r="H33" s="877" t="s">
        <v>29</v>
      </c>
      <c r="I33" s="881"/>
    </row>
    <row r="34" spans="1:9" x14ac:dyDescent="0.2">
      <c r="A34" s="890"/>
      <c r="B34" s="879"/>
      <c r="C34" s="880"/>
      <c r="D34" s="879"/>
      <c r="E34" s="880"/>
      <c r="F34" s="912"/>
      <c r="G34" s="62" t="s">
        <v>30</v>
      </c>
      <c r="H34" s="879"/>
      <c r="I34" s="882"/>
    </row>
    <row r="35" spans="1:9" x14ac:dyDescent="0.2">
      <c r="A35" s="68"/>
      <c r="B35" s="69"/>
      <c r="C35" s="70"/>
      <c r="D35" s="917"/>
      <c r="E35" s="918"/>
      <c r="F35" s="39"/>
      <c r="G35" s="63"/>
      <c r="H35" s="887">
        <f>TRUNC(D35*G35,2)</f>
        <v>0</v>
      </c>
      <c r="I35" s="888"/>
    </row>
    <row r="36" spans="1:9" x14ac:dyDescent="0.2">
      <c r="A36" s="68"/>
      <c r="B36" s="71"/>
      <c r="C36" s="34"/>
      <c r="D36" s="920"/>
      <c r="E36" s="921"/>
      <c r="F36" s="39"/>
      <c r="G36" s="63"/>
      <c r="H36" s="900">
        <f>TRUNC(D36*G36,2)</f>
        <v>0</v>
      </c>
      <c r="I36" s="904"/>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SUM(H35:I37)</f>
        <v>0</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14"/>
      <c r="B42" s="893"/>
      <c r="C42" s="894"/>
      <c r="D42" s="75"/>
      <c r="E42" s="920"/>
      <c r="F42" s="921"/>
      <c r="G42" s="37"/>
      <c r="H42" s="900">
        <f>TRUNC(D42*E42*G42,2)</f>
        <v>0</v>
      </c>
      <c r="I42" s="904"/>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SUM(H41:I43)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32"/>
      <c r="B47" s="71"/>
      <c r="C47" s="70"/>
      <c r="D47" s="76"/>
      <c r="E47" s="883"/>
      <c r="F47" s="884"/>
      <c r="G47" s="33"/>
      <c r="H47" s="887">
        <f>TRUNC(D47*E47*G47,2)</f>
        <v>0</v>
      </c>
      <c r="I47" s="888"/>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SUM(I26+I32+H38+H44+H50)</f>
        <v>5652.04</v>
      </c>
      <c r="I51" s="927"/>
    </row>
    <row r="52" spans="1:9" x14ac:dyDescent="0.2">
      <c r="A52" s="32"/>
      <c r="B52" s="45"/>
      <c r="C52" s="84"/>
      <c r="D52" s="84"/>
      <c r="E52" s="84"/>
      <c r="F52" s="85" t="s">
        <v>45</v>
      </c>
      <c r="G52" s="86"/>
      <c r="H52" s="875">
        <f>ROUND(G52*H51,2)</f>
        <v>0</v>
      </c>
      <c r="I52" s="876"/>
    </row>
    <row r="53" spans="1:9" ht="17.25" customHeight="1" x14ac:dyDescent="0.2">
      <c r="A53" s="24"/>
      <c r="B53" s="25"/>
      <c r="C53" s="42"/>
      <c r="D53" s="42"/>
      <c r="E53" s="42"/>
      <c r="F53" s="42"/>
      <c r="G53" s="87" t="s">
        <v>46</v>
      </c>
      <c r="H53" s="88"/>
      <c r="I53" s="89">
        <f>H51+H52</f>
        <v>5652.04</v>
      </c>
    </row>
  </sheetData>
  <mergeCells count="78">
    <mergeCell ref="F7:H7"/>
    <mergeCell ref="F9:H9"/>
    <mergeCell ref="C11:D11"/>
    <mergeCell ref="E11:G11"/>
    <mergeCell ref="A12:A13"/>
    <mergeCell ref="B12:C13"/>
    <mergeCell ref="D12:D13"/>
    <mergeCell ref="E12:F12"/>
    <mergeCell ref="G12:H12"/>
    <mergeCell ref="A18:A19"/>
    <mergeCell ref="B18:C19"/>
    <mergeCell ref="D18:F19"/>
    <mergeCell ref="G18:H19"/>
    <mergeCell ref="B20:C20"/>
    <mergeCell ref="D20:E20"/>
    <mergeCell ref="A27:A28"/>
    <mergeCell ref="B27:C28"/>
    <mergeCell ref="D27:E28"/>
    <mergeCell ref="F27:F28"/>
    <mergeCell ref="H27:I28"/>
    <mergeCell ref="B30:C30"/>
    <mergeCell ref="D30:E30"/>
    <mergeCell ref="H30:I30"/>
    <mergeCell ref="B21:C21"/>
    <mergeCell ref="D21:E21"/>
    <mergeCell ref="B22:C22"/>
    <mergeCell ref="D22:E22"/>
    <mergeCell ref="H23:I23"/>
    <mergeCell ref="B29:C29"/>
    <mergeCell ref="D29:E29"/>
    <mergeCell ref="H29:I29"/>
    <mergeCell ref="B31:C31"/>
    <mergeCell ref="D31:E31"/>
    <mergeCell ref="H31:I31"/>
    <mergeCell ref="A33:A34"/>
    <mergeCell ref="B33:C34"/>
    <mergeCell ref="D33:E34"/>
    <mergeCell ref="F33:F34"/>
    <mergeCell ref="H33:I34"/>
    <mergeCell ref="D35:E35"/>
    <mergeCell ref="H35:I35"/>
    <mergeCell ref="D36:E36"/>
    <mergeCell ref="H36:I36"/>
    <mergeCell ref="B37:C37"/>
    <mergeCell ref="D37:E37"/>
    <mergeCell ref="H37:I37"/>
    <mergeCell ref="H38:I38"/>
    <mergeCell ref="A39:A40"/>
    <mergeCell ref="B39:C40"/>
    <mergeCell ref="E39:F39"/>
    <mergeCell ref="H39:I40"/>
    <mergeCell ref="E40:F40"/>
    <mergeCell ref="B41:C41"/>
    <mergeCell ref="E41:F41"/>
    <mergeCell ref="H41:I41"/>
    <mergeCell ref="B42:C42"/>
    <mergeCell ref="E42:F42"/>
    <mergeCell ref="H42:I42"/>
    <mergeCell ref="B43:C43"/>
    <mergeCell ref="E43:F43"/>
    <mergeCell ref="H43:I43"/>
    <mergeCell ref="H44:I44"/>
    <mergeCell ref="A45:A46"/>
    <mergeCell ref="B45:C46"/>
    <mergeCell ref="E45:F45"/>
    <mergeCell ref="H45:I46"/>
    <mergeCell ref="E46:F46"/>
    <mergeCell ref="B48:C48"/>
    <mergeCell ref="E48:F48"/>
    <mergeCell ref="H48:I48"/>
    <mergeCell ref="B49:C49"/>
    <mergeCell ref="E49:F49"/>
    <mergeCell ref="H49:I49"/>
    <mergeCell ref="H50:I50"/>
    <mergeCell ref="H51:I51"/>
    <mergeCell ref="H52:I52"/>
    <mergeCell ref="E47:F47"/>
    <mergeCell ref="H47:I47"/>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sheetPr>
  <dimension ref="A1:L53"/>
  <sheetViews>
    <sheetView view="pageBreakPreview" workbookViewId="0">
      <selection activeCell="L34" sqref="L34"/>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125</v>
      </c>
      <c r="C11" s="958" t="s">
        <v>157</v>
      </c>
      <c r="D11" s="959"/>
      <c r="E11" s="951" t="s">
        <v>1</v>
      </c>
      <c r="F11" s="951"/>
      <c r="G11" s="951"/>
      <c r="H11" s="3">
        <v>1</v>
      </c>
      <c r="I11" s="4" t="s">
        <v>53</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c r="B20" s="893"/>
      <c r="C20" s="894"/>
      <c r="D20" s="900"/>
      <c r="E20" s="901"/>
      <c r="F20" s="34"/>
      <c r="G20" s="149"/>
      <c r="H20" s="38"/>
      <c r="I20" s="36">
        <f>ROUND(D20*G20,2)</f>
        <v>0</v>
      </c>
    </row>
    <row r="21" spans="1:12" x14ac:dyDescent="0.2">
      <c r="A21" s="32"/>
      <c r="B21" s="956"/>
      <c r="C21" s="957"/>
      <c r="D21" s="900"/>
      <c r="E21" s="901"/>
      <c r="F21" s="34"/>
      <c r="G21" s="149"/>
      <c r="H21" s="38"/>
      <c r="I21" s="36">
        <f>TRUNC(D21*G21,2)</f>
        <v>0</v>
      </c>
    </row>
    <row r="22" spans="1:12" x14ac:dyDescent="0.2">
      <c r="A22" s="32"/>
      <c r="B22" s="934"/>
      <c r="C22" s="935"/>
      <c r="D22" s="871"/>
      <c r="E22" s="945"/>
      <c r="F22" s="40"/>
      <c r="G22" s="152"/>
      <c r="H22" s="148"/>
      <c r="I22" s="36">
        <f>TRUNC(D22*G22,2)</f>
        <v>0</v>
      </c>
    </row>
    <row r="23" spans="1:12" x14ac:dyDescent="0.2">
      <c r="A23" s="24"/>
      <c r="B23" s="25"/>
      <c r="C23" s="26"/>
      <c r="D23" s="41"/>
      <c r="E23" s="42"/>
      <c r="F23" s="42"/>
      <c r="G23" s="43" t="s">
        <v>20</v>
      </c>
      <c r="H23" s="902">
        <f>SUM(I20:I22)</f>
        <v>0</v>
      </c>
      <c r="I23" s="903"/>
    </row>
    <row r="24" spans="1:12" x14ac:dyDescent="0.2">
      <c r="A24" s="32"/>
      <c r="B24" s="45"/>
      <c r="C24" s="15"/>
      <c r="D24" s="46" t="s">
        <v>21</v>
      </c>
      <c r="E24" s="47">
        <v>0.15509999999999999</v>
      </c>
      <c r="F24" s="48"/>
      <c r="G24" s="49" t="s">
        <v>22</v>
      </c>
      <c r="H24" s="47">
        <v>0.05</v>
      </c>
      <c r="I24" s="50">
        <f>ROUND((E24+H24)*H23,2)</f>
        <v>0</v>
      </c>
    </row>
    <row r="25" spans="1:12" x14ac:dyDescent="0.2">
      <c r="A25" s="32"/>
      <c r="B25" s="45"/>
      <c r="C25" s="15"/>
      <c r="D25" s="51" t="s">
        <v>23</v>
      </c>
      <c r="E25" s="52"/>
      <c r="F25" s="53"/>
      <c r="G25" s="52"/>
      <c r="H25" s="54"/>
      <c r="I25" s="55">
        <f>I17+H23+I24</f>
        <v>0</v>
      </c>
    </row>
    <row r="26" spans="1:12" x14ac:dyDescent="0.2">
      <c r="A26" s="32"/>
      <c r="B26" s="45"/>
      <c r="C26" s="15"/>
      <c r="D26" s="56" t="s">
        <v>24</v>
      </c>
      <c r="E26" s="57"/>
      <c r="F26" s="58"/>
      <c r="G26" s="57"/>
      <c r="H26" s="59"/>
      <c r="I26" s="60">
        <f>ROUND(I25/H11,2)</f>
        <v>0</v>
      </c>
    </row>
    <row r="27" spans="1:12" x14ac:dyDescent="0.2">
      <c r="A27" s="895" t="s">
        <v>25</v>
      </c>
      <c r="B27" s="877" t="s">
        <v>26</v>
      </c>
      <c r="C27" s="878"/>
      <c r="D27" s="877" t="s">
        <v>16</v>
      </c>
      <c r="E27" s="878"/>
      <c r="F27" s="911" t="s">
        <v>27</v>
      </c>
      <c r="G27" s="61" t="s">
        <v>28</v>
      </c>
      <c r="H27" s="877" t="s">
        <v>29</v>
      </c>
      <c r="I27" s="881"/>
    </row>
    <row r="28" spans="1:12" x14ac:dyDescent="0.2">
      <c r="A28" s="890"/>
      <c r="B28" s="879"/>
      <c r="C28" s="880"/>
      <c r="D28" s="879"/>
      <c r="E28" s="880"/>
      <c r="F28" s="912"/>
      <c r="G28" s="62" t="s">
        <v>30</v>
      </c>
      <c r="H28" s="879"/>
      <c r="I28" s="882"/>
    </row>
    <row r="29" spans="1:12" ht="13.5" customHeight="1" x14ac:dyDescent="0.2">
      <c r="A29" s="32" t="str">
        <f>Materiais!A318</f>
        <v>COTAÇÃO</v>
      </c>
      <c r="B29" s="915" t="str">
        <f>Materiais!B318</f>
        <v>Madeira especial acima de 6,00 m</v>
      </c>
      <c r="C29" s="916"/>
      <c r="D29" s="952">
        <v>1</v>
      </c>
      <c r="E29" s="953"/>
      <c r="F29" s="272" t="str">
        <f>Materiais!E318</f>
        <v>m³</v>
      </c>
      <c r="G29" s="271">
        <f>Materiais!F318</f>
        <v>5652.04</v>
      </c>
      <c r="H29" s="887">
        <f>ROUND(D29*G29,2)</f>
        <v>5652.04</v>
      </c>
      <c r="I29" s="888"/>
    </row>
    <row r="30" spans="1:12" x14ac:dyDescent="0.2">
      <c r="A30" s="32"/>
      <c r="B30" s="893"/>
      <c r="C30" s="894"/>
      <c r="D30" s="954"/>
      <c r="E30" s="955"/>
      <c r="F30" s="39"/>
      <c r="G30" s="63"/>
      <c r="H30" s="900">
        <f>ROUND(D30*G30,4)</f>
        <v>0</v>
      </c>
      <c r="I30" s="904"/>
      <c r="L30" s="279"/>
    </row>
    <row r="31" spans="1:12" x14ac:dyDescent="0.2">
      <c r="A31" s="32"/>
      <c r="B31" s="869"/>
      <c r="C31" s="870"/>
      <c r="D31" s="871"/>
      <c r="E31" s="919"/>
      <c r="F31" s="39"/>
      <c r="G31" s="65"/>
      <c r="H31" s="871"/>
      <c r="I31" s="872"/>
    </row>
    <row r="32" spans="1:12" x14ac:dyDescent="0.2">
      <c r="A32" s="24"/>
      <c r="B32" s="25"/>
      <c r="C32" s="26"/>
      <c r="D32" s="66"/>
      <c r="E32" s="25"/>
      <c r="F32" s="42"/>
      <c r="G32" s="28" t="s">
        <v>31</v>
      </c>
      <c r="H32" s="67"/>
      <c r="I32" s="44">
        <f>SUM(H29:I31)</f>
        <v>5652.04</v>
      </c>
    </row>
    <row r="33" spans="1:9" x14ac:dyDescent="0.2">
      <c r="A33" s="895" t="s">
        <v>32</v>
      </c>
      <c r="B33" s="877" t="s">
        <v>33</v>
      </c>
      <c r="C33" s="878"/>
      <c r="D33" s="877" t="s">
        <v>16</v>
      </c>
      <c r="E33" s="878"/>
      <c r="F33" s="911" t="s">
        <v>27</v>
      </c>
      <c r="G33" s="61" t="s">
        <v>28</v>
      </c>
      <c r="H33" s="877" t="s">
        <v>29</v>
      </c>
      <c r="I33" s="881"/>
    </row>
    <row r="34" spans="1:9" x14ac:dyDescent="0.2">
      <c r="A34" s="890"/>
      <c r="B34" s="879"/>
      <c r="C34" s="880"/>
      <c r="D34" s="879"/>
      <c r="E34" s="880"/>
      <c r="F34" s="912"/>
      <c r="G34" s="62" t="s">
        <v>30</v>
      </c>
      <c r="H34" s="879"/>
      <c r="I34" s="882"/>
    </row>
    <row r="35" spans="1:9" x14ac:dyDescent="0.2">
      <c r="A35" s="68"/>
      <c r="B35" s="69"/>
      <c r="C35" s="70"/>
      <c r="D35" s="917"/>
      <c r="E35" s="918"/>
      <c r="F35" s="39"/>
      <c r="G35" s="63"/>
      <c r="H35" s="887">
        <f>TRUNC(D35*G35,2)</f>
        <v>0</v>
      </c>
      <c r="I35" s="888"/>
    </row>
    <row r="36" spans="1:9" x14ac:dyDescent="0.2">
      <c r="A36" s="68"/>
      <c r="B36" s="71"/>
      <c r="C36" s="34"/>
      <c r="D36" s="920"/>
      <c r="E36" s="921"/>
      <c r="F36" s="39"/>
      <c r="G36" s="63"/>
      <c r="H36" s="900">
        <f>TRUNC(D36*G36,2)</f>
        <v>0</v>
      </c>
      <c r="I36" s="904"/>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SUM(H35:I37)</f>
        <v>0</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14"/>
      <c r="B42" s="893"/>
      <c r="C42" s="894"/>
      <c r="D42" s="75"/>
      <c r="E42" s="920"/>
      <c r="F42" s="921"/>
      <c r="G42" s="37"/>
      <c r="H42" s="900">
        <f>TRUNC(D42*E42*G42,2)</f>
        <v>0</v>
      </c>
      <c r="I42" s="904"/>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SUM(H41:I43)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SUM(I26+I32+H38+H44+H50)</f>
        <v>5652.04</v>
      </c>
      <c r="I51" s="927"/>
    </row>
    <row r="52" spans="1:9" x14ac:dyDescent="0.2">
      <c r="A52" s="32"/>
      <c r="B52" s="45"/>
      <c r="C52" s="84"/>
      <c r="D52" s="84"/>
      <c r="E52" s="84"/>
      <c r="F52" s="85" t="s">
        <v>45</v>
      </c>
      <c r="G52" s="86"/>
      <c r="H52" s="875">
        <f>ROUND(G52*H51,2)</f>
        <v>0</v>
      </c>
      <c r="I52" s="876"/>
    </row>
    <row r="53" spans="1:9" ht="16.5" customHeight="1" x14ac:dyDescent="0.2">
      <c r="A53" s="24"/>
      <c r="B53" s="25"/>
      <c r="C53" s="42"/>
      <c r="D53" s="42"/>
      <c r="E53" s="42"/>
      <c r="F53" s="42"/>
      <c r="G53" s="87" t="s">
        <v>46</v>
      </c>
      <c r="H53" s="88"/>
      <c r="I53" s="89">
        <f>H51+H52</f>
        <v>5652.04</v>
      </c>
    </row>
  </sheetData>
  <mergeCells count="79">
    <mergeCell ref="F7:H7"/>
    <mergeCell ref="F9:H9"/>
    <mergeCell ref="C11:D11"/>
    <mergeCell ref="E11:G11"/>
    <mergeCell ref="A12:A13"/>
    <mergeCell ref="B12:C13"/>
    <mergeCell ref="D12:D13"/>
    <mergeCell ref="E12:F12"/>
    <mergeCell ref="G12:H12"/>
    <mergeCell ref="A18:A19"/>
    <mergeCell ref="B18:C19"/>
    <mergeCell ref="D18:F19"/>
    <mergeCell ref="G18:H19"/>
    <mergeCell ref="B20:C20"/>
    <mergeCell ref="D20:E20"/>
    <mergeCell ref="A27:A28"/>
    <mergeCell ref="B27:C28"/>
    <mergeCell ref="D27:E28"/>
    <mergeCell ref="F27:F28"/>
    <mergeCell ref="H27:I28"/>
    <mergeCell ref="B21:C21"/>
    <mergeCell ref="D21:E21"/>
    <mergeCell ref="B22:C22"/>
    <mergeCell ref="D22:E22"/>
    <mergeCell ref="H23:I23"/>
    <mergeCell ref="B29:C29"/>
    <mergeCell ref="D29:E29"/>
    <mergeCell ref="H29:I29"/>
    <mergeCell ref="B30:C30"/>
    <mergeCell ref="D30:E30"/>
    <mergeCell ref="H30:I30"/>
    <mergeCell ref="B31:C31"/>
    <mergeCell ref="D31:E31"/>
    <mergeCell ref="H31:I31"/>
    <mergeCell ref="A33:A34"/>
    <mergeCell ref="B33:C34"/>
    <mergeCell ref="D33:E34"/>
    <mergeCell ref="F33:F34"/>
    <mergeCell ref="H33:I34"/>
    <mergeCell ref="D35:E35"/>
    <mergeCell ref="H35:I35"/>
    <mergeCell ref="D36:E36"/>
    <mergeCell ref="H36:I36"/>
    <mergeCell ref="B37:C37"/>
    <mergeCell ref="D37:E37"/>
    <mergeCell ref="H37:I37"/>
    <mergeCell ref="H38:I38"/>
    <mergeCell ref="A39:A40"/>
    <mergeCell ref="B39:C40"/>
    <mergeCell ref="E39:F39"/>
    <mergeCell ref="H39:I40"/>
    <mergeCell ref="E40:F40"/>
    <mergeCell ref="B41:C41"/>
    <mergeCell ref="E41:F41"/>
    <mergeCell ref="H41:I41"/>
    <mergeCell ref="B42:C42"/>
    <mergeCell ref="E42:F42"/>
    <mergeCell ref="H42:I42"/>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sheetPr>
  <dimension ref="A1:K48"/>
  <sheetViews>
    <sheetView view="pageBreakPreview" workbookViewId="0">
      <selection activeCell="M30" sqref="M30"/>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82</v>
      </c>
      <c r="C11" s="958" t="s">
        <v>891</v>
      </c>
      <c r="D11" s="959"/>
      <c r="E11" s="951" t="s">
        <v>1</v>
      </c>
      <c r="F11" s="951"/>
      <c r="G11" s="951"/>
      <c r="H11" s="3">
        <v>9.5</v>
      </c>
      <c r="I11" s="4" t="s">
        <v>81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895" t="s">
        <v>14</v>
      </c>
      <c r="B18" s="877" t="s">
        <v>15</v>
      </c>
      <c r="C18" s="878"/>
      <c r="D18" s="877" t="s">
        <v>16</v>
      </c>
      <c r="E18" s="932"/>
      <c r="F18" s="878"/>
      <c r="G18" s="877" t="s">
        <v>17</v>
      </c>
      <c r="H18" s="878"/>
      <c r="I18" s="31" t="s">
        <v>8</v>
      </c>
    </row>
    <row r="19" spans="1:11" x14ac:dyDescent="0.2">
      <c r="A19" s="890"/>
      <c r="B19" s="879"/>
      <c r="C19" s="880"/>
      <c r="D19" s="879"/>
      <c r="E19" s="933"/>
      <c r="F19" s="880"/>
      <c r="G19" s="879"/>
      <c r="H19" s="880"/>
      <c r="I19" s="7" t="s">
        <v>12</v>
      </c>
    </row>
    <row r="20" spans="1:11" x14ac:dyDescent="0.2">
      <c r="A20" s="32" t="str">
        <f>'Mão-de-obra'!B15</f>
        <v>P9875</v>
      </c>
      <c r="B20" s="893" t="str">
        <f>'Mão-de-obra'!C15</f>
        <v>Encarregado de turma</v>
      </c>
      <c r="C20" s="894"/>
      <c r="D20" s="887">
        <v>0.25</v>
      </c>
      <c r="E20" s="950"/>
      <c r="F20" s="34"/>
      <c r="G20" s="942">
        <f>'Mão-de-obra'!F15</f>
        <v>37.520000000000003</v>
      </c>
      <c r="H20" s="943"/>
      <c r="I20" s="36">
        <f>ROUND(D20*G20,2)</f>
        <v>9.3800000000000008</v>
      </c>
    </row>
    <row r="21" spans="1:11" x14ac:dyDescent="0.2">
      <c r="A21" s="32" t="str">
        <f>'Mão-de-obra'!B28</f>
        <v>P9824</v>
      </c>
      <c r="B21" s="893" t="str">
        <f>'Mão-de-obra'!C28</f>
        <v>Servente</v>
      </c>
      <c r="C21" s="894"/>
      <c r="D21" s="900">
        <v>1</v>
      </c>
      <c r="E21" s="901"/>
      <c r="F21" s="34"/>
      <c r="G21" s="896">
        <f>'Mão-de-obra'!F28</f>
        <v>18.79</v>
      </c>
      <c r="H21" s="897"/>
      <c r="I21" s="36">
        <f>ROUND(D21*G21,2)</f>
        <v>18.79</v>
      </c>
    </row>
    <row r="22" spans="1:11" x14ac:dyDescent="0.2">
      <c r="A22" s="32"/>
      <c r="B22" s="956" t="s">
        <v>834</v>
      </c>
      <c r="C22" s="957"/>
      <c r="D22" s="900"/>
      <c r="E22" s="901"/>
      <c r="F22" s="34"/>
      <c r="G22" s="149"/>
      <c r="H22" s="38"/>
      <c r="I22" s="36">
        <f>TRUNC(D22*G22,2)</f>
        <v>0</v>
      </c>
    </row>
    <row r="23" spans="1:11" x14ac:dyDescent="0.2">
      <c r="A23" s="32"/>
      <c r="B23" s="934"/>
      <c r="C23" s="935"/>
      <c r="D23" s="871"/>
      <c r="E23" s="945"/>
      <c r="F23" s="40"/>
      <c r="G23" s="152"/>
      <c r="H23" s="148"/>
      <c r="I23" s="36">
        <f>TRUNC(D23*G23,2)</f>
        <v>0</v>
      </c>
      <c r="K23" s="279"/>
    </row>
    <row r="24" spans="1:11" x14ac:dyDescent="0.2">
      <c r="A24" s="24"/>
      <c r="B24" s="25"/>
      <c r="C24" s="26"/>
      <c r="D24" s="41"/>
      <c r="E24" s="42"/>
      <c r="F24" s="42"/>
      <c r="G24" s="43" t="s">
        <v>20</v>
      </c>
      <c r="H24" s="902">
        <f>SUM(I20:I23)</f>
        <v>28.17</v>
      </c>
      <c r="I24" s="903"/>
    </row>
    <row r="25" spans="1:11" x14ac:dyDescent="0.2">
      <c r="A25" s="32"/>
      <c r="B25" s="45"/>
      <c r="C25" s="15"/>
      <c r="D25" s="46" t="s">
        <v>21</v>
      </c>
      <c r="E25" s="47">
        <v>0</v>
      </c>
      <c r="F25" s="48"/>
      <c r="G25" s="49" t="s">
        <v>22</v>
      </c>
      <c r="H25" s="47">
        <v>0</v>
      </c>
      <c r="I25" s="50">
        <f>ROUND((E25+H25)*H24,2)</f>
        <v>0</v>
      </c>
      <c r="K25" s="279"/>
    </row>
    <row r="26" spans="1:11" x14ac:dyDescent="0.2">
      <c r="A26" s="32"/>
      <c r="B26" s="45"/>
      <c r="C26" s="15"/>
      <c r="D26" s="51" t="s">
        <v>23</v>
      </c>
      <c r="E26" s="52"/>
      <c r="F26" s="53"/>
      <c r="G26" s="52"/>
      <c r="H26" s="54"/>
      <c r="I26" s="55">
        <f>I17+H24+I25</f>
        <v>28.17</v>
      </c>
    </row>
    <row r="27" spans="1:11" x14ac:dyDescent="0.2">
      <c r="A27" s="32"/>
      <c r="B27" s="45"/>
      <c r="C27" s="15"/>
      <c r="D27" s="56" t="s">
        <v>24</v>
      </c>
      <c r="E27" s="57"/>
      <c r="F27" s="58"/>
      <c r="G27" s="57"/>
      <c r="H27" s="59"/>
      <c r="I27" s="60">
        <f>ROUND(I26/H11,2)</f>
        <v>2.97</v>
      </c>
    </row>
    <row r="28" spans="1:11" x14ac:dyDescent="0.2">
      <c r="A28" s="895" t="s">
        <v>25</v>
      </c>
      <c r="B28" s="877" t="s">
        <v>26</v>
      </c>
      <c r="C28" s="878"/>
      <c r="D28" s="877" t="s">
        <v>16</v>
      </c>
      <c r="E28" s="878"/>
      <c r="F28" s="911" t="s">
        <v>27</v>
      </c>
      <c r="G28" s="61" t="s">
        <v>28</v>
      </c>
      <c r="H28" s="877" t="s">
        <v>29</v>
      </c>
      <c r="I28" s="881"/>
    </row>
    <row r="29" spans="1:11" x14ac:dyDescent="0.2">
      <c r="A29" s="890"/>
      <c r="B29" s="879"/>
      <c r="C29" s="880"/>
      <c r="D29" s="879"/>
      <c r="E29" s="880"/>
      <c r="F29" s="912"/>
      <c r="G29" s="62" t="s">
        <v>30</v>
      </c>
      <c r="H29" s="879"/>
      <c r="I29" s="882"/>
    </row>
    <row r="30" spans="1:11" x14ac:dyDescent="0.2">
      <c r="A30" s="80" t="str">
        <f>Materiais!A300</f>
        <v>COTAÇÃO</v>
      </c>
      <c r="B30" s="915" t="str">
        <f>Materiais!B300</f>
        <v>Ferragens</v>
      </c>
      <c r="C30" s="916"/>
      <c r="D30" s="905">
        <v>1</v>
      </c>
      <c r="E30" s="906"/>
      <c r="F30" s="274" t="str">
        <f>Materiais!E300</f>
        <v>kg</v>
      </c>
      <c r="G30" s="275">
        <f>Materiais!F300</f>
        <v>28.21</v>
      </c>
      <c r="H30" s="900">
        <f>ROUND(D30*G30,2)</f>
        <v>28.21</v>
      </c>
      <c r="I30" s="904"/>
    </row>
    <row r="31" spans="1:11" x14ac:dyDescent="0.2">
      <c r="A31" s="32"/>
      <c r="B31" s="893"/>
      <c r="C31" s="894"/>
      <c r="D31" s="920"/>
      <c r="E31" s="921"/>
      <c r="F31" s="39"/>
      <c r="G31" s="63"/>
      <c r="H31" s="900">
        <f>ROUND(D31*G31,4)</f>
        <v>0</v>
      </c>
      <c r="I31" s="904"/>
    </row>
    <row r="32" spans="1:11" x14ac:dyDescent="0.2">
      <c r="A32" s="32"/>
      <c r="B32" s="869"/>
      <c r="C32" s="870"/>
      <c r="D32" s="907"/>
      <c r="E32" s="908"/>
      <c r="F32" s="39"/>
      <c r="G32" s="65"/>
      <c r="H32" s="900">
        <f>ROUND(D32*G32,4)</f>
        <v>0</v>
      </c>
      <c r="I32" s="904"/>
    </row>
    <row r="33" spans="1:9" x14ac:dyDescent="0.2">
      <c r="A33" s="24"/>
      <c r="B33" s="25"/>
      <c r="C33" s="26"/>
      <c r="D33" s="66"/>
      <c r="E33" s="25"/>
      <c r="F33" s="42"/>
      <c r="G33" s="28" t="s">
        <v>35</v>
      </c>
      <c r="H33" s="873">
        <f>SUM(H30:I32)</f>
        <v>28.21</v>
      </c>
      <c r="I33" s="874"/>
    </row>
    <row r="34" spans="1:9" x14ac:dyDescent="0.2">
      <c r="A34" s="895" t="s">
        <v>36</v>
      </c>
      <c r="B34" s="877" t="s">
        <v>37</v>
      </c>
      <c r="C34" s="878"/>
      <c r="D34" s="61" t="s">
        <v>38</v>
      </c>
      <c r="E34" s="930" t="s">
        <v>16</v>
      </c>
      <c r="F34" s="931"/>
      <c r="G34" s="73" t="s">
        <v>28</v>
      </c>
      <c r="H34" s="877" t="s">
        <v>29</v>
      </c>
      <c r="I34" s="881"/>
    </row>
    <row r="35" spans="1:9" x14ac:dyDescent="0.2">
      <c r="A35" s="890"/>
      <c r="B35" s="879"/>
      <c r="C35" s="880"/>
      <c r="D35" s="62" t="s">
        <v>39</v>
      </c>
      <c r="E35" s="885" t="s">
        <v>40</v>
      </c>
      <c r="F35" s="886"/>
      <c r="G35" s="74" t="s">
        <v>41</v>
      </c>
      <c r="H35" s="879"/>
      <c r="I35" s="882"/>
    </row>
    <row r="36" spans="1:9" x14ac:dyDescent="0.2">
      <c r="A36" s="32"/>
      <c r="B36" s="915"/>
      <c r="C36" s="916"/>
      <c r="D36" s="63"/>
      <c r="E36" s="917"/>
      <c r="F36" s="918"/>
      <c r="G36" s="37"/>
      <c r="H36" s="887"/>
      <c r="I36" s="888"/>
    </row>
    <row r="37" spans="1:9" x14ac:dyDescent="0.2">
      <c r="A37" s="14"/>
      <c r="B37" s="893"/>
      <c r="C37" s="894"/>
      <c r="D37" s="75"/>
      <c r="E37" s="920"/>
      <c r="F37" s="921"/>
      <c r="G37" s="37"/>
      <c r="H37" s="900">
        <f>TRUNC(D37*E37*G37,2)</f>
        <v>0</v>
      </c>
      <c r="I37" s="904"/>
    </row>
    <row r="38" spans="1:9" x14ac:dyDescent="0.2">
      <c r="A38" s="20"/>
      <c r="B38" s="869"/>
      <c r="C38" s="870"/>
      <c r="D38" s="75"/>
      <c r="E38" s="909"/>
      <c r="F38" s="910"/>
      <c r="G38" s="63"/>
      <c r="H38" s="871">
        <f>TRUNC(D38*E38*G38,2)</f>
        <v>0</v>
      </c>
      <c r="I38" s="872"/>
    </row>
    <row r="39" spans="1:9" x14ac:dyDescent="0.2">
      <c r="A39" s="24"/>
      <c r="B39" s="25"/>
      <c r="C39" s="26"/>
      <c r="D39" s="42"/>
      <c r="E39" s="42"/>
      <c r="F39" s="42"/>
      <c r="G39" s="28" t="s">
        <v>42</v>
      </c>
      <c r="H39" s="873">
        <f>SUM(H36:I38)</f>
        <v>0</v>
      </c>
      <c r="I39" s="874"/>
    </row>
    <row r="40" spans="1:9" x14ac:dyDescent="0.2">
      <c r="A40" s="895" t="s">
        <v>43</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40</v>
      </c>
      <c r="H41" s="879"/>
      <c r="I41" s="882"/>
    </row>
    <row r="42" spans="1:9" x14ac:dyDescent="0.2">
      <c r="A42" s="32"/>
      <c r="B42" s="71"/>
      <c r="C42" s="70"/>
      <c r="D42" s="76"/>
      <c r="E42" s="883"/>
      <c r="F42" s="884"/>
      <c r="G42" s="33"/>
      <c r="H42" s="887">
        <f>TRUNC(D42*E42*G42,2)</f>
        <v>0</v>
      </c>
      <c r="I42" s="888"/>
    </row>
    <row r="43" spans="1:9" x14ac:dyDescent="0.2">
      <c r="A43" s="14"/>
      <c r="B43" s="893"/>
      <c r="C43" s="894"/>
      <c r="D43" s="63"/>
      <c r="E43" s="920"/>
      <c r="F43" s="921"/>
      <c r="G43" s="37"/>
      <c r="H43" s="900">
        <f>TRUNC(E43*G43,2)</f>
        <v>0</v>
      </c>
      <c r="I43" s="904"/>
    </row>
    <row r="44" spans="1:9" x14ac:dyDescent="0.2">
      <c r="A44" s="20"/>
      <c r="B44" s="869"/>
      <c r="C44" s="870"/>
      <c r="D44" s="75"/>
      <c r="E44" s="909"/>
      <c r="F44" s="910"/>
      <c r="G44" s="63"/>
      <c r="H44" s="871">
        <f>TRUNC(E44*G44,2)</f>
        <v>0</v>
      </c>
      <c r="I44" s="872"/>
    </row>
    <row r="45" spans="1:9" x14ac:dyDescent="0.2">
      <c r="A45" s="78"/>
      <c r="B45" s="79"/>
      <c r="C45" s="21"/>
      <c r="D45" s="42"/>
      <c r="E45" s="42"/>
      <c r="F45" s="42"/>
      <c r="G45" s="28" t="s">
        <v>42</v>
      </c>
      <c r="H45" s="873">
        <f>SUM(H42:I44)</f>
        <v>0</v>
      </c>
      <c r="I45" s="874"/>
    </row>
    <row r="46" spans="1:9" x14ac:dyDescent="0.2">
      <c r="A46" s="80"/>
      <c r="B46" s="81"/>
      <c r="C46" s="82"/>
      <c r="D46" s="82"/>
      <c r="E46" s="82"/>
      <c r="F46" s="82"/>
      <c r="G46" s="83" t="s">
        <v>44</v>
      </c>
      <c r="H46" s="926">
        <f>SUM(I27+H33+H39+H45)</f>
        <v>31.18</v>
      </c>
      <c r="I46" s="927"/>
    </row>
    <row r="47" spans="1:9" x14ac:dyDescent="0.2">
      <c r="A47" s="32"/>
      <c r="B47" s="45"/>
      <c r="C47" s="84"/>
      <c r="D47" s="84"/>
      <c r="E47" s="84"/>
      <c r="F47" s="85" t="s">
        <v>45</v>
      </c>
      <c r="G47" s="86"/>
      <c r="H47" s="875">
        <f>ROUND(G47*H46,2)</f>
        <v>0</v>
      </c>
      <c r="I47" s="876"/>
    </row>
    <row r="48" spans="1:9" ht="16.5" customHeight="1" x14ac:dyDescent="0.2">
      <c r="A48" s="24"/>
      <c r="B48" s="25"/>
      <c r="C48" s="42"/>
      <c r="D48" s="42"/>
      <c r="E48" s="42"/>
      <c r="F48" s="42"/>
      <c r="G48" s="87" t="s">
        <v>46</v>
      </c>
      <c r="H48" s="88"/>
      <c r="I48" s="89">
        <f>H46+H47</f>
        <v>31.18</v>
      </c>
    </row>
  </sheetData>
  <mergeCells count="70">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H33:I33"/>
    <mergeCell ref="A34:A35"/>
    <mergeCell ref="B34:C35"/>
    <mergeCell ref="E34:F34"/>
    <mergeCell ref="H34:I35"/>
    <mergeCell ref="E35:F35"/>
    <mergeCell ref="B36:C36"/>
    <mergeCell ref="E36:F36"/>
    <mergeCell ref="H36:I36"/>
    <mergeCell ref="B37:C37"/>
    <mergeCell ref="E37:F37"/>
    <mergeCell ref="H37:I37"/>
    <mergeCell ref="B38:C38"/>
    <mergeCell ref="E38:F38"/>
    <mergeCell ref="H38:I38"/>
    <mergeCell ref="H39:I39"/>
    <mergeCell ref="A40:A41"/>
    <mergeCell ref="B40:C41"/>
    <mergeCell ref="E40:F40"/>
    <mergeCell ref="H40:I41"/>
    <mergeCell ref="E41:F41"/>
    <mergeCell ref="B43:C43"/>
    <mergeCell ref="E43:F43"/>
    <mergeCell ref="H43:I43"/>
    <mergeCell ref="B44:C44"/>
    <mergeCell ref="E44:F44"/>
    <mergeCell ref="H44:I44"/>
    <mergeCell ref="H45:I45"/>
    <mergeCell ref="H46:I46"/>
    <mergeCell ref="H47:I47"/>
    <mergeCell ref="E42:F42"/>
    <mergeCell ref="H42:I4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L49"/>
  <sheetViews>
    <sheetView view="pageBreakPreview" zoomScale="130" zoomScaleSheetLayoutView="130" workbookViewId="0">
      <selection activeCell="L20" sqref="L20"/>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77</v>
      </c>
      <c r="C11" s="958" t="s">
        <v>892</v>
      </c>
      <c r="D11" s="959"/>
      <c r="E11" s="951" t="s">
        <v>1</v>
      </c>
      <c r="F11" s="951"/>
      <c r="G11" s="951"/>
      <c r="H11" s="3">
        <v>1.1499999999999999</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46"/>
      <c r="C14" s="947"/>
      <c r="D14" s="10"/>
      <c r="E14" s="11"/>
      <c r="F14" s="11"/>
      <c r="G14" s="12"/>
      <c r="H14" s="12"/>
      <c r="I14" s="13">
        <f>ROUND(D14*(E14*G14+F14*H14),42)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893" t="str">
        <f>'Mão-de-obra'!C15</f>
        <v>Encarregado de turma</v>
      </c>
      <c r="C20" s="894"/>
      <c r="D20" s="887">
        <v>0.25</v>
      </c>
      <c r="E20" s="950"/>
      <c r="F20" s="34"/>
      <c r="G20" s="942">
        <f>'Mão-de-obra'!F15</f>
        <v>37.520000000000003</v>
      </c>
      <c r="H20" s="943"/>
      <c r="I20" s="36">
        <f>ROUND(D20*G20,2)</f>
        <v>9.3800000000000008</v>
      </c>
    </row>
    <row r="21" spans="1:12" x14ac:dyDescent="0.2">
      <c r="A21" s="32" t="str">
        <f>'Mão-de-obra'!B28</f>
        <v>P9824</v>
      </c>
      <c r="B21" s="893" t="str">
        <f>'Mão-de-obra'!C28</f>
        <v>Servente</v>
      </c>
      <c r="C21" s="894"/>
      <c r="D21" s="900">
        <v>1.55</v>
      </c>
      <c r="E21" s="901"/>
      <c r="F21" s="34"/>
      <c r="G21" s="896">
        <f>'Mão-de-obra'!F28</f>
        <v>18.79</v>
      </c>
      <c r="H21" s="897"/>
      <c r="I21" s="36">
        <f>ROUND(D21*G21,2)</f>
        <v>29.12</v>
      </c>
      <c r="K21" s="279"/>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38.5</v>
      </c>
      <c r="I24" s="903"/>
    </row>
    <row r="25" spans="1:12" x14ac:dyDescent="0.2">
      <c r="A25" s="32"/>
      <c r="B25" s="45"/>
      <c r="C25" s="15"/>
      <c r="D25" s="46" t="s">
        <v>21</v>
      </c>
      <c r="E25" s="47">
        <v>0.15509999999999999</v>
      </c>
      <c r="F25" s="48"/>
      <c r="G25" s="49" t="s">
        <v>22</v>
      </c>
      <c r="H25" s="47">
        <v>0.05</v>
      </c>
      <c r="I25" s="50">
        <f>ROUND((E25+H25)*H24,2)</f>
        <v>7.9</v>
      </c>
    </row>
    <row r="26" spans="1:12" x14ac:dyDescent="0.2">
      <c r="A26" s="32"/>
      <c r="B26" s="45"/>
      <c r="C26" s="15"/>
      <c r="D26" s="51" t="s">
        <v>23</v>
      </c>
      <c r="E26" s="52"/>
      <c r="F26" s="53"/>
      <c r="G26" s="52"/>
      <c r="H26" s="54"/>
      <c r="I26" s="55">
        <f>I17+H24+I25</f>
        <v>46.4</v>
      </c>
    </row>
    <row r="27" spans="1:12" x14ac:dyDescent="0.2">
      <c r="A27" s="32"/>
      <c r="B27" s="45"/>
      <c r="C27" s="15"/>
      <c r="D27" s="56" t="s">
        <v>24</v>
      </c>
      <c r="E27" s="57"/>
      <c r="F27" s="58"/>
      <c r="G27" s="57"/>
      <c r="H27" s="59"/>
      <c r="I27" s="60">
        <f>ROUND(I26/H11,2)</f>
        <v>40.35</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80" t="str">
        <f>Materiais!A48</f>
        <v>M103</v>
      </c>
      <c r="B30" s="915" t="str">
        <f>Materiais!B48</f>
        <v xml:space="preserve"> Asfalto diluído CM-30  </v>
      </c>
      <c r="C30" s="916"/>
      <c r="D30" s="905">
        <v>4</v>
      </c>
      <c r="E30" s="906"/>
      <c r="F30" s="274" t="str">
        <f>Materiais!E48</f>
        <v>l</v>
      </c>
      <c r="G30" s="275">
        <f>Materiais!F48</f>
        <v>3.07</v>
      </c>
      <c r="H30" s="900">
        <f>ROUND(D30*G30,2)</f>
        <v>12.28</v>
      </c>
      <c r="I30" s="904"/>
    </row>
    <row r="31" spans="1:12" x14ac:dyDescent="0.2">
      <c r="A31" s="32"/>
      <c r="B31" s="893"/>
      <c r="C31" s="894"/>
      <c r="D31" s="920"/>
      <c r="E31" s="921"/>
      <c r="F31" s="39"/>
      <c r="G31" s="63"/>
      <c r="H31" s="900">
        <f>ROUND(D31*G31,4)</f>
        <v>0</v>
      </c>
      <c r="I31" s="904"/>
    </row>
    <row r="32" spans="1:12" x14ac:dyDescent="0.2">
      <c r="A32" s="32"/>
      <c r="B32" s="869"/>
      <c r="C32" s="870"/>
      <c r="D32" s="907"/>
      <c r="E32" s="908"/>
      <c r="F32" s="39"/>
      <c r="G32" s="65"/>
      <c r="H32" s="900">
        <f>ROUND(D32*G32,4)</f>
        <v>0</v>
      </c>
      <c r="I32" s="904"/>
    </row>
    <row r="33" spans="1:9" x14ac:dyDescent="0.2">
      <c r="A33" s="24"/>
      <c r="B33" s="25"/>
      <c r="C33" s="26"/>
      <c r="D33" s="66"/>
      <c r="E33" s="25"/>
      <c r="F33" s="42"/>
      <c r="G33" s="28" t="s">
        <v>35</v>
      </c>
      <c r="H33" s="873">
        <f>SUM(H30:I32)</f>
        <v>12.28</v>
      </c>
      <c r="I33" s="874"/>
    </row>
    <row r="34" spans="1:9" x14ac:dyDescent="0.2">
      <c r="A34" s="895" t="s">
        <v>36</v>
      </c>
      <c r="B34" s="877" t="s">
        <v>37</v>
      </c>
      <c r="C34" s="878"/>
      <c r="D34" s="61" t="s">
        <v>38</v>
      </c>
      <c r="E34" s="930" t="s">
        <v>16</v>
      </c>
      <c r="F34" s="931"/>
      <c r="G34" s="73" t="s">
        <v>28</v>
      </c>
      <c r="H34" s="877" t="s">
        <v>29</v>
      </c>
      <c r="I34" s="881"/>
    </row>
    <row r="35" spans="1:9" x14ac:dyDescent="0.2">
      <c r="A35" s="890"/>
      <c r="B35" s="879"/>
      <c r="C35" s="880"/>
      <c r="D35" s="62" t="s">
        <v>39</v>
      </c>
      <c r="E35" s="885" t="s">
        <v>40</v>
      </c>
      <c r="F35" s="886"/>
      <c r="G35" s="74" t="s">
        <v>41</v>
      </c>
      <c r="H35" s="879"/>
      <c r="I35" s="882"/>
    </row>
    <row r="36" spans="1:9" x14ac:dyDescent="0.2">
      <c r="A36" s="32"/>
      <c r="B36" s="915"/>
      <c r="C36" s="916"/>
      <c r="D36" s="63"/>
      <c r="E36" s="917"/>
      <c r="F36" s="918"/>
      <c r="G36" s="37"/>
      <c r="H36" s="887"/>
      <c r="I36" s="888"/>
    </row>
    <row r="37" spans="1:9" x14ac:dyDescent="0.2">
      <c r="A37" s="20"/>
      <c r="B37" s="869"/>
      <c r="C37" s="870"/>
      <c r="D37" s="75"/>
      <c r="E37" s="909"/>
      <c r="F37" s="910"/>
      <c r="G37" s="63"/>
      <c r="H37" s="871">
        <f>TRUNC(D37*E37*G37,2)</f>
        <v>0</v>
      </c>
      <c r="I37" s="872"/>
    </row>
    <row r="38" spans="1:9" x14ac:dyDescent="0.2">
      <c r="A38" s="24"/>
      <c r="B38" s="25"/>
      <c r="C38" s="26"/>
      <c r="D38" s="42"/>
      <c r="E38" s="42"/>
      <c r="F38" s="42"/>
      <c r="G38" s="28" t="s">
        <v>42</v>
      </c>
      <c r="H38" s="873">
        <f>SUM(H36:I37)</f>
        <v>0</v>
      </c>
      <c r="I38" s="874"/>
    </row>
    <row r="39" spans="1:9" x14ac:dyDescent="0.2">
      <c r="A39" s="895" t="s">
        <v>43</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40</v>
      </c>
      <c r="H40" s="879"/>
      <c r="I40" s="882"/>
    </row>
    <row r="41" spans="1:9" x14ac:dyDescent="0.2">
      <c r="A41" s="32"/>
      <c r="B41" s="71"/>
      <c r="C41" s="70"/>
      <c r="D41" s="76"/>
      <c r="E41" s="883"/>
      <c r="F41" s="884"/>
      <c r="G41" s="33"/>
      <c r="H41" s="887">
        <f>TRUNC(D41*E41*G41,2)</f>
        <v>0</v>
      </c>
      <c r="I41" s="888"/>
    </row>
    <row r="42" spans="1:9" x14ac:dyDescent="0.2">
      <c r="A42" s="14"/>
      <c r="B42" s="893"/>
      <c r="C42" s="894"/>
      <c r="D42" s="63"/>
      <c r="E42" s="920"/>
      <c r="F42" s="921"/>
      <c r="G42" s="37"/>
      <c r="H42" s="900">
        <f>TRUNC(E42*G42,2)</f>
        <v>0</v>
      </c>
      <c r="I42" s="904"/>
    </row>
    <row r="43" spans="1:9" x14ac:dyDescent="0.2">
      <c r="A43" s="20"/>
      <c r="B43" s="869"/>
      <c r="C43" s="870"/>
      <c r="D43" s="75"/>
      <c r="E43" s="909"/>
      <c r="F43" s="910"/>
      <c r="G43" s="63"/>
      <c r="H43" s="871">
        <f>TRUNC(E43*G43,2)</f>
        <v>0</v>
      </c>
      <c r="I43" s="872"/>
    </row>
    <row r="44" spans="1:9" x14ac:dyDescent="0.2">
      <c r="A44" s="78"/>
      <c r="B44" s="79"/>
      <c r="C44" s="21"/>
      <c r="D44" s="42"/>
      <c r="E44" s="42"/>
      <c r="F44" s="42"/>
      <c r="G44" s="28" t="s">
        <v>42</v>
      </c>
      <c r="H44" s="873">
        <f>SUM(H41:I43)</f>
        <v>0</v>
      </c>
      <c r="I44" s="874"/>
    </row>
    <row r="45" spans="1:9" x14ac:dyDescent="0.2">
      <c r="A45" s="80"/>
      <c r="B45" s="81"/>
      <c r="C45" s="82"/>
      <c r="D45" s="82"/>
      <c r="E45" s="82"/>
      <c r="F45" s="82"/>
      <c r="G45" s="83" t="s">
        <v>44</v>
      </c>
      <c r="H45" s="926">
        <f>SUM(I27+H33+H38+H44)</f>
        <v>52.63</v>
      </c>
      <c r="I45" s="927"/>
    </row>
    <row r="46" spans="1:9" x14ac:dyDescent="0.2">
      <c r="A46" s="32"/>
      <c r="B46" s="45"/>
      <c r="C46" s="84"/>
      <c r="D46" s="84"/>
      <c r="E46" s="84"/>
      <c r="F46" s="85" t="s">
        <v>45</v>
      </c>
      <c r="G46" s="86"/>
      <c r="H46" s="875">
        <f>ROUND(G46*H45,2)</f>
        <v>0</v>
      </c>
      <c r="I46" s="876"/>
    </row>
    <row r="47" spans="1:9" ht="16.5" customHeight="1" x14ac:dyDescent="0.2">
      <c r="A47" s="24"/>
      <c r="B47" s="25"/>
      <c r="C47" s="42"/>
      <c r="D47" s="42"/>
      <c r="E47" s="42"/>
      <c r="F47" s="42"/>
      <c r="G47" s="87" t="s">
        <v>46</v>
      </c>
      <c r="H47" s="88"/>
      <c r="I47" s="89">
        <f>H45+H46</f>
        <v>52.63</v>
      </c>
    </row>
    <row r="48" spans="1:9" x14ac:dyDescent="0.2">
      <c r="A48" s="24"/>
      <c r="B48" s="25"/>
      <c r="C48" s="42"/>
      <c r="D48" s="42"/>
      <c r="E48" s="42"/>
      <c r="F48" s="42"/>
      <c r="G48" s="87" t="s">
        <v>1208</v>
      </c>
      <c r="H48" s="88"/>
      <c r="I48" s="89">
        <f>I47/4.5</f>
        <v>11.7</v>
      </c>
    </row>
    <row r="49" spans="1:9" x14ac:dyDescent="0.2">
      <c r="A49" s="388" t="s">
        <v>1211</v>
      </c>
      <c r="B49" s="388"/>
      <c r="C49" s="388"/>
      <c r="D49" s="388"/>
      <c r="E49" s="388"/>
      <c r="F49" s="388"/>
      <c r="G49" s="388"/>
      <c r="H49" s="388"/>
      <c r="I49" s="388"/>
    </row>
  </sheetData>
  <mergeCells count="68">
    <mergeCell ref="F7:H7"/>
    <mergeCell ref="F9:H9"/>
    <mergeCell ref="A12:A13"/>
    <mergeCell ref="B12:C13"/>
    <mergeCell ref="D12:D13"/>
    <mergeCell ref="E12:F12"/>
    <mergeCell ref="G12:H12"/>
    <mergeCell ref="G18:H19"/>
    <mergeCell ref="B20:C20"/>
    <mergeCell ref="D20:E20"/>
    <mergeCell ref="G20:H20"/>
    <mergeCell ref="C11:D11"/>
    <mergeCell ref="E11:G11"/>
    <mergeCell ref="B14:C14"/>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H33:I33"/>
    <mergeCell ref="A34:A35"/>
    <mergeCell ref="B34:C35"/>
    <mergeCell ref="E34:F34"/>
    <mergeCell ref="H34:I35"/>
    <mergeCell ref="E35:F35"/>
    <mergeCell ref="B36:C36"/>
    <mergeCell ref="E36:F36"/>
    <mergeCell ref="H36:I36"/>
    <mergeCell ref="B37:C37"/>
    <mergeCell ref="E37:F37"/>
    <mergeCell ref="H37:I37"/>
    <mergeCell ref="H38:I38"/>
    <mergeCell ref="A39:A40"/>
    <mergeCell ref="B39:C40"/>
    <mergeCell ref="E39:F39"/>
    <mergeCell ref="H39:I40"/>
    <mergeCell ref="E40:F40"/>
    <mergeCell ref="B42:C42"/>
    <mergeCell ref="E42:F42"/>
    <mergeCell ref="H42:I42"/>
    <mergeCell ref="B43:C43"/>
    <mergeCell ref="E43:F43"/>
    <mergeCell ref="H43:I43"/>
    <mergeCell ref="H44:I44"/>
    <mergeCell ref="H45:I45"/>
    <mergeCell ref="H46:I46"/>
    <mergeCell ref="E41:F41"/>
    <mergeCell ref="H41:I41"/>
  </mergeCells>
  <printOptions horizontalCentered="1"/>
  <pageMargins left="0.39370078740157483" right="0.39370078740157483" top="0.39370078740157483" bottom="0.39370078740157483" header="0.51181102362204722" footer="0"/>
  <pageSetup paperSize="9" scale="95" fitToHeight="130"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50"/>
  </sheetPr>
  <dimension ref="A1:L54"/>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146</v>
      </c>
      <c r="C11" s="958" t="s">
        <v>893</v>
      </c>
      <c r="D11" s="959"/>
      <c r="E11" s="951" t="s">
        <v>1</v>
      </c>
      <c r="F11" s="951"/>
      <c r="G11" s="951"/>
      <c r="H11" s="3">
        <v>1.45</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893" t="str">
        <f>'Mão-de-obra'!C15</f>
        <v>Encarregado de turma</v>
      </c>
      <c r="C20" s="894"/>
      <c r="D20" s="887">
        <v>0.3</v>
      </c>
      <c r="E20" s="950"/>
      <c r="F20" s="34"/>
      <c r="G20" s="942">
        <f>'Mão-de-obra'!F15</f>
        <v>37.520000000000003</v>
      </c>
      <c r="H20" s="943"/>
      <c r="I20" s="36">
        <f>ROUND(D20*G20,2)</f>
        <v>11.26</v>
      </c>
    </row>
    <row r="21" spans="1:12" x14ac:dyDescent="0.2">
      <c r="A21" s="32" t="str">
        <f>'Mão-de-obra'!B28</f>
        <v>P9824</v>
      </c>
      <c r="B21" s="893" t="str">
        <f>'Mão-de-obra'!C28</f>
        <v>Servente</v>
      </c>
      <c r="C21" s="894"/>
      <c r="D21" s="900">
        <v>2</v>
      </c>
      <c r="E21" s="901"/>
      <c r="F21" s="34"/>
      <c r="G21" s="896">
        <f>'Mão-de-obra'!F28</f>
        <v>18.79</v>
      </c>
      <c r="H21" s="897"/>
      <c r="I21" s="36">
        <f>ROUND(D21*G21,2)</f>
        <v>37.58</v>
      </c>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c r="L23" s="279"/>
    </row>
    <row r="24" spans="1:12" x14ac:dyDescent="0.2">
      <c r="A24" s="24"/>
      <c r="B24" s="25"/>
      <c r="C24" s="26"/>
      <c r="D24" s="41"/>
      <c r="E24" s="42"/>
      <c r="F24" s="42"/>
      <c r="G24" s="43" t="s">
        <v>20</v>
      </c>
      <c r="H24" s="902">
        <f>SUM(I20:I23)</f>
        <v>48.84</v>
      </c>
      <c r="I24" s="903"/>
    </row>
    <row r="25" spans="1:12" x14ac:dyDescent="0.2">
      <c r="A25" s="32"/>
      <c r="B25" s="45"/>
      <c r="C25" s="15"/>
      <c r="D25" s="46" t="s">
        <v>21</v>
      </c>
      <c r="E25" s="47">
        <v>0.15509999999999999</v>
      </c>
      <c r="F25" s="48"/>
      <c r="G25" s="49" t="s">
        <v>22</v>
      </c>
      <c r="H25" s="47">
        <v>0.05</v>
      </c>
      <c r="I25" s="50">
        <f>ROUND((E25+H25)*H24,2)</f>
        <v>10.02</v>
      </c>
    </row>
    <row r="26" spans="1:12" x14ac:dyDescent="0.2">
      <c r="A26" s="32"/>
      <c r="B26" s="45"/>
      <c r="C26" s="15"/>
      <c r="D26" s="51" t="s">
        <v>23</v>
      </c>
      <c r="E26" s="52"/>
      <c r="F26" s="53"/>
      <c r="G26" s="52"/>
      <c r="H26" s="54"/>
      <c r="I26" s="55">
        <f>I17+H24+I25</f>
        <v>58.86</v>
      </c>
      <c r="L26" s="279"/>
    </row>
    <row r="27" spans="1:12" x14ac:dyDescent="0.2">
      <c r="A27" s="32"/>
      <c r="B27" s="45"/>
      <c r="C27" s="15"/>
      <c r="D27" s="56" t="s">
        <v>24</v>
      </c>
      <c r="E27" s="57"/>
      <c r="F27" s="58"/>
      <c r="G27" s="57"/>
      <c r="H27" s="59"/>
      <c r="I27" s="60">
        <f>ROUND(I26/H11,2)</f>
        <v>40.590000000000003</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52"/>
      <c r="E30" s="953"/>
      <c r="F30" s="39"/>
      <c r="G30" s="63"/>
      <c r="H30" s="887">
        <f>ROUND(D30*G30,4)</f>
        <v>0</v>
      </c>
      <c r="I30" s="888"/>
    </row>
    <row r="31" spans="1:12" x14ac:dyDescent="0.2">
      <c r="A31" s="32"/>
      <c r="B31" s="893"/>
      <c r="C31" s="894"/>
      <c r="D31" s="954"/>
      <c r="E31" s="955"/>
      <c r="F31" s="39"/>
      <c r="G31" s="63"/>
      <c r="H31" s="900">
        <f>ROUND(D31*G31,4)</f>
        <v>0</v>
      </c>
      <c r="I31" s="904"/>
    </row>
    <row r="32" spans="1:12"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SUM(H36:I37)</f>
        <v>0</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20"/>
      <c r="B42" s="869"/>
      <c r="C42" s="870"/>
      <c r="D42" s="75"/>
      <c r="E42" s="909"/>
      <c r="F42" s="910"/>
      <c r="G42" s="63"/>
      <c r="H42" s="871">
        <f>TRUNC(D42*E42*G42,2)</f>
        <v>0</v>
      </c>
      <c r="I42" s="872"/>
    </row>
    <row r="43" spans="1:9" x14ac:dyDescent="0.2">
      <c r="A43" s="24"/>
      <c r="B43" s="25"/>
      <c r="C43" s="26"/>
      <c r="D43" s="42"/>
      <c r="E43" s="42"/>
      <c r="F43" s="42"/>
      <c r="G43" s="28" t="s">
        <v>42</v>
      </c>
      <c r="H43" s="873">
        <f>SUM(H41:I42)</f>
        <v>0</v>
      </c>
      <c r="I43" s="874"/>
    </row>
    <row r="44" spans="1:9" x14ac:dyDescent="0.2">
      <c r="A44" s="895" t="s">
        <v>43</v>
      </c>
      <c r="B44" s="877" t="s">
        <v>37</v>
      </c>
      <c r="C44" s="878"/>
      <c r="D44" s="61" t="s">
        <v>38</v>
      </c>
      <c r="E44" s="930" t="s">
        <v>16</v>
      </c>
      <c r="F44" s="931"/>
      <c r="G44" s="73" t="s">
        <v>28</v>
      </c>
      <c r="H44" s="877" t="s">
        <v>29</v>
      </c>
      <c r="I44" s="881"/>
    </row>
    <row r="45" spans="1:9" x14ac:dyDescent="0.2">
      <c r="A45" s="890"/>
      <c r="B45" s="879"/>
      <c r="C45" s="880"/>
      <c r="D45" s="62" t="s">
        <v>39</v>
      </c>
      <c r="E45" s="885" t="s">
        <v>40</v>
      </c>
      <c r="F45" s="886"/>
      <c r="G45" s="74" t="s">
        <v>40</v>
      </c>
      <c r="H45" s="879"/>
      <c r="I45" s="882"/>
    </row>
    <row r="46" spans="1:9" x14ac:dyDescent="0.2">
      <c r="A46" s="32"/>
      <c r="B46" s="71"/>
      <c r="C46" s="70"/>
      <c r="D46" s="76"/>
      <c r="E46" s="883"/>
      <c r="F46" s="884"/>
      <c r="G46" s="33"/>
      <c r="H46" s="887">
        <f>TRUNC(D46*E46*G46,2)</f>
        <v>0</v>
      </c>
      <c r="I46" s="888"/>
    </row>
    <row r="47" spans="1:9" x14ac:dyDescent="0.2">
      <c r="A47" s="14"/>
      <c r="B47" s="893"/>
      <c r="C47" s="894"/>
      <c r="D47" s="77"/>
      <c r="E47" s="960"/>
      <c r="F47" s="961"/>
      <c r="G47" s="37"/>
      <c r="H47" s="900">
        <f>TRUNC(D47*E47*G47,2)</f>
        <v>0</v>
      </c>
      <c r="I47" s="904"/>
    </row>
    <row r="48" spans="1:9" x14ac:dyDescent="0.2">
      <c r="A48" s="20"/>
      <c r="B48" s="869"/>
      <c r="C48" s="870"/>
      <c r="D48" s="75"/>
      <c r="E48" s="909"/>
      <c r="F48" s="910"/>
      <c r="G48" s="63"/>
      <c r="H48" s="871">
        <f>TRUNC(E48*G48,2)</f>
        <v>0</v>
      </c>
      <c r="I48" s="872"/>
    </row>
    <row r="49" spans="1:9" x14ac:dyDescent="0.2">
      <c r="A49" s="78"/>
      <c r="B49" s="79"/>
      <c r="C49" s="21"/>
      <c r="D49" s="42"/>
      <c r="E49" s="42"/>
      <c r="F49" s="42"/>
      <c r="G49" s="28" t="s">
        <v>42</v>
      </c>
      <c r="H49" s="873">
        <f>SUM(H46:I48)</f>
        <v>0</v>
      </c>
      <c r="I49" s="874"/>
    </row>
    <row r="50" spans="1:9" x14ac:dyDescent="0.2">
      <c r="A50" s="80"/>
      <c r="B50" s="81"/>
      <c r="C50" s="82"/>
      <c r="D50" s="82"/>
      <c r="E50" s="82"/>
      <c r="F50" s="82"/>
      <c r="G50" s="83" t="s">
        <v>44</v>
      </c>
      <c r="H50" s="926">
        <f>SUM(I27+I33+H38+H43+H49)</f>
        <v>40.590000000000003</v>
      </c>
      <c r="I50" s="927"/>
    </row>
    <row r="51" spans="1:9" x14ac:dyDescent="0.2">
      <c r="A51" s="32"/>
      <c r="B51" s="45"/>
      <c r="C51" s="84"/>
      <c r="D51" s="84"/>
      <c r="E51" s="84"/>
      <c r="F51" s="85" t="s">
        <v>45</v>
      </c>
      <c r="G51" s="86"/>
      <c r="H51" s="875">
        <f>ROUND(G51*H50,2)</f>
        <v>0</v>
      </c>
      <c r="I51" s="876"/>
    </row>
    <row r="52" spans="1:9" ht="17.25" customHeight="1" x14ac:dyDescent="0.2">
      <c r="A52" s="24"/>
      <c r="B52" s="25"/>
      <c r="C52" s="42"/>
      <c r="D52" s="42"/>
      <c r="E52" s="42"/>
      <c r="F52" s="42"/>
      <c r="G52" s="87" t="s">
        <v>46</v>
      </c>
      <c r="H52" s="88"/>
      <c r="I52" s="89">
        <f>H50+H51</f>
        <v>40.590000000000003</v>
      </c>
    </row>
    <row r="53" spans="1:9" x14ac:dyDescent="0.2">
      <c r="A53" s="24"/>
      <c r="B53" s="25"/>
      <c r="C53" s="42"/>
      <c r="D53" s="42"/>
      <c r="E53" s="42"/>
      <c r="F53" s="42"/>
      <c r="G53" s="87" t="s">
        <v>1208</v>
      </c>
      <c r="H53" s="88"/>
      <c r="I53" s="89">
        <f>I52/4.5</f>
        <v>9.02</v>
      </c>
    </row>
    <row r="54" spans="1:9" x14ac:dyDescent="0.2">
      <c r="A54" s="388" t="s">
        <v>1210</v>
      </c>
    </row>
  </sheetData>
  <mergeCells count="77">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B41:C41"/>
    <mergeCell ref="E41:F41"/>
    <mergeCell ref="H41:I41"/>
    <mergeCell ref="D36:E36"/>
    <mergeCell ref="H36:I36"/>
    <mergeCell ref="B37:C37"/>
    <mergeCell ref="D37:E37"/>
    <mergeCell ref="H37:I37"/>
    <mergeCell ref="H38:I38"/>
    <mergeCell ref="A39:A40"/>
    <mergeCell ref="B39:C40"/>
    <mergeCell ref="E39:F39"/>
    <mergeCell ref="H39:I40"/>
    <mergeCell ref="E40:F40"/>
    <mergeCell ref="B42:C42"/>
    <mergeCell ref="E42:F42"/>
    <mergeCell ref="H42:I42"/>
    <mergeCell ref="H43:I43"/>
    <mergeCell ref="A44:A45"/>
    <mergeCell ref="B44:C45"/>
    <mergeCell ref="E44:F44"/>
    <mergeCell ref="H44:I45"/>
    <mergeCell ref="E45:F45"/>
    <mergeCell ref="B47:C47"/>
    <mergeCell ref="E47:F47"/>
    <mergeCell ref="H47:I47"/>
    <mergeCell ref="B48:C48"/>
    <mergeCell ref="E48:F48"/>
    <mergeCell ref="H48:I48"/>
    <mergeCell ref="H49:I49"/>
    <mergeCell ref="H50:I50"/>
    <mergeCell ref="H51:I51"/>
    <mergeCell ref="E46:F46"/>
    <mergeCell ref="H46:I46"/>
  </mergeCells>
  <printOptions horizontalCentered="1"/>
  <pageMargins left="0.62992125984251968" right="0.39370078740157483" top="0.59055118110236227" bottom="0.51181102362204722" header="0.51181102362204722" footer="0.51181102362204722"/>
  <pageSetup paperSize="9" scale="8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50"/>
  </sheetPr>
  <dimension ref="A1:L53"/>
  <sheetViews>
    <sheetView view="pageBreakPreview" workbookViewId="0">
      <selection activeCell="M28" sqref="M28"/>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1" customHeight="1" thickTop="1" thickBot="1" x14ac:dyDescent="0.25">
      <c r="A11" s="1">
        <v>3</v>
      </c>
      <c r="B11" s="90" t="s">
        <v>147</v>
      </c>
      <c r="C11" s="958" t="s">
        <v>894</v>
      </c>
      <c r="D11" s="959"/>
      <c r="E11" s="951" t="s">
        <v>1</v>
      </c>
      <c r="F11" s="951"/>
      <c r="G11" s="951"/>
      <c r="H11" s="3">
        <v>5</v>
      </c>
      <c r="I11" s="4" t="s">
        <v>106</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895" t="s">
        <v>14</v>
      </c>
      <c r="B17" s="877" t="s">
        <v>15</v>
      </c>
      <c r="C17" s="878"/>
      <c r="D17" s="877" t="s">
        <v>16</v>
      </c>
      <c r="E17" s="932"/>
      <c r="F17" s="878"/>
      <c r="G17" s="877" t="s">
        <v>17</v>
      </c>
      <c r="H17" s="878"/>
      <c r="I17" s="31" t="s">
        <v>8</v>
      </c>
    </row>
    <row r="18" spans="1:12" x14ac:dyDescent="0.2">
      <c r="A18" s="890"/>
      <c r="B18" s="879"/>
      <c r="C18" s="880"/>
      <c r="D18" s="879"/>
      <c r="E18" s="933"/>
      <c r="F18" s="880"/>
      <c r="G18" s="879"/>
      <c r="H18" s="880"/>
      <c r="I18" s="7" t="s">
        <v>12</v>
      </c>
    </row>
    <row r="19" spans="1:12" x14ac:dyDescent="0.2">
      <c r="A19" s="32" t="str">
        <f>'Mão-de-obra'!B15</f>
        <v>P9875</v>
      </c>
      <c r="B19" s="893" t="str">
        <f>'Mão-de-obra'!C15</f>
        <v>Encarregado de turma</v>
      </c>
      <c r="C19" s="894"/>
      <c r="D19" s="887">
        <v>0.44</v>
      </c>
      <c r="E19" s="950"/>
      <c r="F19" s="34"/>
      <c r="G19" s="942">
        <f>'Mão-de-obra'!F15</f>
        <v>37.520000000000003</v>
      </c>
      <c r="H19" s="943"/>
      <c r="I19" s="36">
        <f>ROUND(D19*G19,2)</f>
        <v>16.510000000000002</v>
      </c>
    </row>
    <row r="20" spans="1:12" x14ac:dyDescent="0.2">
      <c r="A20" s="32" t="str">
        <f>'Mão-de-obra'!B28</f>
        <v>P9824</v>
      </c>
      <c r="B20" s="893" t="str">
        <f>'Mão-de-obra'!C28</f>
        <v>Servente</v>
      </c>
      <c r="C20" s="894"/>
      <c r="D20" s="900">
        <v>2</v>
      </c>
      <c r="E20" s="901"/>
      <c r="F20" s="34"/>
      <c r="G20" s="896">
        <f>'Mão-de-obra'!F28</f>
        <v>18.79</v>
      </c>
      <c r="H20" s="897"/>
      <c r="I20" s="36">
        <f>ROUND(D20*G20,2)</f>
        <v>37.58</v>
      </c>
    </row>
    <row r="21" spans="1:12" x14ac:dyDescent="0.2">
      <c r="A21" s="32"/>
      <c r="B21" s="956"/>
      <c r="C21" s="957"/>
      <c r="D21" s="900"/>
      <c r="E21" s="901"/>
      <c r="F21" s="34"/>
      <c r="G21" s="149"/>
      <c r="H21" s="38"/>
      <c r="I21" s="36">
        <f>TRUNC(D21*G21,2)</f>
        <v>0</v>
      </c>
      <c r="L21" s="279"/>
    </row>
    <row r="22" spans="1:12" x14ac:dyDescent="0.2">
      <c r="A22" s="32"/>
      <c r="B22" s="934"/>
      <c r="C22" s="935"/>
      <c r="D22" s="871"/>
      <c r="E22" s="945"/>
      <c r="F22" s="40"/>
      <c r="G22" s="152"/>
      <c r="H22" s="148"/>
      <c r="I22" s="36">
        <f>TRUNC(D22*G22,2)</f>
        <v>0</v>
      </c>
      <c r="L22" s="279"/>
    </row>
    <row r="23" spans="1:12" x14ac:dyDescent="0.2">
      <c r="A23" s="24"/>
      <c r="B23" s="25"/>
      <c r="C23" s="26"/>
      <c r="D23" s="41"/>
      <c r="E23" s="42"/>
      <c r="F23" s="42"/>
      <c r="G23" s="43" t="s">
        <v>20</v>
      </c>
      <c r="H23" s="902">
        <f>SUM(I19:I22)</f>
        <v>54.09</v>
      </c>
      <c r="I23" s="903"/>
    </row>
    <row r="24" spans="1:12" x14ac:dyDescent="0.2">
      <c r="A24" s="32"/>
      <c r="B24" s="45"/>
      <c r="C24" s="15"/>
      <c r="D24" s="46" t="s">
        <v>21</v>
      </c>
      <c r="E24" s="47">
        <v>0.15509999999999999</v>
      </c>
      <c r="F24" s="48"/>
      <c r="G24" s="49" t="s">
        <v>22</v>
      </c>
      <c r="H24" s="47">
        <v>0.05</v>
      </c>
      <c r="I24" s="50">
        <f>ROUND((E24+H24)*H23,2)</f>
        <v>11.09</v>
      </c>
    </row>
    <row r="25" spans="1:12" x14ac:dyDescent="0.2">
      <c r="A25" s="32"/>
      <c r="B25" s="45"/>
      <c r="C25" s="15"/>
      <c r="D25" s="51" t="s">
        <v>23</v>
      </c>
      <c r="E25" s="52"/>
      <c r="F25" s="53"/>
      <c r="G25" s="52"/>
      <c r="H25" s="54"/>
      <c r="I25" s="55">
        <f>I16+H23+I24</f>
        <v>65.180000000000007</v>
      </c>
    </row>
    <row r="26" spans="1:12" x14ac:dyDescent="0.2">
      <c r="A26" s="32"/>
      <c r="B26" s="45"/>
      <c r="C26" s="15"/>
      <c r="D26" s="56" t="s">
        <v>24</v>
      </c>
      <c r="E26" s="57"/>
      <c r="F26" s="58"/>
      <c r="G26" s="57"/>
      <c r="H26" s="59"/>
      <c r="I26" s="60">
        <f>ROUND(I25/H11,2)</f>
        <v>13.04</v>
      </c>
    </row>
    <row r="27" spans="1:12" x14ac:dyDescent="0.2">
      <c r="A27" s="895" t="s">
        <v>25</v>
      </c>
      <c r="B27" s="877" t="s">
        <v>26</v>
      </c>
      <c r="C27" s="878"/>
      <c r="D27" s="877" t="s">
        <v>16</v>
      </c>
      <c r="E27" s="878"/>
      <c r="F27" s="911" t="s">
        <v>27</v>
      </c>
      <c r="G27" s="61" t="s">
        <v>28</v>
      </c>
      <c r="H27" s="877" t="s">
        <v>29</v>
      </c>
      <c r="I27" s="881"/>
      <c r="L27" s="279"/>
    </row>
    <row r="28" spans="1:12" x14ac:dyDescent="0.2">
      <c r="A28" s="890"/>
      <c r="B28" s="879"/>
      <c r="C28" s="880"/>
      <c r="D28" s="879"/>
      <c r="E28" s="880"/>
      <c r="F28" s="912"/>
      <c r="G28" s="62" t="s">
        <v>30</v>
      </c>
      <c r="H28" s="879"/>
      <c r="I28" s="882"/>
    </row>
    <row r="29" spans="1:12" x14ac:dyDescent="0.2">
      <c r="A29" s="32" t="str">
        <f>Materiais!A272</f>
        <v>COTAÇÃO</v>
      </c>
      <c r="B29" s="915" t="str">
        <f>Materiais!B272</f>
        <v>Parafuso de 1" x 0,40m</v>
      </c>
      <c r="C29" s="916"/>
      <c r="D29" s="905">
        <v>0.5</v>
      </c>
      <c r="E29" s="906"/>
      <c r="F29" s="10" t="str">
        <f>Materiais!E272</f>
        <v>kg</v>
      </c>
      <c r="G29" s="63">
        <f>Materiais!F272</f>
        <v>28.21</v>
      </c>
      <c r="H29" s="887">
        <f>ROUND(D29*G29,2)</f>
        <v>14.11</v>
      </c>
      <c r="I29" s="888"/>
    </row>
    <row r="30" spans="1:12" x14ac:dyDescent="0.2">
      <c r="A30" s="32" t="str">
        <f>Materiais!A280</f>
        <v>COTAÇÃO</v>
      </c>
      <c r="B30" s="150" t="str">
        <f>Materiais!B280</f>
        <v>Porca de 1"</v>
      </c>
      <c r="C30" s="19"/>
      <c r="D30" s="920">
        <v>0.3125</v>
      </c>
      <c r="E30" s="921"/>
      <c r="F30" s="10" t="str">
        <f>Materiais!E280</f>
        <v>kg</v>
      </c>
      <c r="G30" s="63">
        <f>Materiais!F280</f>
        <v>28.21</v>
      </c>
      <c r="H30" s="896">
        <f>ROUND(D30*G30,2)</f>
        <v>8.82</v>
      </c>
      <c r="I30" s="963"/>
    </row>
    <row r="31" spans="1:12" x14ac:dyDescent="0.2">
      <c r="A31" s="32" t="str">
        <f>Materiais!A299</f>
        <v>X034</v>
      </c>
      <c r="B31" s="893" t="str">
        <f>Materiais!B299</f>
        <v>Chapa para emenda (8"x1/2"x1,10m)</v>
      </c>
      <c r="C31" s="894"/>
      <c r="D31" s="922">
        <v>11.514799999999999</v>
      </c>
      <c r="E31" s="923"/>
      <c r="F31" s="10" t="str">
        <f>Materiais!E299</f>
        <v>kg</v>
      </c>
      <c r="G31" s="63">
        <f>Materiais!F299</f>
        <v>4.55</v>
      </c>
      <c r="H31" s="896">
        <f>ROUND(D31*G31,2)</f>
        <v>52.39</v>
      </c>
      <c r="I31" s="963"/>
    </row>
    <row r="32" spans="1:12" x14ac:dyDescent="0.2">
      <c r="A32" s="32" t="str">
        <f>Materiais!A306</f>
        <v>COTAÇÃO</v>
      </c>
      <c r="B32" s="893" t="str">
        <f>Materiais!B306</f>
        <v>Viga de 0,25 x 0,30m</v>
      </c>
      <c r="C32" s="894"/>
      <c r="D32" s="907">
        <v>7.4999999999999997E-2</v>
      </c>
      <c r="E32" s="908"/>
      <c r="F32" s="262" t="str">
        <f>Materiais!E306</f>
        <v>m3</v>
      </c>
      <c r="G32" s="65">
        <f>Materiais!F306</f>
        <v>5652.04</v>
      </c>
      <c r="H32" s="896">
        <f>ROUND(D32*G32,2)</f>
        <v>423.9</v>
      </c>
      <c r="I32" s="963"/>
    </row>
    <row r="33" spans="1:9" x14ac:dyDescent="0.2">
      <c r="A33" s="24"/>
      <c r="B33" s="25"/>
      <c r="C33" s="26"/>
      <c r="D33" s="66"/>
      <c r="E33" s="25"/>
      <c r="F33" s="42"/>
      <c r="G33" s="28" t="s">
        <v>31</v>
      </c>
      <c r="H33" s="67"/>
      <c r="I33" s="44">
        <f>SUM(H29:I32)</f>
        <v>499.22</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SUM(H42:I43)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32"/>
      <c r="B47" s="71"/>
      <c r="C47" s="70"/>
      <c r="D47" s="76"/>
      <c r="E47" s="883"/>
      <c r="F47" s="884"/>
      <c r="G47" s="33"/>
      <c r="H47" s="887">
        <f>TRUNC(D47*E47*G47,2)</f>
        <v>0</v>
      </c>
      <c r="I47" s="888"/>
    </row>
    <row r="48" spans="1:9" x14ac:dyDescent="0.2">
      <c r="A48" s="14"/>
      <c r="B48" s="893"/>
      <c r="C48" s="894"/>
      <c r="D48" s="77"/>
      <c r="E48" s="960"/>
      <c r="F48" s="961"/>
      <c r="G48" s="37"/>
      <c r="H48" s="900">
        <f>TRUNC(D48*E48*G48,2)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SUM(I26+I33+H39+H44+H50)</f>
        <v>512.26</v>
      </c>
      <c r="I51" s="927"/>
    </row>
    <row r="52" spans="1:9" x14ac:dyDescent="0.2">
      <c r="A52" s="32"/>
      <c r="B52" s="45"/>
      <c r="C52" s="84"/>
      <c r="D52" s="84"/>
      <c r="E52" s="84"/>
      <c r="F52" s="85" t="s">
        <v>45</v>
      </c>
      <c r="G52" s="86"/>
      <c r="H52" s="875">
        <f>ROUND(G52*H51,2)</f>
        <v>0</v>
      </c>
      <c r="I52" s="876"/>
    </row>
    <row r="53" spans="1:9" ht="16.5" customHeight="1" x14ac:dyDescent="0.2">
      <c r="A53" s="24"/>
      <c r="B53" s="25"/>
      <c r="C53" s="42"/>
      <c r="D53" s="42"/>
      <c r="E53" s="42"/>
      <c r="F53" s="42"/>
      <c r="G53" s="87" t="s">
        <v>46</v>
      </c>
      <c r="H53" s="88"/>
      <c r="I53" s="89">
        <f>H51+H52</f>
        <v>512.26</v>
      </c>
    </row>
  </sheetData>
  <mergeCells count="81">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B21:C21"/>
    <mergeCell ref="D21:E21"/>
    <mergeCell ref="B31:C31"/>
    <mergeCell ref="D31:E31"/>
    <mergeCell ref="H31:I31"/>
    <mergeCell ref="H23:I23"/>
    <mergeCell ref="B29:C29"/>
    <mergeCell ref="D29:E29"/>
    <mergeCell ref="H29:I29"/>
    <mergeCell ref="D30:E30"/>
    <mergeCell ref="H30:I30"/>
    <mergeCell ref="B22:C22"/>
    <mergeCell ref="D22:E22"/>
    <mergeCell ref="A27:A28"/>
    <mergeCell ref="B27:C28"/>
    <mergeCell ref="D27:E28"/>
    <mergeCell ref="F27:F28"/>
    <mergeCell ref="H27:I28"/>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H44:I44"/>
    <mergeCell ref="A45:A46"/>
    <mergeCell ref="B45:C46"/>
    <mergeCell ref="E45:F45"/>
    <mergeCell ref="H45:I46"/>
    <mergeCell ref="E46:F46"/>
    <mergeCell ref="B48:C48"/>
    <mergeCell ref="E48:F48"/>
    <mergeCell ref="H48:I48"/>
    <mergeCell ref="B49:C49"/>
    <mergeCell ref="E49:F49"/>
    <mergeCell ref="H49:I49"/>
    <mergeCell ref="H50:I50"/>
    <mergeCell ref="H51:I51"/>
    <mergeCell ref="H52:I52"/>
    <mergeCell ref="E47:F47"/>
    <mergeCell ref="H47:I47"/>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L50"/>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140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t="s">
        <v>1112</v>
      </c>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105</v>
      </c>
      <c r="C11" s="958" t="s">
        <v>895</v>
      </c>
      <c r="D11" s="959"/>
      <c r="E11" s="951" t="s">
        <v>1</v>
      </c>
      <c r="F11" s="951"/>
      <c r="G11" s="951"/>
      <c r="H11" s="3">
        <v>76</v>
      </c>
      <c r="I11" s="4" t="s">
        <v>106</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Equipamentos!A109</f>
        <v>E408</v>
      </c>
      <c r="B14" s="9" t="str">
        <f>Equipamentos!B109</f>
        <v>Caminhão Carroceria : Mercedes Benz : 710 / 37 -  4 t</v>
      </c>
      <c r="C14" s="151"/>
      <c r="D14" s="10">
        <v>1</v>
      </c>
      <c r="E14" s="11">
        <v>1</v>
      </c>
      <c r="F14" s="11">
        <f>1-E14</f>
        <v>0</v>
      </c>
      <c r="G14" s="12">
        <f>Equipamentos!E109</f>
        <v>72.14</v>
      </c>
      <c r="H14" s="12">
        <f>Equipamentos!D109</f>
        <v>13.87</v>
      </c>
      <c r="I14" s="13">
        <f>ROUND(D14*(E14*G14+F14*H14),2)</f>
        <v>72.14</v>
      </c>
    </row>
    <row r="15" spans="1:9" x14ac:dyDescent="0.2">
      <c r="A15" s="14" t="str">
        <f>Equipamentos!A114</f>
        <v>E416</v>
      </c>
      <c r="B15" s="15" t="str">
        <f>Equipamentos!B114</f>
        <v>Veículo Leve : Chevrolet : S10 -  pick up (4X4)</v>
      </c>
      <c r="C15" s="153"/>
      <c r="D15" s="10">
        <v>1</v>
      </c>
      <c r="E15" s="11">
        <v>1</v>
      </c>
      <c r="F15" s="11">
        <f>1-E15</f>
        <v>0</v>
      </c>
      <c r="G15" s="16">
        <f>Equipamentos!E114</f>
        <v>73.400000000000006</v>
      </c>
      <c r="H15" s="16">
        <f>Equipamentos!D114</f>
        <v>11.61</v>
      </c>
      <c r="I15" s="17">
        <f>ROUND(D15*(E15*G15+F15*H15),2)</f>
        <v>73.400000000000006</v>
      </c>
    </row>
    <row r="16" spans="1:9" x14ac:dyDescent="0.2">
      <c r="A16" s="14" t="str">
        <f>Equipamentos!A127</f>
        <v>E508</v>
      </c>
      <c r="B16" s="15" t="str">
        <f>Equipamentos!B127</f>
        <v>Grupo Gerador : Pramac : BL 6500 E -  Manual/eletrico</v>
      </c>
      <c r="C16" s="153"/>
      <c r="D16" s="10">
        <v>1</v>
      </c>
      <c r="E16" s="11">
        <v>1</v>
      </c>
      <c r="F16" s="11">
        <f>1-E16</f>
        <v>0</v>
      </c>
      <c r="G16" s="16">
        <f>Equipamentos!E127</f>
        <v>8.93</v>
      </c>
      <c r="H16" s="16">
        <f>Equipamentos!D127</f>
        <v>0</v>
      </c>
      <c r="I16" s="17">
        <f>ROUND(D16*(E16*G16+F16*H16),2)</f>
        <v>8.93</v>
      </c>
    </row>
    <row r="17" spans="1:12" x14ac:dyDescent="0.2">
      <c r="A17" s="14" t="str">
        <f>Equipamentos!A143</f>
        <v>E912</v>
      </c>
      <c r="B17" s="15" t="str">
        <f>Equipamentos!B143</f>
        <v>Máquina Manual : Bosch : GBS 20-2 -  furadeira elétrica de Impacto</v>
      </c>
      <c r="C17" s="153"/>
      <c r="D17" s="10">
        <v>1</v>
      </c>
      <c r="E17" s="11">
        <v>1</v>
      </c>
      <c r="F17" s="11">
        <f>1-E17</f>
        <v>0</v>
      </c>
      <c r="G17" s="16">
        <f>Equipamentos!E143</f>
        <v>0.66</v>
      </c>
      <c r="H17" s="16">
        <f>Equipamentos!D143</f>
        <v>0</v>
      </c>
      <c r="I17" s="17">
        <f>ROUND(D17*(E17*G17+F17*H17),2)</f>
        <v>0.66</v>
      </c>
    </row>
    <row r="18" spans="1:12" x14ac:dyDescent="0.2">
      <c r="A18" s="14"/>
      <c r="B18" s="15"/>
      <c r="C18" s="153"/>
      <c r="D18" s="10"/>
      <c r="E18" s="11"/>
      <c r="F18" s="11"/>
      <c r="G18" s="16"/>
      <c r="H18" s="16"/>
      <c r="I18" s="17">
        <f>TRUNC(D18*(E18*G18+F18*H18),2)</f>
        <v>0</v>
      </c>
    </row>
    <row r="19" spans="1:12" x14ac:dyDescent="0.2">
      <c r="A19" s="20"/>
      <c r="B19" s="21"/>
      <c r="C19" s="22"/>
      <c r="D19" s="10"/>
      <c r="E19" s="11"/>
      <c r="F19" s="11"/>
      <c r="G19" s="16"/>
      <c r="H19" s="16"/>
      <c r="I19" s="23">
        <f>TRUNC(D19*(E19*G19+F19*H19),2)</f>
        <v>0</v>
      </c>
    </row>
    <row r="20" spans="1:12" x14ac:dyDescent="0.2">
      <c r="A20" s="24"/>
      <c r="B20" s="25"/>
      <c r="C20" s="26"/>
      <c r="D20" s="27"/>
      <c r="E20" s="27"/>
      <c r="F20" s="25"/>
      <c r="G20" s="28" t="s">
        <v>13</v>
      </c>
      <c r="H20" s="29"/>
      <c r="I20" s="30">
        <f>SUM(I14:I19)</f>
        <v>155.13</v>
      </c>
    </row>
    <row r="21" spans="1:12" x14ac:dyDescent="0.2">
      <c r="A21" s="895" t="s">
        <v>14</v>
      </c>
      <c r="B21" s="877" t="s">
        <v>15</v>
      </c>
      <c r="C21" s="878"/>
      <c r="D21" s="877" t="s">
        <v>16</v>
      </c>
      <c r="E21" s="932"/>
      <c r="F21" s="878"/>
      <c r="G21" s="877" t="s">
        <v>17</v>
      </c>
      <c r="H21" s="878"/>
      <c r="I21" s="31" t="s">
        <v>8</v>
      </c>
    </row>
    <row r="22" spans="1:12" x14ac:dyDescent="0.2">
      <c r="A22" s="890"/>
      <c r="B22" s="879"/>
      <c r="C22" s="880"/>
      <c r="D22" s="879"/>
      <c r="E22" s="933"/>
      <c r="F22" s="880"/>
      <c r="G22" s="879"/>
      <c r="H22" s="880"/>
      <c r="I22" s="7" t="s">
        <v>12</v>
      </c>
    </row>
    <row r="23" spans="1:12" x14ac:dyDescent="0.2">
      <c r="A23" s="32" t="str">
        <f>'Mão-de-obra'!B15</f>
        <v>P9875</v>
      </c>
      <c r="B23" s="893" t="str">
        <f>'Mão-de-obra'!C15</f>
        <v>Encarregado de turma</v>
      </c>
      <c r="C23" s="894"/>
      <c r="D23" s="887">
        <v>0.25</v>
      </c>
      <c r="E23" s="950"/>
      <c r="F23" s="34"/>
      <c r="G23" s="942">
        <f>'Mão-de-obra'!F$15</f>
        <v>37.520000000000003</v>
      </c>
      <c r="H23" s="943"/>
      <c r="I23" s="36">
        <f>ROUND(D23*G23,2)</f>
        <v>9.3800000000000008</v>
      </c>
      <c r="L23" s="279"/>
    </row>
    <row r="24" spans="1:12" x14ac:dyDescent="0.2">
      <c r="A24" s="32" t="str">
        <f>'Mão-de-obra'!B28</f>
        <v>P9824</v>
      </c>
      <c r="B24" s="893" t="str">
        <f>'Mão-de-obra'!C28</f>
        <v>Servente</v>
      </c>
      <c r="C24" s="894"/>
      <c r="D24" s="900">
        <v>2</v>
      </c>
      <c r="E24" s="901"/>
      <c r="F24" s="34"/>
      <c r="G24" s="896">
        <f>'Mão-de-obra'!F$28</f>
        <v>18.79</v>
      </c>
      <c r="H24" s="897"/>
      <c r="I24" s="36">
        <f>ROUND(D24*G24,2)</f>
        <v>37.58</v>
      </c>
    </row>
    <row r="25" spans="1:12" x14ac:dyDescent="0.2">
      <c r="A25" s="32"/>
      <c r="B25" s="956"/>
      <c r="C25" s="957"/>
      <c r="D25" s="900"/>
      <c r="E25" s="901"/>
      <c r="F25" s="34"/>
      <c r="G25" s="149"/>
      <c r="H25" s="38"/>
      <c r="I25" s="36">
        <f>TRUNC(D25*G25,2)</f>
        <v>0</v>
      </c>
    </row>
    <row r="26" spans="1:12" x14ac:dyDescent="0.2">
      <c r="A26" s="32"/>
      <c r="B26" s="934"/>
      <c r="C26" s="935"/>
      <c r="D26" s="871"/>
      <c r="E26" s="945"/>
      <c r="F26" s="40"/>
      <c r="G26" s="152"/>
      <c r="H26" s="148"/>
      <c r="I26" s="36">
        <f>TRUNC(D26*G26,2)</f>
        <v>0</v>
      </c>
    </row>
    <row r="27" spans="1:12" x14ac:dyDescent="0.2">
      <c r="A27" s="24"/>
      <c r="B27" s="25"/>
      <c r="C27" s="26"/>
      <c r="D27" s="41"/>
      <c r="E27" s="42"/>
      <c r="F27" s="42"/>
      <c r="G27" s="43" t="s">
        <v>20</v>
      </c>
      <c r="H27" s="902">
        <f>SUM(I23:I26)</f>
        <v>46.96</v>
      </c>
      <c r="I27" s="903"/>
      <c r="L27" s="279"/>
    </row>
    <row r="28" spans="1:12" x14ac:dyDescent="0.2">
      <c r="A28" s="32"/>
      <c r="B28" s="45"/>
      <c r="C28" s="15"/>
      <c r="D28" s="46" t="s">
        <v>21</v>
      </c>
      <c r="E28" s="47">
        <v>0.15509999999999999</v>
      </c>
      <c r="F28" s="48"/>
      <c r="G28" s="49" t="s">
        <v>22</v>
      </c>
      <c r="H28" s="47">
        <v>0.05</v>
      </c>
      <c r="I28" s="50">
        <f>ROUND((E28+H28)*H27,2)</f>
        <v>9.6300000000000008</v>
      </c>
    </row>
    <row r="29" spans="1:12" x14ac:dyDescent="0.2">
      <c r="A29" s="32"/>
      <c r="B29" s="45"/>
      <c r="C29" s="15"/>
      <c r="D29" s="51" t="s">
        <v>23</v>
      </c>
      <c r="E29" s="52"/>
      <c r="F29" s="53"/>
      <c r="G29" s="52"/>
      <c r="H29" s="54"/>
      <c r="I29" s="55">
        <f>I20+H27+I28</f>
        <v>211.72</v>
      </c>
    </row>
    <row r="30" spans="1:12" x14ac:dyDescent="0.2">
      <c r="A30" s="32"/>
      <c r="B30" s="45"/>
      <c r="C30" s="15"/>
      <c r="D30" s="56" t="s">
        <v>24</v>
      </c>
      <c r="E30" s="57"/>
      <c r="F30" s="58"/>
      <c r="G30" s="57"/>
      <c r="H30" s="59"/>
      <c r="I30" s="60">
        <f>ROUND(I29/H11,2)</f>
        <v>2.79</v>
      </c>
    </row>
    <row r="31" spans="1:12" x14ac:dyDescent="0.2">
      <c r="A31" s="895" t="s">
        <v>25</v>
      </c>
      <c r="B31" s="877" t="s">
        <v>26</v>
      </c>
      <c r="C31" s="878"/>
      <c r="D31" s="877" t="s">
        <v>16</v>
      </c>
      <c r="E31" s="878"/>
      <c r="F31" s="911" t="s">
        <v>27</v>
      </c>
      <c r="G31" s="61" t="s">
        <v>28</v>
      </c>
      <c r="H31" s="877" t="s">
        <v>29</v>
      </c>
      <c r="I31" s="881"/>
    </row>
    <row r="32" spans="1:12" x14ac:dyDescent="0.2">
      <c r="A32" s="890"/>
      <c r="B32" s="879"/>
      <c r="C32" s="880"/>
      <c r="D32" s="879"/>
      <c r="E32" s="880"/>
      <c r="F32" s="912"/>
      <c r="G32" s="62" t="s">
        <v>30</v>
      </c>
      <c r="H32" s="879"/>
      <c r="I32" s="882"/>
    </row>
    <row r="33" spans="1:9" x14ac:dyDescent="0.2">
      <c r="A33" s="32" t="str">
        <f>Materiais!A175</f>
        <v>M619</v>
      </c>
      <c r="B33" s="893" t="str">
        <f>Materiais!B175</f>
        <v xml:space="preserve"> Cola poliester  </v>
      </c>
      <c r="C33" s="894"/>
      <c r="D33" s="920">
        <v>7.0000000000000007E-2</v>
      </c>
      <c r="E33" s="921"/>
      <c r="F33" s="10" t="str">
        <f>Materiais!E175</f>
        <v>kg</v>
      </c>
      <c r="G33" s="63">
        <f>Materiais!F175</f>
        <v>15.35</v>
      </c>
      <c r="H33" s="900">
        <f>ROUND(D33*G33,2)</f>
        <v>1.07</v>
      </c>
      <c r="I33" s="904"/>
    </row>
    <row r="34" spans="1:9" x14ac:dyDescent="0.2">
      <c r="A34" s="32" t="str">
        <f>Materiais!A246</f>
        <v>M973</v>
      </c>
      <c r="B34" s="893" t="str">
        <f>Materiais!B246</f>
        <v xml:space="preserve"> Tacha refletiva bidirecional  </v>
      </c>
      <c r="C34" s="894"/>
      <c r="D34" s="920">
        <v>1</v>
      </c>
      <c r="E34" s="921"/>
      <c r="F34" s="10" t="str">
        <f>Materiais!E246</f>
        <v>un</v>
      </c>
      <c r="G34" s="63">
        <f>Materiais!F246</f>
        <v>12.15</v>
      </c>
      <c r="H34" s="900">
        <f>ROUND(D34*G34,2)</f>
        <v>12.15</v>
      </c>
      <c r="I34" s="904"/>
    </row>
    <row r="35" spans="1:9" x14ac:dyDescent="0.2">
      <c r="A35" s="32"/>
      <c r="B35" s="893"/>
      <c r="C35" s="894"/>
      <c r="D35" s="920"/>
      <c r="E35" s="921"/>
      <c r="F35" s="39"/>
      <c r="G35" s="63"/>
      <c r="H35" s="900">
        <f>ROUND(D35*G35,4)</f>
        <v>0</v>
      </c>
      <c r="I35" s="904"/>
    </row>
    <row r="36" spans="1:9" x14ac:dyDescent="0.2">
      <c r="A36" s="32"/>
      <c r="B36" s="869"/>
      <c r="C36" s="870"/>
      <c r="D36" s="907"/>
      <c r="E36" s="908"/>
      <c r="F36" s="39"/>
      <c r="G36" s="65"/>
      <c r="H36" s="900">
        <f>ROUND(D36*G36,4)</f>
        <v>0</v>
      </c>
      <c r="I36" s="904"/>
    </row>
    <row r="37" spans="1:9" x14ac:dyDescent="0.2">
      <c r="A37" s="24"/>
      <c r="B37" s="25"/>
      <c r="C37" s="26"/>
      <c r="D37" s="66"/>
      <c r="E37" s="25"/>
      <c r="F37" s="42"/>
      <c r="G37" s="28" t="s">
        <v>35</v>
      </c>
      <c r="H37" s="873">
        <f>SUM(H33:I36)</f>
        <v>13.22</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32"/>
      <c r="B45" s="71"/>
      <c r="C45" s="70"/>
      <c r="D45" s="76"/>
      <c r="E45" s="883"/>
      <c r="F45" s="884"/>
      <c r="G45" s="33"/>
      <c r="H45" s="887">
        <f>TRUNC(D45*E45*G45,2)</f>
        <v>0</v>
      </c>
      <c r="I45" s="888"/>
    </row>
    <row r="46" spans="1:9" x14ac:dyDescent="0.2">
      <c r="A46" s="20"/>
      <c r="B46" s="869"/>
      <c r="C46" s="870"/>
      <c r="D46" s="75"/>
      <c r="E46" s="909"/>
      <c r="F46" s="910"/>
      <c r="G46" s="63"/>
      <c r="H46" s="871">
        <f>TRUNC(E46*G46,2)</f>
        <v>0</v>
      </c>
      <c r="I46" s="872"/>
    </row>
    <row r="47" spans="1:9" x14ac:dyDescent="0.2">
      <c r="A47" s="78"/>
      <c r="B47" s="79"/>
      <c r="C47" s="21"/>
      <c r="D47" s="42"/>
      <c r="E47" s="42"/>
      <c r="F47" s="42"/>
      <c r="G47" s="28" t="s">
        <v>42</v>
      </c>
      <c r="H47" s="873">
        <f>SUM(H45:I46)</f>
        <v>0</v>
      </c>
      <c r="I47" s="874"/>
    </row>
    <row r="48" spans="1:9" x14ac:dyDescent="0.2">
      <c r="A48" s="80"/>
      <c r="B48" s="81"/>
      <c r="C48" s="82"/>
      <c r="D48" s="82"/>
      <c r="E48" s="82"/>
      <c r="F48" s="82"/>
      <c r="G48" s="83" t="s">
        <v>44</v>
      </c>
      <c r="H48" s="926">
        <f>SUM(I30+H37+H42+H47)</f>
        <v>16.010000000000002</v>
      </c>
      <c r="I48" s="927"/>
    </row>
    <row r="49" spans="1:9" x14ac:dyDescent="0.2">
      <c r="A49" s="32"/>
      <c r="B49" s="45"/>
      <c r="C49" s="84"/>
      <c r="D49" s="84"/>
      <c r="E49" s="84"/>
      <c r="F49" s="85" t="s">
        <v>45</v>
      </c>
      <c r="G49" s="86"/>
      <c r="H49" s="875">
        <f>ROUND(G49*H48,2)</f>
        <v>0</v>
      </c>
      <c r="I49" s="876"/>
    </row>
    <row r="50" spans="1:9" ht="18" customHeight="1" x14ac:dyDescent="0.2">
      <c r="A50" s="24"/>
      <c r="B50" s="25"/>
      <c r="C50" s="42"/>
      <c r="D50" s="42"/>
      <c r="E50" s="42"/>
      <c r="F50" s="42"/>
      <c r="G50" s="87" t="s">
        <v>46</v>
      </c>
      <c r="H50" s="88"/>
      <c r="I50" s="89">
        <f>H48+H49</f>
        <v>16.010000000000002</v>
      </c>
    </row>
  </sheetData>
  <mergeCells count="67">
    <mergeCell ref="F7:H7"/>
    <mergeCell ref="F9:H9"/>
    <mergeCell ref="A12:A13"/>
    <mergeCell ref="B12:C13"/>
    <mergeCell ref="D12:D13"/>
    <mergeCell ref="E12:F12"/>
    <mergeCell ref="G12:H12"/>
    <mergeCell ref="G21:H22"/>
    <mergeCell ref="B23:C23"/>
    <mergeCell ref="D23:E23"/>
    <mergeCell ref="G23:H23"/>
    <mergeCell ref="C11:D11"/>
    <mergeCell ref="E11:G11"/>
    <mergeCell ref="A21:A22"/>
    <mergeCell ref="B21:C22"/>
    <mergeCell ref="D21:F22"/>
    <mergeCell ref="B24:C24"/>
    <mergeCell ref="D24:E24"/>
    <mergeCell ref="G24:H24"/>
    <mergeCell ref="B25:C25"/>
    <mergeCell ref="D25:E25"/>
    <mergeCell ref="H27:I27"/>
    <mergeCell ref="A31:A32"/>
    <mergeCell ref="B31:C32"/>
    <mergeCell ref="D31:E32"/>
    <mergeCell ref="F31:F32"/>
    <mergeCell ref="H31:I32"/>
    <mergeCell ref="B26:C26"/>
    <mergeCell ref="D26:E26"/>
    <mergeCell ref="B33:C33"/>
    <mergeCell ref="D33:E33"/>
    <mergeCell ref="H33:I33"/>
    <mergeCell ref="B34:C34"/>
    <mergeCell ref="D34:E34"/>
    <mergeCell ref="H34:I34"/>
    <mergeCell ref="B35:C35"/>
    <mergeCell ref="D35:E35"/>
    <mergeCell ref="H35:I35"/>
    <mergeCell ref="B36:C36"/>
    <mergeCell ref="D36:E36"/>
    <mergeCell ref="H36:I36"/>
    <mergeCell ref="H37:I37"/>
    <mergeCell ref="A38:A39"/>
    <mergeCell ref="B38:C39"/>
    <mergeCell ref="E38:F38"/>
    <mergeCell ref="H38:I39"/>
    <mergeCell ref="E39:F39"/>
    <mergeCell ref="B40:C40"/>
    <mergeCell ref="E40:F40"/>
    <mergeCell ref="H40:I40"/>
    <mergeCell ref="B41:C41"/>
    <mergeCell ref="E41:F41"/>
    <mergeCell ref="H41:I41"/>
    <mergeCell ref="H42:I42"/>
    <mergeCell ref="A43:A44"/>
    <mergeCell ref="B43:C44"/>
    <mergeCell ref="E43:F43"/>
    <mergeCell ref="H43:I44"/>
    <mergeCell ref="E44:F44"/>
    <mergeCell ref="H48:I48"/>
    <mergeCell ref="H49:I49"/>
    <mergeCell ref="E45:F45"/>
    <mergeCell ref="H45:I45"/>
    <mergeCell ref="B46:C46"/>
    <mergeCell ref="E46:F46"/>
    <mergeCell ref="H46:I46"/>
    <mergeCell ref="H47:I47"/>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L53"/>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166</v>
      </c>
      <c r="C11" s="958" t="s">
        <v>896</v>
      </c>
      <c r="D11" s="958"/>
      <c r="E11" s="951" t="s">
        <v>1</v>
      </c>
      <c r="F11" s="951"/>
      <c r="G11" s="951"/>
      <c r="H11" s="3">
        <v>1.79</v>
      </c>
      <c r="I11" s="4" t="s">
        <v>92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Equipamentos!A109</f>
        <v>E408</v>
      </c>
      <c r="B14" s="9" t="str">
        <f>Equipamentos!B109</f>
        <v>Caminhão Carroceria : Mercedes Benz : 710 / 37 -  4 t</v>
      </c>
      <c r="C14" s="151"/>
      <c r="D14" s="10">
        <v>1</v>
      </c>
      <c r="E14" s="11">
        <v>0.5</v>
      </c>
      <c r="F14" s="11">
        <f>1-E14</f>
        <v>0.5</v>
      </c>
      <c r="G14" s="12">
        <f>Equipamentos!E109</f>
        <v>72.14</v>
      </c>
      <c r="H14" s="12">
        <f>Equipamentos!D109</f>
        <v>13.87</v>
      </c>
      <c r="I14" s="13">
        <f>ROUND(D14*(E14*G14+F14*H14),2)</f>
        <v>43.01</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43.01</v>
      </c>
    </row>
    <row r="18" spans="1:12" x14ac:dyDescent="0.2">
      <c r="A18" s="895" t="s">
        <v>14</v>
      </c>
      <c r="B18" s="877" t="s">
        <v>15</v>
      </c>
      <c r="C18" s="878"/>
      <c r="D18" s="877" t="s">
        <v>16</v>
      </c>
      <c r="E18" s="932"/>
      <c r="F18" s="878"/>
      <c r="G18" s="877" t="s">
        <v>17</v>
      </c>
      <c r="H18" s="878"/>
      <c r="I18" s="31" t="s">
        <v>8</v>
      </c>
      <c r="K18" s="279"/>
      <c r="L18" s="279"/>
    </row>
    <row r="19" spans="1:12" x14ac:dyDescent="0.2">
      <c r="A19" s="890"/>
      <c r="B19" s="879"/>
      <c r="C19" s="880"/>
      <c r="D19" s="879"/>
      <c r="E19" s="933"/>
      <c r="F19" s="880"/>
      <c r="G19" s="879"/>
      <c r="H19" s="880"/>
      <c r="I19" s="7" t="s">
        <v>12</v>
      </c>
    </row>
    <row r="20" spans="1:12" x14ac:dyDescent="0.2">
      <c r="A20" s="32" t="str">
        <f>'Mão-de-obra'!B15</f>
        <v>P9875</v>
      </c>
      <c r="B20" s="893" t="str">
        <f>'Mão-de-obra'!C15</f>
        <v>Encarregado de turma</v>
      </c>
      <c r="C20" s="894"/>
      <c r="D20" s="887">
        <v>0.5</v>
      </c>
      <c r="E20" s="950"/>
      <c r="F20" s="34"/>
      <c r="G20" s="942">
        <f>'Mão-de-obra'!F15</f>
        <v>37.520000000000003</v>
      </c>
      <c r="H20" s="943"/>
      <c r="I20" s="36">
        <f>ROUND(D20*G20,2)</f>
        <v>18.760000000000002</v>
      </c>
      <c r="K20" s="279"/>
    </row>
    <row r="21" spans="1:12" x14ac:dyDescent="0.2">
      <c r="A21" s="32" t="str">
        <f>'Mão-de-obra'!B28</f>
        <v>P9824</v>
      </c>
      <c r="B21" s="893" t="str">
        <f>'Mão-de-obra'!C28</f>
        <v>Servente</v>
      </c>
      <c r="C21" s="894"/>
      <c r="D21" s="900">
        <v>1</v>
      </c>
      <c r="E21" s="901"/>
      <c r="F21" s="34"/>
      <c r="G21" s="896">
        <f>'Mão-de-obra'!F28</f>
        <v>18.79</v>
      </c>
      <c r="H21" s="897"/>
      <c r="I21" s="36">
        <f>ROUND(D21*G21,2)</f>
        <v>18.79</v>
      </c>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37.549999999999997</v>
      </c>
      <c r="I24" s="903"/>
    </row>
    <row r="25" spans="1:12" x14ac:dyDescent="0.2">
      <c r="A25" s="32"/>
      <c r="B25" s="45"/>
      <c r="C25" s="15"/>
      <c r="D25" s="46" t="s">
        <v>21</v>
      </c>
      <c r="E25" s="47">
        <v>0.15509999999999999</v>
      </c>
      <c r="F25" s="48"/>
      <c r="G25" s="49" t="s">
        <v>22</v>
      </c>
      <c r="H25" s="47">
        <v>0.05</v>
      </c>
      <c r="I25" s="50">
        <f>ROUND((E25+H25)*H24,2)</f>
        <v>7.7</v>
      </c>
      <c r="L25" s="279"/>
    </row>
    <row r="26" spans="1:12" x14ac:dyDescent="0.2">
      <c r="A26" s="32"/>
      <c r="B26" s="45"/>
      <c r="C26" s="15"/>
      <c r="D26" s="51" t="s">
        <v>23</v>
      </c>
      <c r="E26" s="52"/>
      <c r="F26" s="53"/>
      <c r="G26" s="52"/>
      <c r="H26" s="54"/>
      <c r="I26" s="55">
        <f>I17+H24+I25</f>
        <v>88.26</v>
      </c>
    </row>
    <row r="27" spans="1:12" x14ac:dyDescent="0.2">
      <c r="A27" s="32"/>
      <c r="B27" s="45"/>
      <c r="C27" s="15"/>
      <c r="D27" s="56" t="s">
        <v>24</v>
      </c>
      <c r="E27" s="57"/>
      <c r="F27" s="58"/>
      <c r="G27" s="57"/>
      <c r="H27" s="59"/>
      <c r="I27" s="60">
        <f>ROUND(I26/H11,2)</f>
        <v>49.31</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t="str">
        <f>Materiais!A76</f>
        <v>M334</v>
      </c>
      <c r="B30" s="915" t="str">
        <f>Materiais!B76</f>
        <v xml:space="preserve"> Paraf. zinc. c/ fenda 1 1/2"x3/16"  </v>
      </c>
      <c r="C30" s="916"/>
      <c r="D30" s="1065">
        <v>4</v>
      </c>
      <c r="E30" s="1066"/>
      <c r="F30" s="10" t="str">
        <f>Materiais!E76</f>
        <v>un</v>
      </c>
      <c r="G30" s="63">
        <f>Materiais!F76</f>
        <v>0.11</v>
      </c>
      <c r="H30" s="887">
        <f>ROUND(D30*G30,2)</f>
        <v>0.44</v>
      </c>
      <c r="I30" s="888"/>
    </row>
    <row r="31" spans="1:12" x14ac:dyDescent="0.2">
      <c r="A31" s="32" t="str">
        <f>Materiais!A77</f>
        <v>M335</v>
      </c>
      <c r="B31" s="893" t="str">
        <f>Materiais!B77</f>
        <v xml:space="preserve"> Paraf. zincado francês 4" x 5/16"  </v>
      </c>
      <c r="C31" s="894"/>
      <c r="D31" s="1067">
        <v>4</v>
      </c>
      <c r="E31" s="1068"/>
      <c r="F31" s="10" t="str">
        <f>Materiais!E77</f>
        <v>un</v>
      </c>
      <c r="G31" s="63">
        <f>Materiais!F77</f>
        <v>0.56999999999999995</v>
      </c>
      <c r="H31" s="900">
        <f>ROUND(D31*G31,2)</f>
        <v>2.2799999999999998</v>
      </c>
      <c r="I31" s="904"/>
    </row>
    <row r="32" spans="1:12"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2.72</v>
      </c>
    </row>
    <row r="34" spans="1:9" x14ac:dyDescent="0.2">
      <c r="A34" s="895" t="s">
        <v>32</v>
      </c>
      <c r="B34" s="877" t="s">
        <v>33</v>
      </c>
      <c r="C34" s="878"/>
      <c r="D34" s="877" t="s">
        <v>16</v>
      </c>
      <c r="E34" s="878"/>
      <c r="F34" s="911" t="s">
        <v>27</v>
      </c>
      <c r="G34" s="61" t="s">
        <v>28</v>
      </c>
      <c r="H34" s="877" t="s">
        <v>29</v>
      </c>
      <c r="I34" s="881"/>
    </row>
    <row r="35" spans="1:9" x14ac:dyDescent="0.2">
      <c r="A35" s="890"/>
      <c r="B35" s="1063"/>
      <c r="C35" s="1064"/>
      <c r="D35" s="879"/>
      <c r="E35" s="880"/>
      <c r="F35" s="912"/>
      <c r="G35" s="62" t="s">
        <v>30</v>
      </c>
      <c r="H35" s="879"/>
      <c r="I35" s="882"/>
    </row>
    <row r="36" spans="1:9" x14ac:dyDescent="0.2">
      <c r="A36" s="266" t="str">
        <f>'aux.25.1_26.1'!B11</f>
        <v>1 G 03 850 01</v>
      </c>
      <c r="B36" s="1059" t="str">
        <f>'aux.25.1_26.1'!C11</f>
        <v>Confecção de placa de sinalização semi-refletiva</v>
      </c>
      <c r="C36" s="1060"/>
      <c r="D36" s="920">
        <v>0.9</v>
      </c>
      <c r="E36" s="921"/>
      <c r="F36" s="39" t="str">
        <f>'aux.25.1_26.1'!I11</f>
        <v>m²/h</v>
      </c>
      <c r="G36" s="63">
        <f>'aux.25.1_26.1'!I56</f>
        <v>163.47999999999999</v>
      </c>
      <c r="H36" s="900">
        <f>ROUND(D36*G36,2)</f>
        <v>147.13</v>
      </c>
      <c r="I36" s="904"/>
    </row>
    <row r="37" spans="1:9" x14ac:dyDescent="0.2">
      <c r="A37" s="266" t="str">
        <f>'aux.25.2_26.2'!B11</f>
        <v>1 G 03 870 01</v>
      </c>
      <c r="B37" s="1061" t="str">
        <f>'aux.25.2_26.2'!C11</f>
        <v>Confecção de suporte e travessa p/ placa de sinaliz.</v>
      </c>
      <c r="C37" s="1062"/>
      <c r="D37" s="920">
        <v>0.9</v>
      </c>
      <c r="E37" s="921"/>
      <c r="F37" s="39" t="str">
        <f>'aux.25.2_26.2'!I11</f>
        <v>un/h</v>
      </c>
      <c r="G37" s="63">
        <f>'aux.25.2_26.2'!I50</f>
        <v>82.67</v>
      </c>
      <c r="H37" s="900">
        <f>ROUND(D37*G37,2)</f>
        <v>74.400000000000006</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221.53</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SUM(H42:I43)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SUM(I27+I33+H39)</f>
        <v>273.56</v>
      </c>
      <c r="I51" s="927"/>
    </row>
    <row r="52" spans="1:9" x14ac:dyDescent="0.2">
      <c r="A52" s="32"/>
      <c r="B52" s="45"/>
      <c r="C52" s="84"/>
      <c r="D52" s="84"/>
      <c r="E52" s="84"/>
      <c r="F52" s="85" t="s">
        <v>45</v>
      </c>
      <c r="G52" s="86"/>
      <c r="H52" s="875">
        <f>ROUND(G52*H51,2)</f>
        <v>0</v>
      </c>
      <c r="I52" s="876"/>
    </row>
    <row r="53" spans="1:9" ht="18" customHeight="1" x14ac:dyDescent="0.2">
      <c r="A53" s="24"/>
      <c r="B53" s="25"/>
      <c r="C53" s="42"/>
      <c r="D53" s="42"/>
      <c r="E53" s="42"/>
      <c r="F53" s="42"/>
      <c r="G53" s="87" t="s">
        <v>46</v>
      </c>
      <c r="H53" s="88"/>
      <c r="I53" s="89">
        <f>SUM(H51+H52)</f>
        <v>273.56</v>
      </c>
    </row>
  </sheetData>
  <mergeCells count="82">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B36:C36"/>
    <mergeCell ref="D36:E36"/>
    <mergeCell ref="H36:I36"/>
    <mergeCell ref="B37:C37"/>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L56"/>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7" customHeight="1" thickTop="1" thickBot="1" x14ac:dyDescent="0.25">
      <c r="A11" s="137" t="s">
        <v>0</v>
      </c>
      <c r="B11" s="138" t="s">
        <v>91</v>
      </c>
      <c r="C11" s="939" t="s">
        <v>171</v>
      </c>
      <c r="D11" s="940"/>
      <c r="E11" s="941" t="s">
        <v>1</v>
      </c>
      <c r="F11" s="941"/>
      <c r="G11" s="941"/>
      <c r="H11" s="139">
        <v>5.87</v>
      </c>
      <c r="I11" s="140" t="s">
        <v>92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ht="24.75" customHeight="1" x14ac:dyDescent="0.2">
      <c r="A14" s="256" t="str">
        <f>Equipamentos!A68</f>
        <v>E211</v>
      </c>
      <c r="B14" s="946" t="str">
        <f>Equipamentos!B68</f>
        <v>Máquina para Pintura : Shulz : CSL 10/100 L -  compres. de ar p/ pintura c/ filtro</v>
      </c>
      <c r="C14" s="947"/>
      <c r="D14" s="10">
        <v>1</v>
      </c>
      <c r="E14" s="11">
        <v>0.6</v>
      </c>
      <c r="F14" s="11">
        <f>1-E14</f>
        <v>0.4</v>
      </c>
      <c r="G14" s="12">
        <f>Equipamentos!E68</f>
        <v>1.35</v>
      </c>
      <c r="H14" s="16">
        <f>Equipamentos!D168</f>
        <v>0</v>
      </c>
      <c r="I14" s="13">
        <f>ROUND(D14*(E14*G14+F14*H14),2)</f>
        <v>0.81</v>
      </c>
    </row>
    <row r="15" spans="1:9" ht="21.75" customHeight="1" x14ac:dyDescent="0.2">
      <c r="A15" s="257" t="str">
        <f>Equipamentos!A147</f>
        <v>E917</v>
      </c>
      <c r="B15" s="913" t="str">
        <f>Equipamentos!B147</f>
        <v>Máquina de Bancada : Franho :  -  C-6A universal de corte p/ chapa</v>
      </c>
      <c r="C15" s="914"/>
      <c r="D15" s="10">
        <v>1</v>
      </c>
      <c r="E15" s="11">
        <v>0.5</v>
      </c>
      <c r="F15" s="11">
        <f>1-E15</f>
        <v>0.5</v>
      </c>
      <c r="G15" s="16">
        <f>Equipamentos!E147</f>
        <v>15.99</v>
      </c>
      <c r="H15" s="16">
        <f>Equipamentos!D147</f>
        <v>10.78</v>
      </c>
      <c r="I15" s="17">
        <f>ROUND(D15*(E15*G15+F15*H15),2)</f>
        <v>13.39</v>
      </c>
    </row>
    <row r="16" spans="1:9" x14ac:dyDescent="0.2">
      <c r="A16" s="257" t="str">
        <f>Equipamentos!A148</f>
        <v>E918</v>
      </c>
      <c r="B16" s="913" t="str">
        <f>Equipamentos!B148</f>
        <v>Máquina de Bancada : Harlo : VF-8 -  prensa excêntrica</v>
      </c>
      <c r="C16" s="914"/>
      <c r="D16" s="10">
        <v>1</v>
      </c>
      <c r="E16" s="11">
        <v>0.3</v>
      </c>
      <c r="F16" s="11">
        <f>1-E16</f>
        <v>0.7</v>
      </c>
      <c r="G16" s="16">
        <f>Equipamentos!E148</f>
        <v>5.92</v>
      </c>
      <c r="H16" s="16">
        <f>Equipamentos!D148</f>
        <v>0</v>
      </c>
      <c r="I16" s="17">
        <f>ROUND(D16*(E16*G16+F16*H16),2)</f>
        <v>1.78</v>
      </c>
    </row>
    <row r="17" spans="1:11" ht="14.25" customHeight="1" x14ac:dyDescent="0.2">
      <c r="A17" s="257" t="str">
        <f>Equipamentos!A149</f>
        <v>E919</v>
      </c>
      <c r="B17" s="913" t="str">
        <f>Equipamentos!B149</f>
        <v>Máquina de Bancada : Cor Dob Ind. e Com. de Máquinas : GHP 2.5X2030mm -  guilhotina</v>
      </c>
      <c r="C17" s="914"/>
      <c r="D17" s="10">
        <v>1</v>
      </c>
      <c r="E17" s="11">
        <v>0.2</v>
      </c>
      <c r="F17" s="11">
        <f>1-E17</f>
        <v>0.8</v>
      </c>
      <c r="G17" s="16">
        <f>Equipamentos!E149</f>
        <v>7.9</v>
      </c>
      <c r="H17" s="16">
        <f>Equipamentos!D148</f>
        <v>0</v>
      </c>
      <c r="I17" s="17">
        <f>ROUND(D17*(E17*G17+F17*H17),2)</f>
        <v>1.58</v>
      </c>
    </row>
    <row r="18" spans="1:11" x14ac:dyDescent="0.2">
      <c r="A18" s="14"/>
      <c r="B18" s="15"/>
      <c r="C18" s="19"/>
      <c r="D18" s="10"/>
      <c r="E18" s="11"/>
      <c r="F18" s="11"/>
      <c r="G18" s="16"/>
      <c r="H18" s="16"/>
      <c r="I18" s="17"/>
    </row>
    <row r="19" spans="1:11" x14ac:dyDescent="0.2">
      <c r="A19" s="20"/>
      <c r="B19" s="21"/>
      <c r="C19" s="22"/>
      <c r="D19" s="10"/>
      <c r="E19" s="11"/>
      <c r="F19" s="11"/>
      <c r="G19" s="16"/>
      <c r="H19" s="16"/>
      <c r="I19" s="23"/>
    </row>
    <row r="20" spans="1:11" x14ac:dyDescent="0.2">
      <c r="A20" s="24"/>
      <c r="B20" s="25"/>
      <c r="C20" s="26"/>
      <c r="D20" s="27"/>
      <c r="E20" s="27"/>
      <c r="F20" s="25"/>
      <c r="G20" s="28" t="s">
        <v>13</v>
      </c>
      <c r="H20" s="29"/>
      <c r="I20" s="30">
        <f>SUM(I14:I19)</f>
        <v>17.559999999999999</v>
      </c>
    </row>
    <row r="21" spans="1:11" x14ac:dyDescent="0.2">
      <c r="A21" s="895" t="s">
        <v>14</v>
      </c>
      <c r="B21" s="877" t="s">
        <v>15</v>
      </c>
      <c r="C21" s="878"/>
      <c r="D21" s="877" t="s">
        <v>16</v>
      </c>
      <c r="E21" s="932"/>
      <c r="F21" s="878"/>
      <c r="G21" s="877" t="s">
        <v>17</v>
      </c>
      <c r="H21" s="878"/>
      <c r="I21" s="31" t="s">
        <v>8</v>
      </c>
      <c r="K21" s="279"/>
    </row>
    <row r="22" spans="1:11" x14ac:dyDescent="0.2">
      <c r="A22" s="890"/>
      <c r="B22" s="879"/>
      <c r="C22" s="880"/>
      <c r="D22" s="879"/>
      <c r="E22" s="933"/>
      <c r="F22" s="880"/>
      <c r="G22" s="879"/>
      <c r="H22" s="880"/>
      <c r="I22" s="7" t="s">
        <v>12</v>
      </c>
    </row>
    <row r="23" spans="1:11" x14ac:dyDescent="0.2">
      <c r="A23" s="256" t="str">
        <f>'Mão-de-obra'!B29</f>
        <v>P9801</v>
      </c>
      <c r="B23" s="915" t="str">
        <f>'Mão-de-obra'!C29</f>
        <v>Ajudante</v>
      </c>
      <c r="C23" s="916"/>
      <c r="D23" s="942">
        <v>2</v>
      </c>
      <c r="E23" s="944"/>
      <c r="F23" s="35"/>
      <c r="G23" s="942">
        <f>'Mão-de-obra'!F29</f>
        <v>20.03</v>
      </c>
      <c r="H23" s="943"/>
      <c r="I23" s="64">
        <f>ROUND(D23*G23,2)</f>
        <v>40.06</v>
      </c>
    </row>
    <row r="24" spans="1:11" x14ac:dyDescent="0.2">
      <c r="A24" s="257" t="str">
        <f>'Mão-de-obra'!B15</f>
        <v>P9875</v>
      </c>
      <c r="B24" s="893" t="str">
        <f>'Mão-de-obra'!C15</f>
        <v>Encarregado de turma</v>
      </c>
      <c r="C24" s="894"/>
      <c r="D24" s="900">
        <v>0.5</v>
      </c>
      <c r="E24" s="901"/>
      <c r="F24" s="34"/>
      <c r="G24" s="896">
        <f>'Mão-de-obra'!F15</f>
        <v>37.520000000000003</v>
      </c>
      <c r="H24" s="897"/>
      <c r="I24" s="36">
        <f>ROUND(D24*G24,2)</f>
        <v>18.760000000000002</v>
      </c>
    </row>
    <row r="25" spans="1:11" x14ac:dyDescent="0.2">
      <c r="A25" s="257" t="str">
        <f>'Mão-de-obra'!B19</f>
        <v>P9830</v>
      </c>
      <c r="B25" s="893" t="str">
        <f>'Mão-de-obra'!C19</f>
        <v>Montador</v>
      </c>
      <c r="C25" s="894"/>
      <c r="D25" s="900">
        <v>1</v>
      </c>
      <c r="E25" s="901"/>
      <c r="F25" s="34"/>
      <c r="G25" s="928">
        <f>'Mão-de-obra'!F19</f>
        <v>25.38</v>
      </c>
      <c r="H25" s="929"/>
      <c r="I25" s="36">
        <f>ROUND(D25*G25,2)</f>
        <v>25.38</v>
      </c>
    </row>
    <row r="26" spans="1:11" x14ac:dyDescent="0.2">
      <c r="A26" s="257" t="str">
        <f>'Mão-de-obra'!B24</f>
        <v>P9822</v>
      </c>
      <c r="B26" s="893" t="str">
        <f>'Mão-de-obra'!C24</f>
        <v>Pintor</v>
      </c>
      <c r="C26" s="894"/>
      <c r="D26" s="900">
        <v>1</v>
      </c>
      <c r="E26" s="901"/>
      <c r="F26" s="34"/>
      <c r="G26" s="896">
        <f>'Mão-de-obra'!F24</f>
        <v>26.54</v>
      </c>
      <c r="H26" s="897"/>
      <c r="I26" s="36">
        <f>ROUND(D26*G26,2)</f>
        <v>26.54</v>
      </c>
    </row>
    <row r="27" spans="1:11" x14ac:dyDescent="0.2">
      <c r="A27" s="257" t="str">
        <f>'Mão-de-obra'!B27</f>
        <v>P9823</v>
      </c>
      <c r="B27" s="893" t="str">
        <f>'Mão-de-obra'!C27</f>
        <v>Serralheiro</v>
      </c>
      <c r="C27" s="894"/>
      <c r="D27" s="871">
        <v>1</v>
      </c>
      <c r="E27" s="945"/>
      <c r="F27" s="40"/>
      <c r="G27" s="898">
        <f>'Mão-de-obra'!F27</f>
        <v>26.45</v>
      </c>
      <c r="H27" s="899"/>
      <c r="I27" s="36">
        <f>ROUND(D27*G27,2)</f>
        <v>26.45</v>
      </c>
    </row>
    <row r="28" spans="1:11" x14ac:dyDescent="0.2">
      <c r="A28" s="24"/>
      <c r="B28" s="25"/>
      <c r="C28" s="26"/>
      <c r="D28" s="41"/>
      <c r="E28" s="42"/>
      <c r="F28" s="42"/>
      <c r="G28" s="43" t="s">
        <v>20</v>
      </c>
      <c r="H28" s="902">
        <f>SUM(I23:I27)</f>
        <v>137.19</v>
      </c>
      <c r="I28" s="903"/>
    </row>
    <row r="29" spans="1:11" x14ac:dyDescent="0.2">
      <c r="A29" s="32"/>
      <c r="B29" s="45"/>
      <c r="C29" s="15"/>
      <c r="D29" s="46" t="s">
        <v>21</v>
      </c>
      <c r="E29" s="47">
        <v>0.15509999999999999</v>
      </c>
      <c r="F29" s="48"/>
      <c r="G29" s="49" t="s">
        <v>22</v>
      </c>
      <c r="H29" s="47">
        <v>0.05</v>
      </c>
      <c r="I29" s="50">
        <f>ROUND((E29+H29)*H28,2)</f>
        <v>28.14</v>
      </c>
    </row>
    <row r="30" spans="1:11" x14ac:dyDescent="0.2">
      <c r="A30" s="32"/>
      <c r="B30" s="45"/>
      <c r="C30" s="15"/>
      <c r="D30" s="51" t="s">
        <v>23</v>
      </c>
      <c r="E30" s="52"/>
      <c r="F30" s="53"/>
      <c r="G30" s="52"/>
      <c r="H30" s="54"/>
      <c r="I30" s="55">
        <f>I20+H28+I29</f>
        <v>182.89</v>
      </c>
    </row>
    <row r="31" spans="1:11" x14ac:dyDescent="0.2">
      <c r="A31" s="32"/>
      <c r="B31" s="45"/>
      <c r="C31" s="15"/>
      <c r="D31" s="56" t="s">
        <v>24</v>
      </c>
      <c r="E31" s="57"/>
      <c r="F31" s="58"/>
      <c r="G31" s="57"/>
      <c r="H31" s="59"/>
      <c r="I31" s="60">
        <f>ROUND(I30/H11,2)</f>
        <v>31.16</v>
      </c>
    </row>
    <row r="32" spans="1:11" x14ac:dyDescent="0.2">
      <c r="A32" s="895" t="s">
        <v>25</v>
      </c>
      <c r="B32" s="877" t="s">
        <v>26</v>
      </c>
      <c r="C32" s="878"/>
      <c r="D32" s="877" t="s">
        <v>16</v>
      </c>
      <c r="E32" s="878"/>
      <c r="F32" s="911" t="s">
        <v>27</v>
      </c>
      <c r="G32" s="61" t="s">
        <v>28</v>
      </c>
      <c r="H32" s="877" t="s">
        <v>29</v>
      </c>
      <c r="I32" s="881"/>
    </row>
    <row r="33" spans="1:12" x14ac:dyDescent="0.2">
      <c r="A33" s="890"/>
      <c r="B33" s="879"/>
      <c r="C33" s="880"/>
      <c r="D33" s="879"/>
      <c r="E33" s="880"/>
      <c r="F33" s="912"/>
      <c r="G33" s="62" t="s">
        <v>30</v>
      </c>
      <c r="H33" s="879"/>
      <c r="I33" s="882"/>
      <c r="L33" s="279"/>
    </row>
    <row r="34" spans="1:12" x14ac:dyDescent="0.2">
      <c r="A34" s="32" t="str">
        <f>Materiais!A86</f>
        <v>M346</v>
      </c>
      <c r="B34" s="915" t="str">
        <f>Materiais!B86</f>
        <v xml:space="preserve"> Chapa de aço n. 16 (tratada)  </v>
      </c>
      <c r="C34" s="916"/>
      <c r="D34" s="905">
        <v>1</v>
      </c>
      <c r="E34" s="906"/>
      <c r="F34" s="10" t="str">
        <f>Materiais!E86</f>
        <v>m²</v>
      </c>
      <c r="G34" s="63">
        <f>Materiais!F86</f>
        <v>71.430000000000007</v>
      </c>
      <c r="H34" s="887">
        <f>ROUND(D34*G34,2)</f>
        <v>71.430000000000007</v>
      </c>
      <c r="I34" s="888"/>
    </row>
    <row r="35" spans="1:12" x14ac:dyDescent="0.2">
      <c r="A35" s="32" t="str">
        <f>Materiais!A242</f>
        <v>M969</v>
      </c>
      <c r="B35" s="893" t="str">
        <f>Materiais!B242</f>
        <v xml:space="preserve"> Película refletiva lentes expostas  </v>
      </c>
      <c r="C35" s="894"/>
      <c r="D35" s="920">
        <v>0.2</v>
      </c>
      <c r="E35" s="921"/>
      <c r="F35" s="10" t="str">
        <f>Materiais!E242</f>
        <v>m²</v>
      </c>
      <c r="G35" s="63">
        <f>Materiais!F242</f>
        <v>91.45</v>
      </c>
      <c r="H35" s="900">
        <f>ROUND(D35*G35,2)</f>
        <v>18.29</v>
      </c>
      <c r="I35" s="904"/>
    </row>
    <row r="36" spans="1:12" x14ac:dyDescent="0.2">
      <c r="A36" s="32" t="str">
        <f>Materiais!A243</f>
        <v>M970</v>
      </c>
      <c r="B36" s="893" t="str">
        <f>Materiais!B243</f>
        <v xml:space="preserve"> Película refletiva lentes inclusas  </v>
      </c>
      <c r="C36" s="894"/>
      <c r="D36" s="922">
        <v>0.2</v>
      </c>
      <c r="E36" s="923"/>
      <c r="F36" s="10" t="str">
        <f>Materiais!E243</f>
        <v>m²</v>
      </c>
      <c r="G36" s="63">
        <f>Materiais!F243</f>
        <v>102.95</v>
      </c>
      <c r="H36" s="900">
        <f>ROUND(D36*G36,2)</f>
        <v>20.59</v>
      </c>
      <c r="I36" s="904"/>
    </row>
    <row r="37" spans="1:12" x14ac:dyDescent="0.2">
      <c r="A37" s="32" t="str">
        <f>Materiais!A165</f>
        <v>M609</v>
      </c>
      <c r="B37" s="893" t="str">
        <f>Materiais!B165</f>
        <v xml:space="preserve"> Tinta esmalte sintético fosco  </v>
      </c>
      <c r="C37" s="894"/>
      <c r="D37" s="907">
        <v>1.3</v>
      </c>
      <c r="E37" s="908"/>
      <c r="F37" s="10" t="str">
        <f>Materiais!E165</f>
        <v>l</v>
      </c>
      <c r="G37" s="65">
        <f>Materiais!F165</f>
        <v>16.93</v>
      </c>
      <c r="H37" s="900">
        <f>ROUND(D37*G37,2)</f>
        <v>22.01</v>
      </c>
      <c r="I37" s="904"/>
    </row>
    <row r="38" spans="1:12" x14ac:dyDescent="0.2">
      <c r="A38" s="24"/>
      <c r="B38" s="25"/>
      <c r="C38" s="26"/>
      <c r="D38" s="66"/>
      <c r="E38" s="25"/>
      <c r="F38" s="42"/>
      <c r="G38" s="28" t="s">
        <v>31</v>
      </c>
      <c r="H38" s="67"/>
      <c r="I38" s="44">
        <f>SUM(H34:I37)</f>
        <v>132.32</v>
      </c>
    </row>
    <row r="39" spans="1:12" x14ac:dyDescent="0.2">
      <c r="A39" s="895" t="s">
        <v>32</v>
      </c>
      <c r="B39" s="877" t="s">
        <v>33</v>
      </c>
      <c r="C39" s="878"/>
      <c r="D39" s="877" t="s">
        <v>16</v>
      </c>
      <c r="E39" s="878"/>
      <c r="F39" s="911" t="s">
        <v>27</v>
      </c>
      <c r="G39" s="61" t="s">
        <v>28</v>
      </c>
      <c r="H39" s="877" t="s">
        <v>29</v>
      </c>
      <c r="I39" s="881"/>
    </row>
    <row r="40" spans="1:12" x14ac:dyDescent="0.2">
      <c r="A40" s="890"/>
      <c r="B40" s="879"/>
      <c r="C40" s="880"/>
      <c r="D40" s="879"/>
      <c r="E40" s="880"/>
      <c r="F40" s="912"/>
      <c r="G40" s="62" t="s">
        <v>30</v>
      </c>
      <c r="H40" s="879"/>
      <c r="I40" s="882"/>
    </row>
    <row r="41" spans="1:12" x14ac:dyDescent="0.2">
      <c r="A41" s="68"/>
      <c r="B41" s="69"/>
      <c r="C41" s="70"/>
      <c r="D41" s="917"/>
      <c r="E41" s="918"/>
      <c r="F41" s="39"/>
      <c r="G41" s="63"/>
      <c r="H41" s="887">
        <f>TRUNC(D41*G41,2)</f>
        <v>0</v>
      </c>
      <c r="I41" s="888"/>
    </row>
    <row r="42" spans="1:12" x14ac:dyDescent="0.2">
      <c r="A42" s="32"/>
      <c r="B42" s="934"/>
      <c r="C42" s="935"/>
      <c r="D42" s="871"/>
      <c r="E42" s="919"/>
      <c r="F42" s="72"/>
      <c r="G42" s="65"/>
      <c r="H42" s="871">
        <f>TRUNC(D42*G42,2)</f>
        <v>0</v>
      </c>
      <c r="I42" s="872"/>
    </row>
    <row r="43" spans="1:12" x14ac:dyDescent="0.2">
      <c r="A43" s="24"/>
      <c r="B43" s="25"/>
      <c r="C43" s="26"/>
      <c r="D43" s="66"/>
      <c r="E43" s="25"/>
      <c r="F43" s="42"/>
      <c r="G43" s="28" t="s">
        <v>35</v>
      </c>
      <c r="H43" s="873">
        <f>SUM(H41:I42)</f>
        <v>0</v>
      </c>
      <c r="I43" s="874"/>
    </row>
    <row r="44" spans="1:12" x14ac:dyDescent="0.2">
      <c r="A44" s="895" t="s">
        <v>36</v>
      </c>
      <c r="B44" s="877" t="s">
        <v>37</v>
      </c>
      <c r="C44" s="878"/>
      <c r="D44" s="61" t="s">
        <v>38</v>
      </c>
      <c r="E44" s="930" t="s">
        <v>16</v>
      </c>
      <c r="F44" s="931"/>
      <c r="G44" s="73" t="s">
        <v>28</v>
      </c>
      <c r="H44" s="877" t="s">
        <v>29</v>
      </c>
      <c r="I44" s="881"/>
    </row>
    <row r="45" spans="1:12" x14ac:dyDescent="0.2">
      <c r="A45" s="890"/>
      <c r="B45" s="879"/>
      <c r="C45" s="880"/>
      <c r="D45" s="62" t="s">
        <v>39</v>
      </c>
      <c r="E45" s="885" t="s">
        <v>40</v>
      </c>
      <c r="F45" s="886"/>
      <c r="G45" s="74" t="s">
        <v>41</v>
      </c>
      <c r="H45" s="879"/>
      <c r="I45" s="882"/>
    </row>
    <row r="46" spans="1:12" x14ac:dyDescent="0.2">
      <c r="A46" s="32"/>
      <c r="B46" s="915"/>
      <c r="C46" s="916"/>
      <c r="D46" s="63"/>
      <c r="E46" s="917"/>
      <c r="F46" s="918"/>
      <c r="G46" s="37"/>
      <c r="H46" s="887"/>
      <c r="I46" s="888"/>
    </row>
    <row r="47" spans="1:12" x14ac:dyDescent="0.2">
      <c r="A47" s="20"/>
      <c r="B47" s="869"/>
      <c r="C47" s="870"/>
      <c r="D47" s="75"/>
      <c r="E47" s="909"/>
      <c r="F47" s="910"/>
      <c r="G47" s="63"/>
      <c r="H47" s="871">
        <f>TRUNC(D47*E47*G47,2)</f>
        <v>0</v>
      </c>
      <c r="I47" s="872"/>
    </row>
    <row r="48" spans="1:12" x14ac:dyDescent="0.2">
      <c r="A48" s="24"/>
      <c r="B48" s="25"/>
      <c r="C48" s="26"/>
      <c r="D48" s="42"/>
      <c r="E48" s="42"/>
      <c r="F48" s="42"/>
      <c r="G48" s="28" t="s">
        <v>42</v>
      </c>
      <c r="H48" s="873">
        <f>SUM(H46:I47)</f>
        <v>0</v>
      </c>
      <c r="I48" s="874"/>
    </row>
    <row r="49" spans="1:9" x14ac:dyDescent="0.2">
      <c r="A49" s="895" t="s">
        <v>43</v>
      </c>
      <c r="B49" s="877" t="s">
        <v>37</v>
      </c>
      <c r="C49" s="878"/>
      <c r="D49" s="61" t="s">
        <v>38</v>
      </c>
      <c r="E49" s="930" t="s">
        <v>16</v>
      </c>
      <c r="F49" s="931"/>
      <c r="G49" s="73" t="s">
        <v>28</v>
      </c>
      <c r="H49" s="877" t="s">
        <v>29</v>
      </c>
      <c r="I49" s="881"/>
    </row>
    <row r="50" spans="1:9" x14ac:dyDescent="0.2">
      <c r="A50" s="890"/>
      <c r="B50" s="879"/>
      <c r="C50" s="880"/>
      <c r="D50" s="62" t="s">
        <v>39</v>
      </c>
      <c r="E50" s="885" t="s">
        <v>40</v>
      </c>
      <c r="F50" s="886"/>
      <c r="G50" s="74" t="s">
        <v>40</v>
      </c>
      <c r="H50" s="879"/>
      <c r="I50" s="882"/>
    </row>
    <row r="51" spans="1:9" x14ac:dyDescent="0.2">
      <c r="A51" s="32"/>
      <c r="B51" s="71"/>
      <c r="C51" s="70"/>
      <c r="D51" s="76"/>
      <c r="E51" s="883"/>
      <c r="F51" s="884"/>
      <c r="G51" s="33"/>
      <c r="H51" s="887">
        <f>TRUNC(D51*E51*G51,2)</f>
        <v>0</v>
      </c>
      <c r="I51" s="888"/>
    </row>
    <row r="52" spans="1:9" x14ac:dyDescent="0.2">
      <c r="A52" s="20"/>
      <c r="B52" s="869"/>
      <c r="C52" s="870"/>
      <c r="D52" s="75"/>
      <c r="E52" s="909"/>
      <c r="F52" s="910"/>
      <c r="G52" s="63"/>
      <c r="H52" s="871">
        <f>TRUNC(E52*G52,2)</f>
        <v>0</v>
      </c>
      <c r="I52" s="872"/>
    </row>
    <row r="53" spans="1:9" x14ac:dyDescent="0.2">
      <c r="A53" s="78"/>
      <c r="B53" s="79"/>
      <c r="C53" s="21"/>
      <c r="D53" s="42"/>
      <c r="E53" s="42"/>
      <c r="F53" s="42"/>
      <c r="G53" s="28" t="s">
        <v>42</v>
      </c>
      <c r="H53" s="873">
        <f>SUM(H51:I52)</f>
        <v>0</v>
      </c>
      <c r="I53" s="874"/>
    </row>
    <row r="54" spans="1:9" x14ac:dyDescent="0.2">
      <c r="A54" s="80"/>
      <c r="B54" s="81"/>
      <c r="C54" s="82"/>
      <c r="D54" s="82"/>
      <c r="E54" s="82"/>
      <c r="F54" s="82"/>
      <c r="G54" s="83" t="s">
        <v>44</v>
      </c>
      <c r="H54" s="926">
        <f>SUM(I31+I38+H43+H48+H53)</f>
        <v>163.47999999999999</v>
      </c>
      <c r="I54" s="927"/>
    </row>
    <row r="55" spans="1:9" x14ac:dyDescent="0.2">
      <c r="A55" s="32"/>
      <c r="B55" s="45"/>
      <c r="C55" s="84"/>
      <c r="D55" s="84"/>
      <c r="E55" s="84"/>
      <c r="F55" s="85" t="s">
        <v>45</v>
      </c>
      <c r="G55" s="86"/>
      <c r="H55" s="875">
        <f>ROUND(G55*H54,2)</f>
        <v>0</v>
      </c>
      <c r="I55" s="876"/>
    </row>
    <row r="56" spans="1:9" ht="18.75" customHeight="1" x14ac:dyDescent="0.2">
      <c r="A56" s="24"/>
      <c r="B56" s="25"/>
      <c r="C56" s="42"/>
      <c r="D56" s="42"/>
      <c r="E56" s="42"/>
      <c r="F56" s="42"/>
      <c r="G56" s="87" t="s">
        <v>46</v>
      </c>
      <c r="H56" s="88"/>
      <c r="I56" s="89">
        <f>H54+H55</f>
        <v>163.47999999999999</v>
      </c>
    </row>
  </sheetData>
  <mergeCells count="86">
    <mergeCell ref="H54:I54"/>
    <mergeCell ref="H55:I55"/>
    <mergeCell ref="E51:F51"/>
    <mergeCell ref="H51:I51"/>
    <mergeCell ref="B52:C52"/>
    <mergeCell ref="E52:F52"/>
    <mergeCell ref="H52:I52"/>
    <mergeCell ref="H53:I53"/>
    <mergeCell ref="H48:I48"/>
    <mergeCell ref="A49:A50"/>
    <mergeCell ref="B49:C50"/>
    <mergeCell ref="E49:F49"/>
    <mergeCell ref="H49:I50"/>
    <mergeCell ref="E50:F50"/>
    <mergeCell ref="B46:C46"/>
    <mergeCell ref="E46:F46"/>
    <mergeCell ref="H46:I46"/>
    <mergeCell ref="B47:C47"/>
    <mergeCell ref="E47:F47"/>
    <mergeCell ref="H47:I47"/>
    <mergeCell ref="B42:C42"/>
    <mergeCell ref="D42:E42"/>
    <mergeCell ref="H42:I42"/>
    <mergeCell ref="H43:I43"/>
    <mergeCell ref="A44:A45"/>
    <mergeCell ref="B44:C45"/>
    <mergeCell ref="E44:F44"/>
    <mergeCell ref="H44:I45"/>
    <mergeCell ref="E45:F45"/>
    <mergeCell ref="A39:A40"/>
    <mergeCell ref="B39:C40"/>
    <mergeCell ref="D39:E40"/>
    <mergeCell ref="F39:F40"/>
    <mergeCell ref="H39:I40"/>
    <mergeCell ref="D41:E41"/>
    <mergeCell ref="H41:I41"/>
    <mergeCell ref="B36:C36"/>
    <mergeCell ref="D36:E36"/>
    <mergeCell ref="H36:I36"/>
    <mergeCell ref="B37:C37"/>
    <mergeCell ref="D37:E37"/>
    <mergeCell ref="H37:I37"/>
    <mergeCell ref="B34:C34"/>
    <mergeCell ref="D34:E34"/>
    <mergeCell ref="H34:I34"/>
    <mergeCell ref="B35:C35"/>
    <mergeCell ref="D35:E35"/>
    <mergeCell ref="H35:I35"/>
    <mergeCell ref="B27:C27"/>
    <mergeCell ref="D27:E27"/>
    <mergeCell ref="G27:H27"/>
    <mergeCell ref="H28:I28"/>
    <mergeCell ref="A32:A33"/>
    <mergeCell ref="B32:C33"/>
    <mergeCell ref="D32:E33"/>
    <mergeCell ref="F32:F33"/>
    <mergeCell ref="H32:I33"/>
    <mergeCell ref="B25:C25"/>
    <mergeCell ref="D25:E25"/>
    <mergeCell ref="G25:H25"/>
    <mergeCell ref="B26:C26"/>
    <mergeCell ref="D26:E26"/>
    <mergeCell ref="G26:H26"/>
    <mergeCell ref="B24:C24"/>
    <mergeCell ref="D24:E24"/>
    <mergeCell ref="G24:H24"/>
    <mergeCell ref="B14:C14"/>
    <mergeCell ref="B15:C15"/>
    <mergeCell ref="B16:C16"/>
    <mergeCell ref="B17:C17"/>
    <mergeCell ref="D21:F22"/>
    <mergeCell ref="G21:H22"/>
    <mergeCell ref="B23:C23"/>
    <mergeCell ref="D23:E23"/>
    <mergeCell ref="G23:H23"/>
    <mergeCell ref="A21:A22"/>
    <mergeCell ref="B21:C22"/>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L50"/>
  <sheetViews>
    <sheetView view="pageBreakPreview" workbookViewId="0">
      <pane ySplit="9" topLeftCell="A10" activePane="bottomLeft" state="frozen"/>
      <selection activeCell="B7" sqref="B7"/>
      <selection pane="bottomLeft"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114</v>
      </c>
      <c r="C11" s="958" t="s">
        <v>172</v>
      </c>
      <c r="D11" s="959"/>
      <c r="E11" s="951" t="s">
        <v>1</v>
      </c>
      <c r="F11" s="951"/>
      <c r="G11" s="951"/>
      <c r="H11" s="3">
        <v>4.55</v>
      </c>
      <c r="I11" s="4" t="s">
        <v>116</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895" t="s">
        <v>14</v>
      </c>
      <c r="B18" s="877" t="s">
        <v>15</v>
      </c>
      <c r="C18" s="878"/>
      <c r="D18" s="877" t="s">
        <v>16</v>
      </c>
      <c r="E18" s="932"/>
      <c r="F18" s="878"/>
      <c r="G18" s="877" t="s">
        <v>17</v>
      </c>
      <c r="H18" s="878"/>
      <c r="I18" s="31" t="s">
        <v>8</v>
      </c>
    </row>
    <row r="19" spans="1:11" x14ac:dyDescent="0.2">
      <c r="A19" s="890"/>
      <c r="B19" s="879"/>
      <c r="C19" s="880"/>
      <c r="D19" s="879"/>
      <c r="E19" s="933"/>
      <c r="F19" s="880"/>
      <c r="G19" s="879"/>
      <c r="H19" s="880"/>
      <c r="I19" s="7" t="s">
        <v>12</v>
      </c>
    </row>
    <row r="20" spans="1:11" x14ac:dyDescent="0.2">
      <c r="A20" s="32" t="str">
        <f>'Mão-de-obra'!B15</f>
        <v>P9875</v>
      </c>
      <c r="B20" s="915" t="str">
        <f>'Mão-de-obra'!C15</f>
        <v>Encarregado de turma</v>
      </c>
      <c r="C20" s="916"/>
      <c r="D20" s="887">
        <v>0.5</v>
      </c>
      <c r="E20" s="950"/>
      <c r="F20" s="34"/>
      <c r="G20" s="942">
        <f>'Mão-de-obra'!F15</f>
        <v>37.520000000000003</v>
      </c>
      <c r="H20" s="943"/>
      <c r="I20" s="36">
        <f>ROUND(D20*G20,2)</f>
        <v>18.760000000000002</v>
      </c>
    </row>
    <row r="21" spans="1:11" x14ac:dyDescent="0.2">
      <c r="A21" s="32" t="str">
        <f>'Mão-de-obra'!B20</f>
        <v>P9808</v>
      </c>
      <c r="B21" s="893" t="str">
        <f>'Mão-de-obra'!C20</f>
        <v>Carpinteiro</v>
      </c>
      <c r="C21" s="894"/>
      <c r="D21" s="900">
        <v>1</v>
      </c>
      <c r="E21" s="901"/>
      <c r="F21" s="34"/>
      <c r="G21" s="896">
        <f>'Mão-de-obra'!F20</f>
        <v>22.29</v>
      </c>
      <c r="H21" s="897"/>
      <c r="I21" s="36">
        <f>ROUND(D21*G21,2)</f>
        <v>22.29</v>
      </c>
    </row>
    <row r="22" spans="1:11" x14ac:dyDescent="0.2">
      <c r="A22" s="32" t="str">
        <f>'Mão-de-obra'!B24</f>
        <v>P9822</v>
      </c>
      <c r="B22" s="893" t="str">
        <f>'Mão-de-obra'!C24</f>
        <v>Pintor</v>
      </c>
      <c r="C22" s="894"/>
      <c r="D22" s="900">
        <v>1</v>
      </c>
      <c r="E22" s="901"/>
      <c r="F22" s="34"/>
      <c r="G22" s="896">
        <f>'Mão-de-obra'!F24</f>
        <v>26.54</v>
      </c>
      <c r="H22" s="897"/>
      <c r="I22" s="36">
        <f>ROUND(D22*G22,2)</f>
        <v>26.54</v>
      </c>
    </row>
    <row r="23" spans="1:11" x14ac:dyDescent="0.2">
      <c r="A23" s="32" t="str">
        <f>'Mão-de-obra'!B28</f>
        <v>P9824</v>
      </c>
      <c r="B23" s="893" t="str">
        <f>'Mão-de-obra'!C28</f>
        <v>Servente</v>
      </c>
      <c r="C23" s="894"/>
      <c r="D23" s="900">
        <v>1.5</v>
      </c>
      <c r="E23" s="901"/>
      <c r="F23" s="34"/>
      <c r="G23" s="896">
        <f>'Mão-de-obra'!F28</f>
        <v>18.79</v>
      </c>
      <c r="H23" s="897"/>
      <c r="I23" s="36">
        <f>ROUND(D23*G23,2)</f>
        <v>28.19</v>
      </c>
      <c r="K23" s="279"/>
    </row>
    <row r="24" spans="1:11" x14ac:dyDescent="0.2">
      <c r="A24" s="32"/>
      <c r="B24" s="893"/>
      <c r="C24" s="894"/>
      <c r="D24" s="871"/>
      <c r="E24" s="945"/>
      <c r="F24" s="40"/>
      <c r="G24" s="152"/>
      <c r="H24" s="148"/>
      <c r="I24" s="36"/>
    </row>
    <row r="25" spans="1:11" x14ac:dyDescent="0.2">
      <c r="A25" s="24"/>
      <c r="B25" s="25"/>
      <c r="C25" s="26"/>
      <c r="D25" s="41"/>
      <c r="E25" s="42"/>
      <c r="F25" s="42"/>
      <c r="G25" s="43" t="s">
        <v>20</v>
      </c>
      <c r="H25" s="902">
        <f>SUM(I20:I24)</f>
        <v>95.78</v>
      </c>
      <c r="I25" s="903"/>
    </row>
    <row r="26" spans="1:11" x14ac:dyDescent="0.2">
      <c r="A26" s="32"/>
      <c r="B26" s="45"/>
      <c r="C26" s="15"/>
      <c r="D26" s="46" t="s">
        <v>21</v>
      </c>
      <c r="E26" s="47">
        <v>0.15509999999999999</v>
      </c>
      <c r="F26" s="48"/>
      <c r="G26" s="49" t="s">
        <v>22</v>
      </c>
      <c r="H26" s="47">
        <v>0.05</v>
      </c>
      <c r="I26" s="50">
        <f>ROUND((E26+H26)*H25,2)</f>
        <v>19.64</v>
      </c>
    </row>
    <row r="27" spans="1:11" x14ac:dyDescent="0.2">
      <c r="A27" s="32"/>
      <c r="B27" s="45"/>
      <c r="C27" s="15"/>
      <c r="D27" s="51" t="s">
        <v>23</v>
      </c>
      <c r="E27" s="52"/>
      <c r="F27" s="53"/>
      <c r="G27" s="52"/>
      <c r="H27" s="54"/>
      <c r="I27" s="55">
        <f>I17+H25+I26</f>
        <v>115.42</v>
      </c>
    </row>
    <row r="28" spans="1:11" x14ac:dyDescent="0.2">
      <c r="A28" s="32"/>
      <c r="B28" s="45"/>
      <c r="C28" s="15"/>
      <c r="D28" s="56" t="s">
        <v>24</v>
      </c>
      <c r="E28" s="57"/>
      <c r="F28" s="58"/>
      <c r="G28" s="57"/>
      <c r="H28" s="59"/>
      <c r="I28" s="60">
        <f>ROUND(I27/H11,2)</f>
        <v>25.37</v>
      </c>
    </row>
    <row r="29" spans="1:11" x14ac:dyDescent="0.2">
      <c r="A29" s="895" t="s">
        <v>25</v>
      </c>
      <c r="B29" s="877" t="s">
        <v>26</v>
      </c>
      <c r="C29" s="878"/>
      <c r="D29" s="877" t="s">
        <v>16</v>
      </c>
      <c r="E29" s="878"/>
      <c r="F29" s="911" t="s">
        <v>27</v>
      </c>
      <c r="G29" s="61" t="s">
        <v>28</v>
      </c>
      <c r="H29" s="877" t="s">
        <v>29</v>
      </c>
      <c r="I29" s="881"/>
    </row>
    <row r="30" spans="1:11" x14ac:dyDescent="0.2">
      <c r="A30" s="890"/>
      <c r="B30" s="879"/>
      <c r="C30" s="880"/>
      <c r="D30" s="879"/>
      <c r="E30" s="880"/>
      <c r="F30" s="912"/>
      <c r="G30" s="62" t="s">
        <v>30</v>
      </c>
      <c r="H30" s="879"/>
      <c r="I30" s="882"/>
    </row>
    <row r="31" spans="1:11" x14ac:dyDescent="0.2">
      <c r="A31" s="259" t="str">
        <f>Materiais!A140</f>
        <v>M406</v>
      </c>
      <c r="B31" s="949" t="str">
        <f>Materiais!B140</f>
        <v xml:space="preserve"> Caibros de 7,5 cm x 7,5 cm  </v>
      </c>
      <c r="C31" s="916"/>
      <c r="D31" s="905">
        <v>3</v>
      </c>
      <c r="E31" s="906"/>
      <c r="F31" s="258" t="str">
        <f>Materiais!E140</f>
        <v>m</v>
      </c>
      <c r="G31" s="93">
        <f>Materiais!F140</f>
        <v>16.059999999999999</v>
      </c>
      <c r="H31" s="900">
        <f>ROUND(D31*G31,2)</f>
        <v>48.18</v>
      </c>
      <c r="I31" s="904"/>
    </row>
    <row r="32" spans="1:11" x14ac:dyDescent="0.2">
      <c r="A32" s="260" t="str">
        <f>Materiais!A147</f>
        <v>M412</v>
      </c>
      <c r="B32" s="948" t="str">
        <f>Materiais!B147</f>
        <v xml:space="preserve"> Gastalho 10 x 2,0 cm  </v>
      </c>
      <c r="C32" s="894"/>
      <c r="D32" s="920">
        <v>1.4</v>
      </c>
      <c r="E32" s="921"/>
      <c r="F32" s="10" t="str">
        <f>Materiais!E147</f>
        <v>m</v>
      </c>
      <c r="G32" s="63">
        <f>Materiais!F147</f>
        <v>2.52</v>
      </c>
      <c r="H32" s="900">
        <f>ROUND(D32*G32,2)</f>
        <v>3.53</v>
      </c>
      <c r="I32" s="904"/>
    </row>
    <row r="33" spans="1:12" x14ac:dyDescent="0.2">
      <c r="A33" s="260" t="str">
        <f>Materiais!A165</f>
        <v>M609</v>
      </c>
      <c r="B33" s="948" t="str">
        <f>Materiais!B165</f>
        <v xml:space="preserve"> Tinta esmalte sintético fosco  </v>
      </c>
      <c r="C33" s="894"/>
      <c r="D33" s="920">
        <v>0.33</v>
      </c>
      <c r="E33" s="921"/>
      <c r="F33" s="10" t="str">
        <f>Materiais!E165</f>
        <v>l</v>
      </c>
      <c r="G33" s="63">
        <f>Materiais!F165</f>
        <v>16.93</v>
      </c>
      <c r="H33" s="900">
        <f>ROUND(D33*G33,2)</f>
        <v>5.59</v>
      </c>
      <c r="I33" s="904"/>
    </row>
    <row r="34" spans="1:12" x14ac:dyDescent="0.2">
      <c r="A34" s="32"/>
      <c r="B34" s="869"/>
      <c r="C34" s="870"/>
      <c r="D34" s="907"/>
      <c r="E34" s="908"/>
      <c r="F34" s="39"/>
      <c r="G34" s="65"/>
      <c r="H34" s="900"/>
      <c r="I34" s="904"/>
    </row>
    <row r="35" spans="1:12" x14ac:dyDescent="0.2">
      <c r="A35" s="24"/>
      <c r="B35" s="25"/>
      <c r="C35" s="26"/>
      <c r="D35" s="66"/>
      <c r="E35" s="25"/>
      <c r="F35" s="42"/>
      <c r="G35" s="28" t="s">
        <v>35</v>
      </c>
      <c r="H35" s="873">
        <f>SUM(H31:I34)</f>
        <v>57.3</v>
      </c>
      <c r="I35" s="874"/>
    </row>
    <row r="36" spans="1:12" x14ac:dyDescent="0.2">
      <c r="A36" s="895" t="s">
        <v>36</v>
      </c>
      <c r="B36" s="877" t="s">
        <v>37</v>
      </c>
      <c r="C36" s="878"/>
      <c r="D36" s="61" t="s">
        <v>38</v>
      </c>
      <c r="E36" s="930" t="s">
        <v>16</v>
      </c>
      <c r="F36" s="931"/>
      <c r="G36" s="73" t="s">
        <v>28</v>
      </c>
      <c r="H36" s="877" t="s">
        <v>29</v>
      </c>
      <c r="I36" s="881"/>
    </row>
    <row r="37" spans="1:12" x14ac:dyDescent="0.2">
      <c r="A37" s="890"/>
      <c r="B37" s="879"/>
      <c r="C37" s="880"/>
      <c r="D37" s="62" t="s">
        <v>39</v>
      </c>
      <c r="E37" s="885" t="s">
        <v>40</v>
      </c>
      <c r="F37" s="886"/>
      <c r="G37" s="74" t="s">
        <v>41</v>
      </c>
      <c r="H37" s="879"/>
      <c r="I37" s="882"/>
    </row>
    <row r="38" spans="1:12" x14ac:dyDescent="0.2">
      <c r="A38" s="32"/>
      <c r="B38" s="915"/>
      <c r="C38" s="916"/>
      <c r="D38" s="63"/>
      <c r="E38" s="917"/>
      <c r="F38" s="918"/>
      <c r="G38" s="37"/>
      <c r="H38" s="887"/>
      <c r="I38" s="888"/>
    </row>
    <row r="39" spans="1:12" x14ac:dyDescent="0.2">
      <c r="A39" s="14"/>
      <c r="B39" s="893"/>
      <c r="C39" s="894"/>
      <c r="D39" s="75"/>
      <c r="E39" s="920"/>
      <c r="F39" s="921"/>
      <c r="G39" s="37"/>
      <c r="H39" s="900">
        <f>TRUNC(D39*E39*G39,2)</f>
        <v>0</v>
      </c>
      <c r="I39" s="904"/>
      <c r="L39" s="279"/>
    </row>
    <row r="40" spans="1:12" x14ac:dyDescent="0.2">
      <c r="A40" s="20"/>
      <c r="B40" s="869"/>
      <c r="C40" s="870"/>
      <c r="D40" s="75"/>
      <c r="E40" s="909"/>
      <c r="F40" s="910"/>
      <c r="G40" s="63"/>
      <c r="H40" s="871">
        <f>TRUNC(D40*E40*G40,2)</f>
        <v>0</v>
      </c>
      <c r="I40" s="872"/>
    </row>
    <row r="41" spans="1:12" x14ac:dyDescent="0.2">
      <c r="A41" s="24"/>
      <c r="B41" s="25"/>
      <c r="C41" s="26"/>
      <c r="D41" s="42"/>
      <c r="E41" s="42"/>
      <c r="F41" s="42"/>
      <c r="G41" s="28" t="s">
        <v>42</v>
      </c>
      <c r="H41" s="873">
        <f>SUM(H38:I40)</f>
        <v>0</v>
      </c>
      <c r="I41" s="874"/>
    </row>
    <row r="42" spans="1:12" x14ac:dyDescent="0.2">
      <c r="A42" s="895" t="s">
        <v>43</v>
      </c>
      <c r="B42" s="877" t="s">
        <v>37</v>
      </c>
      <c r="C42" s="878"/>
      <c r="D42" s="61" t="s">
        <v>38</v>
      </c>
      <c r="E42" s="930" t="s">
        <v>16</v>
      </c>
      <c r="F42" s="931"/>
      <c r="G42" s="73" t="s">
        <v>28</v>
      </c>
      <c r="H42" s="877" t="s">
        <v>29</v>
      </c>
      <c r="I42" s="881"/>
    </row>
    <row r="43" spans="1:12" x14ac:dyDescent="0.2">
      <c r="A43" s="890"/>
      <c r="B43" s="879"/>
      <c r="C43" s="880"/>
      <c r="D43" s="62" t="s">
        <v>39</v>
      </c>
      <c r="E43" s="885" t="s">
        <v>40</v>
      </c>
      <c r="F43" s="886"/>
      <c r="G43" s="74" t="s">
        <v>40</v>
      </c>
      <c r="H43" s="879"/>
      <c r="I43" s="882"/>
    </row>
    <row r="44" spans="1:12" x14ac:dyDescent="0.2">
      <c r="A44" s="32"/>
      <c r="B44" s="71"/>
      <c r="C44" s="70"/>
      <c r="D44" s="76"/>
      <c r="E44" s="883"/>
      <c r="F44" s="884"/>
      <c r="G44" s="33"/>
      <c r="H44" s="887">
        <f>TRUNC(D44*E44*G44,2)</f>
        <v>0</v>
      </c>
      <c r="I44" s="888"/>
    </row>
    <row r="45" spans="1:12" x14ac:dyDescent="0.2">
      <c r="A45" s="14"/>
      <c r="B45" s="893"/>
      <c r="C45" s="894"/>
      <c r="D45" s="63"/>
      <c r="E45" s="920"/>
      <c r="F45" s="921"/>
      <c r="G45" s="37"/>
      <c r="H45" s="900">
        <f>TRUNC(E45*G45,2)</f>
        <v>0</v>
      </c>
      <c r="I45" s="904"/>
    </row>
    <row r="46" spans="1:12" x14ac:dyDescent="0.2">
      <c r="A46" s="20"/>
      <c r="B46" s="869"/>
      <c r="C46" s="870"/>
      <c r="D46" s="75"/>
      <c r="E46" s="909"/>
      <c r="F46" s="910"/>
      <c r="G46" s="63"/>
      <c r="H46" s="871">
        <f>TRUNC(E46*G46,2)</f>
        <v>0</v>
      </c>
      <c r="I46" s="872"/>
    </row>
    <row r="47" spans="1:12" x14ac:dyDescent="0.2">
      <c r="A47" s="78"/>
      <c r="B47" s="79"/>
      <c r="C47" s="21"/>
      <c r="D47" s="42"/>
      <c r="E47" s="42"/>
      <c r="F47" s="42"/>
      <c r="G47" s="28" t="s">
        <v>42</v>
      </c>
      <c r="H47" s="873">
        <f>SUM(H44:I46)</f>
        <v>0</v>
      </c>
      <c r="I47" s="874"/>
    </row>
    <row r="48" spans="1:12" x14ac:dyDescent="0.2">
      <c r="A48" s="80"/>
      <c r="B48" s="81"/>
      <c r="C48" s="82"/>
      <c r="D48" s="82"/>
      <c r="E48" s="82"/>
      <c r="F48" s="82"/>
      <c r="G48" s="83" t="s">
        <v>44</v>
      </c>
      <c r="H48" s="926">
        <f>SUM(I28+H35+H41+H47)</f>
        <v>82.67</v>
      </c>
      <c r="I48" s="927"/>
    </row>
    <row r="49" spans="1:9" x14ac:dyDescent="0.2">
      <c r="A49" s="32"/>
      <c r="B49" s="45"/>
      <c r="C49" s="84"/>
      <c r="D49" s="84"/>
      <c r="E49" s="84"/>
      <c r="F49" s="85" t="s">
        <v>45</v>
      </c>
      <c r="G49" s="86"/>
      <c r="H49" s="875">
        <f>ROUND(G49*H48,2)</f>
        <v>0</v>
      </c>
      <c r="I49" s="876"/>
    </row>
    <row r="50" spans="1:9" ht="17.25" customHeight="1" x14ac:dyDescent="0.2">
      <c r="A50" s="24"/>
      <c r="B50" s="25"/>
      <c r="C50" s="42"/>
      <c r="D50" s="42"/>
      <c r="E50" s="42"/>
      <c r="F50" s="42"/>
      <c r="G50" s="87" t="s">
        <v>46</v>
      </c>
      <c r="H50" s="88"/>
      <c r="I50" s="89">
        <f>H48+H49</f>
        <v>82.67</v>
      </c>
    </row>
  </sheetData>
  <mergeCells count="77">
    <mergeCell ref="H47:I47"/>
    <mergeCell ref="H48:I48"/>
    <mergeCell ref="H49:I49"/>
    <mergeCell ref="E44:F44"/>
    <mergeCell ref="H44:I44"/>
    <mergeCell ref="B45:C45"/>
    <mergeCell ref="E45:F45"/>
    <mergeCell ref="H45:I45"/>
    <mergeCell ref="B46:C46"/>
    <mergeCell ref="E46:F46"/>
    <mergeCell ref="H46:I46"/>
    <mergeCell ref="B40:C40"/>
    <mergeCell ref="E40:F40"/>
    <mergeCell ref="H40:I40"/>
    <mergeCell ref="H41:I41"/>
    <mergeCell ref="A42:A43"/>
    <mergeCell ref="B42:C43"/>
    <mergeCell ref="E42:F42"/>
    <mergeCell ref="H42:I43"/>
    <mergeCell ref="E43:F43"/>
    <mergeCell ref="B38:C38"/>
    <mergeCell ref="E38:F38"/>
    <mergeCell ref="H38:I38"/>
    <mergeCell ref="B39:C39"/>
    <mergeCell ref="E39:F39"/>
    <mergeCell ref="H39:I39"/>
    <mergeCell ref="B34:C34"/>
    <mergeCell ref="D34:E34"/>
    <mergeCell ref="H34:I34"/>
    <mergeCell ref="H35:I35"/>
    <mergeCell ref="A36:A37"/>
    <mergeCell ref="B36:C37"/>
    <mergeCell ref="E36:F36"/>
    <mergeCell ref="H36:I37"/>
    <mergeCell ref="E37:F37"/>
    <mergeCell ref="B32:C32"/>
    <mergeCell ref="D32:E32"/>
    <mergeCell ref="H32:I32"/>
    <mergeCell ref="B33:C33"/>
    <mergeCell ref="D33:E33"/>
    <mergeCell ref="H33:I33"/>
    <mergeCell ref="A29:A30"/>
    <mergeCell ref="B29:C30"/>
    <mergeCell ref="D29:E30"/>
    <mergeCell ref="F29:F30"/>
    <mergeCell ref="H29:I30"/>
    <mergeCell ref="B31:C31"/>
    <mergeCell ref="D31:E31"/>
    <mergeCell ref="H31:I31"/>
    <mergeCell ref="B23:C23"/>
    <mergeCell ref="D23:E23"/>
    <mergeCell ref="G23:H23"/>
    <mergeCell ref="B24:C24"/>
    <mergeCell ref="D24:E24"/>
    <mergeCell ref="H25:I25"/>
    <mergeCell ref="B21:C21"/>
    <mergeCell ref="D21:E21"/>
    <mergeCell ref="G21:H21"/>
    <mergeCell ref="B22:C22"/>
    <mergeCell ref="D22:E22"/>
    <mergeCell ref="G22:H22"/>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L53"/>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5703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173</v>
      </c>
      <c r="C11" s="958" t="s">
        <v>897</v>
      </c>
      <c r="D11" s="959"/>
      <c r="E11" s="951" t="s">
        <v>1</v>
      </c>
      <c r="F11" s="951"/>
      <c r="G11" s="951"/>
      <c r="H11" s="3">
        <v>1.94</v>
      </c>
      <c r="I11" s="4" t="s">
        <v>92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Equipamentos!A109</f>
        <v>E408</v>
      </c>
      <c r="B14" s="9" t="str">
        <f>Equipamentos!B109</f>
        <v>Caminhão Carroceria : Mercedes Benz : 710 / 37 -  4 t</v>
      </c>
      <c r="C14" s="151"/>
      <c r="D14" s="10">
        <v>1</v>
      </c>
      <c r="E14" s="11">
        <v>0.5</v>
      </c>
      <c r="F14" s="11">
        <f>1-E14</f>
        <v>0.5</v>
      </c>
      <c r="G14" s="12">
        <f>Equipamentos!E109</f>
        <v>72.14</v>
      </c>
      <c r="H14" s="12">
        <f>Equipamentos!D109</f>
        <v>13.87</v>
      </c>
      <c r="I14" s="13">
        <f>ROUND(D14*(E14*G14+F14*H14),2)</f>
        <v>43.01</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43.01</v>
      </c>
      <c r="K17" s="279"/>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893" t="str">
        <f>'Mão-de-obra'!C15</f>
        <v>Encarregado de turma</v>
      </c>
      <c r="C20" s="894"/>
      <c r="D20" s="887">
        <v>0.5</v>
      </c>
      <c r="E20" s="950"/>
      <c r="F20" s="34"/>
      <c r="G20" s="942">
        <f>'Mão-de-obra'!F15</f>
        <v>37.520000000000003</v>
      </c>
      <c r="H20" s="943"/>
      <c r="I20" s="36">
        <f>ROUND(D20*G20,2)</f>
        <v>18.760000000000002</v>
      </c>
    </row>
    <row r="21" spans="1:12" x14ac:dyDescent="0.2">
      <c r="A21" s="32" t="str">
        <f>'Mão-de-obra'!B28</f>
        <v>P9824</v>
      </c>
      <c r="B21" s="893" t="str">
        <f>'Mão-de-obra'!C28</f>
        <v>Servente</v>
      </c>
      <c r="C21" s="894"/>
      <c r="D21" s="900">
        <v>1.5</v>
      </c>
      <c r="E21" s="901"/>
      <c r="F21" s="34"/>
      <c r="G21" s="896">
        <f>'Mão-de-obra'!F28</f>
        <v>18.79</v>
      </c>
      <c r="H21" s="897"/>
      <c r="I21" s="36">
        <f>ROUND(D21*G21,2)</f>
        <v>28.19</v>
      </c>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c r="L23" s="279"/>
    </row>
    <row r="24" spans="1:12" x14ac:dyDescent="0.2">
      <c r="A24" s="24"/>
      <c r="B24" s="25"/>
      <c r="C24" s="26"/>
      <c r="D24" s="41"/>
      <c r="E24" s="42"/>
      <c r="F24" s="42"/>
      <c r="G24" s="43" t="s">
        <v>20</v>
      </c>
      <c r="H24" s="902">
        <f>SUM(I20:I23)</f>
        <v>46.95</v>
      </c>
      <c r="I24" s="903"/>
    </row>
    <row r="25" spans="1:12" x14ac:dyDescent="0.2">
      <c r="A25" s="32"/>
      <c r="B25" s="45"/>
      <c r="C25" s="15"/>
      <c r="D25" s="46" t="s">
        <v>21</v>
      </c>
      <c r="E25" s="47">
        <v>0.15509999999999999</v>
      </c>
      <c r="F25" s="48"/>
      <c r="G25" s="49" t="s">
        <v>22</v>
      </c>
      <c r="H25" s="47">
        <v>0.05</v>
      </c>
      <c r="I25" s="50">
        <f>ROUND((E25+H25)*H24,2)</f>
        <v>9.6300000000000008</v>
      </c>
    </row>
    <row r="26" spans="1:12" x14ac:dyDescent="0.2">
      <c r="A26" s="32"/>
      <c r="B26" s="45"/>
      <c r="C26" s="15"/>
      <c r="D26" s="51" t="s">
        <v>23</v>
      </c>
      <c r="E26" s="52"/>
      <c r="F26" s="53"/>
      <c r="G26" s="52"/>
      <c r="H26" s="54"/>
      <c r="I26" s="55">
        <f>I17+H24+I25</f>
        <v>99.59</v>
      </c>
    </row>
    <row r="27" spans="1:12" x14ac:dyDescent="0.2">
      <c r="A27" s="32"/>
      <c r="B27" s="45"/>
      <c r="C27" s="15"/>
      <c r="D27" s="56" t="s">
        <v>24</v>
      </c>
      <c r="E27" s="57"/>
      <c r="F27" s="58"/>
      <c r="G27" s="57"/>
      <c r="H27" s="59"/>
      <c r="I27" s="60">
        <f>ROUND(I26/H11,2)</f>
        <v>51.34</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t="str">
        <f>Materiais!A76</f>
        <v>M334</v>
      </c>
      <c r="B30" s="915" t="str">
        <f>Materiais!B76</f>
        <v xml:space="preserve"> Paraf. zinc. c/ fenda 1 1/2"x3/16"  </v>
      </c>
      <c r="C30" s="916"/>
      <c r="D30" s="1065">
        <v>4</v>
      </c>
      <c r="E30" s="1066"/>
      <c r="F30" s="10" t="str">
        <f>Materiais!E76</f>
        <v>un</v>
      </c>
      <c r="G30" s="63">
        <f>Materiais!F76</f>
        <v>0.11</v>
      </c>
      <c r="H30" s="887">
        <f>ROUND(D30*G30,2)</f>
        <v>0.44</v>
      </c>
      <c r="I30" s="888"/>
    </row>
    <row r="31" spans="1:12" x14ac:dyDescent="0.2">
      <c r="A31" s="32" t="str">
        <f>Materiais!A77</f>
        <v>M335</v>
      </c>
      <c r="B31" s="893" t="str">
        <f>Materiais!B77</f>
        <v xml:space="preserve"> Paraf. zincado francês 4" x 5/16"  </v>
      </c>
      <c r="C31" s="894"/>
      <c r="D31" s="1067">
        <v>4</v>
      </c>
      <c r="E31" s="1068"/>
      <c r="F31" s="10" t="str">
        <f>Materiais!E77</f>
        <v>un</v>
      </c>
      <c r="G31" s="63">
        <f>Materiais!F77</f>
        <v>0.56999999999999995</v>
      </c>
      <c r="H31" s="900">
        <f>ROUND(D31*G31,2)</f>
        <v>2.2799999999999998</v>
      </c>
      <c r="I31" s="904"/>
    </row>
    <row r="32" spans="1:12"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2.72</v>
      </c>
    </row>
    <row r="34" spans="1:9" x14ac:dyDescent="0.2">
      <c r="A34" s="895" t="s">
        <v>32</v>
      </c>
      <c r="B34" s="877" t="s">
        <v>33</v>
      </c>
      <c r="C34" s="878"/>
      <c r="D34" s="877" t="s">
        <v>16</v>
      </c>
      <c r="E34" s="878"/>
      <c r="F34" s="911" t="s">
        <v>27</v>
      </c>
      <c r="G34" s="61" t="s">
        <v>28</v>
      </c>
      <c r="H34" s="877" t="s">
        <v>29</v>
      </c>
      <c r="I34" s="881"/>
    </row>
    <row r="35" spans="1:9" ht="13.5" thickBot="1" x14ac:dyDescent="0.25">
      <c r="A35" s="890"/>
      <c r="B35" s="879"/>
      <c r="C35" s="880"/>
      <c r="D35" s="879"/>
      <c r="E35" s="880"/>
      <c r="F35" s="912"/>
      <c r="G35" s="62" t="s">
        <v>30</v>
      </c>
      <c r="H35" s="879"/>
      <c r="I35" s="882"/>
    </row>
    <row r="36" spans="1:9" ht="13.5" thickTop="1" x14ac:dyDescent="0.2">
      <c r="A36" s="266" t="str">
        <f>'aux.25.1_26.1'!B11</f>
        <v>1 G 03 850 01</v>
      </c>
      <c r="B36" s="1069" t="str">
        <f>'aux.25.1_26.1'!C11</f>
        <v>Confecção de placa de sinalização semi-refletiva</v>
      </c>
      <c r="C36" s="1070"/>
      <c r="D36" s="920">
        <v>0.9</v>
      </c>
      <c r="E36" s="921"/>
      <c r="F36" s="39" t="str">
        <f>'aux.25.1_26.1'!I11</f>
        <v>m²/h</v>
      </c>
      <c r="G36" s="63">
        <f>'aux.25.1_26.1'!I56</f>
        <v>163.47999999999999</v>
      </c>
      <c r="H36" s="900">
        <f>ROUND(D36*G36,2)</f>
        <v>147.13</v>
      </c>
      <c r="I36" s="904"/>
    </row>
    <row r="37" spans="1:9" x14ac:dyDescent="0.2">
      <c r="A37" s="266" t="str">
        <f>'aux.25.2_26.2'!B11</f>
        <v>1 G 03 870 01</v>
      </c>
      <c r="B37" s="1061" t="str">
        <f>'aux.25.2_26.2'!C11</f>
        <v>Confecção de suporte e travessa p/ placa de sinaliz.</v>
      </c>
      <c r="C37" s="1062"/>
      <c r="D37" s="920">
        <v>0.9</v>
      </c>
      <c r="E37" s="921"/>
      <c r="F37" s="39" t="str">
        <f>'aux.25.2_26.2'!I11</f>
        <v>un/h</v>
      </c>
      <c r="G37" s="63">
        <f>'aux.25.2_26.2'!I50</f>
        <v>82.67</v>
      </c>
      <c r="H37" s="900">
        <f>ROUND(D37*G37,2)</f>
        <v>74.400000000000006</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221.53</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SUM(H42:I43)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SUM(I27+I33+H39)</f>
        <v>275.58999999999997</v>
      </c>
      <c r="I51" s="927"/>
    </row>
    <row r="52" spans="1:9" x14ac:dyDescent="0.2">
      <c r="A52" s="32"/>
      <c r="B52" s="45"/>
      <c r="C52" s="84"/>
      <c r="D52" s="84"/>
      <c r="E52" s="84"/>
      <c r="F52" s="85" t="s">
        <v>45</v>
      </c>
      <c r="G52" s="86"/>
      <c r="H52" s="875">
        <f>ROUND(G52*H51,2)</f>
        <v>0</v>
      </c>
      <c r="I52" s="876"/>
    </row>
    <row r="53" spans="1:9" ht="17.25" customHeight="1" x14ac:dyDescent="0.2">
      <c r="A53" s="24"/>
      <c r="B53" s="25"/>
      <c r="C53" s="42"/>
      <c r="D53" s="42"/>
      <c r="E53" s="42"/>
      <c r="F53" s="42"/>
      <c r="G53" s="87" t="s">
        <v>46</v>
      </c>
      <c r="H53" s="88"/>
      <c r="I53" s="89">
        <f>SUM(H51+H52)</f>
        <v>275.58999999999997</v>
      </c>
    </row>
  </sheetData>
  <mergeCells count="82">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B36:C36"/>
    <mergeCell ref="D36:E36"/>
    <mergeCell ref="H36:I36"/>
    <mergeCell ref="B37:C37"/>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54"/>
  <sheetViews>
    <sheetView view="pageBreakPreview" workbookViewId="0">
      <selection activeCell="B11" sqref="B1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140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113</v>
      </c>
      <c r="C11" s="958" t="s">
        <v>899</v>
      </c>
      <c r="D11" s="959"/>
      <c r="E11" s="951" t="s">
        <v>1</v>
      </c>
      <c r="F11" s="951"/>
      <c r="G11" s="951"/>
      <c r="H11" s="3">
        <v>2.65</v>
      </c>
      <c r="I11" s="4" t="s">
        <v>92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922">
        <v>0.5</v>
      </c>
      <c r="E20" s="1071"/>
      <c r="F20" s="34"/>
      <c r="G20" s="942">
        <f>'Mão-de-obra'!F15</f>
        <v>37.520000000000003</v>
      </c>
      <c r="H20" s="943"/>
      <c r="I20" s="36">
        <f>ROUND(D20*G20,2)</f>
        <v>18.760000000000002</v>
      </c>
    </row>
    <row r="21" spans="1:12" x14ac:dyDescent="0.2">
      <c r="A21" s="32" t="str">
        <f>'Mão-de-obra'!B24</f>
        <v>P9822</v>
      </c>
      <c r="B21" s="893" t="str">
        <f>'Mão-de-obra'!C24</f>
        <v>Pintor</v>
      </c>
      <c r="C21" s="894"/>
      <c r="D21" s="922">
        <v>1</v>
      </c>
      <c r="E21" s="1071"/>
      <c r="F21" s="34"/>
      <c r="G21" s="896">
        <f>'Mão-de-obra'!F24</f>
        <v>26.54</v>
      </c>
      <c r="H21" s="897"/>
      <c r="I21" s="36">
        <f>ROUND(D21*G21,2)</f>
        <v>26.54</v>
      </c>
      <c r="K21" s="279"/>
    </row>
    <row r="22" spans="1:12" x14ac:dyDescent="0.2">
      <c r="A22" s="32" t="str">
        <f>'Mão-de-obra'!B27</f>
        <v>P9823</v>
      </c>
      <c r="B22" s="893" t="str">
        <f>'Mão-de-obra'!C27</f>
        <v>Serralheiro</v>
      </c>
      <c r="C22" s="894"/>
      <c r="D22" s="922">
        <v>1</v>
      </c>
      <c r="E22" s="1071"/>
      <c r="F22" s="34"/>
      <c r="G22" s="896">
        <f>'Mão-de-obra'!F27</f>
        <v>26.45</v>
      </c>
      <c r="H22" s="897"/>
      <c r="I22" s="36">
        <f>ROUND(D22*G22,2)</f>
        <v>26.45</v>
      </c>
      <c r="L22" s="279"/>
    </row>
    <row r="23" spans="1:12" x14ac:dyDescent="0.2">
      <c r="A23" s="32"/>
      <c r="B23" s="956"/>
      <c r="C23" s="957"/>
      <c r="D23" s="900"/>
      <c r="E23" s="901"/>
      <c r="F23" s="34"/>
      <c r="G23" s="149"/>
      <c r="H23" s="38"/>
      <c r="I23" s="36">
        <f>TRUNC(D23*G23,2)</f>
        <v>0</v>
      </c>
    </row>
    <row r="24" spans="1:12" x14ac:dyDescent="0.2">
      <c r="A24" s="32"/>
      <c r="B24" s="934"/>
      <c r="C24" s="935"/>
      <c r="D24" s="871"/>
      <c r="E24" s="945"/>
      <c r="F24" s="40"/>
      <c r="G24" s="152"/>
      <c r="H24" s="148"/>
      <c r="I24" s="36">
        <f>TRUNC(D24*G24,2)</f>
        <v>0</v>
      </c>
    </row>
    <row r="25" spans="1:12" x14ac:dyDescent="0.2">
      <c r="A25" s="24"/>
      <c r="B25" s="25"/>
      <c r="C25" s="26"/>
      <c r="D25" s="41"/>
      <c r="E25" s="42"/>
      <c r="F25" s="42"/>
      <c r="G25" s="43" t="s">
        <v>20</v>
      </c>
      <c r="H25" s="902">
        <f>SUM(I20:I24)</f>
        <v>71.75</v>
      </c>
      <c r="I25" s="903"/>
    </row>
    <row r="26" spans="1:12" x14ac:dyDescent="0.2">
      <c r="A26" s="32"/>
      <c r="B26" s="45"/>
      <c r="C26" s="15"/>
      <c r="D26" s="46" t="s">
        <v>21</v>
      </c>
      <c r="E26" s="47">
        <v>0</v>
      </c>
      <c r="F26" s="48"/>
      <c r="G26" s="49" t="s">
        <v>22</v>
      </c>
      <c r="H26" s="47">
        <v>0</v>
      </c>
      <c r="I26" s="50">
        <f>ROUND((E26+H26)*H25,2)</f>
        <v>0</v>
      </c>
    </row>
    <row r="27" spans="1:12" x14ac:dyDescent="0.2">
      <c r="A27" s="32"/>
      <c r="B27" s="45"/>
      <c r="C27" s="15"/>
      <c r="D27" s="51" t="s">
        <v>23</v>
      </c>
      <c r="E27" s="52"/>
      <c r="F27" s="53"/>
      <c r="G27" s="52"/>
      <c r="H27" s="54"/>
      <c r="I27" s="55">
        <f>I17+H25+I26</f>
        <v>71.75</v>
      </c>
    </row>
    <row r="28" spans="1:12" x14ac:dyDescent="0.2">
      <c r="A28" s="32"/>
      <c r="B28" s="45"/>
      <c r="C28" s="15"/>
      <c r="D28" s="56" t="s">
        <v>24</v>
      </c>
      <c r="E28" s="57"/>
      <c r="F28" s="58"/>
      <c r="G28" s="57"/>
      <c r="H28" s="59"/>
      <c r="I28" s="60">
        <f>ROUND(I27/H11,2)</f>
        <v>27.08</v>
      </c>
    </row>
    <row r="29" spans="1:12" x14ac:dyDescent="0.2">
      <c r="A29" s="895" t="s">
        <v>25</v>
      </c>
      <c r="B29" s="877" t="s">
        <v>26</v>
      </c>
      <c r="C29" s="878"/>
      <c r="D29" s="877" t="s">
        <v>16</v>
      </c>
      <c r="E29" s="878"/>
      <c r="F29" s="911" t="s">
        <v>27</v>
      </c>
      <c r="G29" s="61" t="s">
        <v>28</v>
      </c>
      <c r="H29" s="877" t="s">
        <v>29</v>
      </c>
      <c r="I29" s="881"/>
    </row>
    <row r="30" spans="1:12" x14ac:dyDescent="0.2">
      <c r="A30" s="890"/>
      <c r="B30" s="879"/>
      <c r="C30" s="880"/>
      <c r="D30" s="879"/>
      <c r="E30" s="880"/>
      <c r="F30" s="912"/>
      <c r="G30" s="62" t="s">
        <v>30</v>
      </c>
      <c r="H30" s="879"/>
      <c r="I30" s="882"/>
      <c r="K30" s="279"/>
    </row>
    <row r="31" spans="1:12" x14ac:dyDescent="0.2">
      <c r="A31" s="32" t="str">
        <f>Materiais!A86</f>
        <v>M346</v>
      </c>
      <c r="B31" s="915" t="str">
        <f>Materiais!B86</f>
        <v xml:space="preserve"> Chapa de aço n. 16 (tratada)  </v>
      </c>
      <c r="C31" s="916"/>
      <c r="D31" s="952">
        <v>1</v>
      </c>
      <c r="E31" s="953"/>
      <c r="F31" s="261" t="str">
        <f>Materiais!E86</f>
        <v>m²</v>
      </c>
      <c r="G31" s="63">
        <f>Materiais!F86</f>
        <v>71.430000000000007</v>
      </c>
      <c r="H31" s="887">
        <f>ROUND(D31*G31,2)</f>
        <v>71.430000000000007</v>
      </c>
      <c r="I31" s="888"/>
    </row>
    <row r="32" spans="1:12" x14ac:dyDescent="0.2">
      <c r="A32" s="32"/>
      <c r="B32" s="893"/>
      <c r="C32" s="894"/>
      <c r="D32" s="954"/>
      <c r="E32" s="955"/>
      <c r="F32" s="39"/>
      <c r="G32" s="63"/>
      <c r="H32" s="900">
        <f>ROUND(D32*G32,4)</f>
        <v>0</v>
      </c>
      <c r="I32" s="904"/>
    </row>
    <row r="33" spans="1:9" x14ac:dyDescent="0.2">
      <c r="A33" s="32"/>
      <c r="B33" s="869"/>
      <c r="C33" s="870"/>
      <c r="D33" s="871"/>
      <c r="E33" s="919"/>
      <c r="F33" s="39"/>
      <c r="G33" s="65"/>
      <c r="H33" s="871"/>
      <c r="I33" s="872"/>
    </row>
    <row r="34" spans="1:9" x14ac:dyDescent="0.2">
      <c r="A34" s="24"/>
      <c r="B34" s="25"/>
      <c r="C34" s="26"/>
      <c r="D34" s="66"/>
      <c r="E34" s="25"/>
      <c r="F34" s="42"/>
      <c r="G34" s="28" t="s">
        <v>31</v>
      </c>
      <c r="H34" s="67"/>
      <c r="I34" s="44">
        <f>SUM(H31:I33)</f>
        <v>71.430000000000007</v>
      </c>
    </row>
    <row r="35" spans="1:9" x14ac:dyDescent="0.2">
      <c r="A35" s="895" t="s">
        <v>32</v>
      </c>
      <c r="B35" s="877" t="s">
        <v>33</v>
      </c>
      <c r="C35" s="878"/>
      <c r="D35" s="877" t="s">
        <v>16</v>
      </c>
      <c r="E35" s="878"/>
      <c r="F35" s="911" t="s">
        <v>27</v>
      </c>
      <c r="G35" s="61" t="s">
        <v>28</v>
      </c>
      <c r="H35" s="877" t="s">
        <v>29</v>
      </c>
      <c r="I35" s="881"/>
    </row>
    <row r="36" spans="1:9" x14ac:dyDescent="0.2">
      <c r="A36" s="890"/>
      <c r="B36" s="879"/>
      <c r="C36" s="880"/>
      <c r="D36" s="879"/>
      <c r="E36" s="880"/>
      <c r="F36" s="912"/>
      <c r="G36" s="62" t="s">
        <v>30</v>
      </c>
      <c r="H36" s="879"/>
      <c r="I36" s="882"/>
    </row>
    <row r="37" spans="1:9" x14ac:dyDescent="0.2">
      <c r="A37" s="68"/>
      <c r="B37" s="69"/>
      <c r="C37" s="70"/>
      <c r="D37" s="917"/>
      <c r="E37" s="918"/>
      <c r="F37" s="39"/>
      <c r="G37" s="63"/>
      <c r="H37" s="887">
        <f>TRUNC(D37*G37,2)</f>
        <v>0</v>
      </c>
      <c r="I37" s="888"/>
    </row>
    <row r="38" spans="1:9" x14ac:dyDescent="0.2">
      <c r="A38" s="68"/>
      <c r="B38" s="71"/>
      <c r="C38" s="34"/>
      <c r="D38" s="920"/>
      <c r="E38" s="921"/>
      <c r="F38" s="39"/>
      <c r="G38" s="63"/>
      <c r="H38" s="900">
        <f>TRUNC(D38*G38,2)</f>
        <v>0</v>
      </c>
      <c r="I38" s="904"/>
    </row>
    <row r="39" spans="1:9" x14ac:dyDescent="0.2">
      <c r="A39" s="32"/>
      <c r="B39" s="934"/>
      <c r="C39" s="935"/>
      <c r="D39" s="871"/>
      <c r="E39" s="919"/>
      <c r="F39" s="72"/>
      <c r="G39" s="65"/>
      <c r="H39" s="871">
        <f>TRUNC(D39*G39,2)</f>
        <v>0</v>
      </c>
      <c r="I39" s="872"/>
    </row>
    <row r="40" spans="1:9" x14ac:dyDescent="0.2">
      <c r="A40" s="24"/>
      <c r="B40" s="25"/>
      <c r="C40" s="26"/>
      <c r="D40" s="66"/>
      <c r="E40" s="25"/>
      <c r="F40" s="42"/>
      <c r="G40" s="28" t="s">
        <v>35</v>
      </c>
      <c r="H40" s="873">
        <f>SUM(H37:I39)</f>
        <v>0</v>
      </c>
      <c r="I40" s="874"/>
    </row>
    <row r="41" spans="1:9" x14ac:dyDescent="0.2">
      <c r="A41" s="895" t="s">
        <v>36</v>
      </c>
      <c r="B41" s="877" t="s">
        <v>37</v>
      </c>
      <c r="C41" s="878"/>
      <c r="D41" s="61" t="s">
        <v>38</v>
      </c>
      <c r="E41" s="930" t="s">
        <v>16</v>
      </c>
      <c r="F41" s="931"/>
      <c r="G41" s="73" t="s">
        <v>28</v>
      </c>
      <c r="H41" s="877" t="s">
        <v>29</v>
      </c>
      <c r="I41" s="881"/>
    </row>
    <row r="42" spans="1:9" x14ac:dyDescent="0.2">
      <c r="A42" s="890"/>
      <c r="B42" s="879"/>
      <c r="C42" s="880"/>
      <c r="D42" s="62" t="s">
        <v>39</v>
      </c>
      <c r="E42" s="885" t="s">
        <v>40</v>
      </c>
      <c r="F42" s="886"/>
      <c r="G42" s="74" t="s">
        <v>41</v>
      </c>
      <c r="H42" s="879"/>
      <c r="I42" s="882"/>
    </row>
    <row r="43" spans="1:9" x14ac:dyDescent="0.2">
      <c r="A43" s="32"/>
      <c r="B43" s="915"/>
      <c r="C43" s="916"/>
      <c r="D43" s="63"/>
      <c r="E43" s="917"/>
      <c r="F43" s="918"/>
      <c r="G43" s="37"/>
      <c r="H43" s="887"/>
      <c r="I43" s="888"/>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SUM(H43:I44)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32"/>
      <c r="B48" s="71"/>
      <c r="C48" s="70"/>
      <c r="D48" s="76"/>
      <c r="E48" s="883"/>
      <c r="F48" s="884"/>
      <c r="G48" s="33"/>
      <c r="H48" s="887">
        <f>TRUNC(D48*E48*G48,2)</f>
        <v>0</v>
      </c>
      <c r="I48" s="888"/>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SUM(I28+I34+H40+H45+H51)</f>
        <v>98.51</v>
      </c>
      <c r="I52" s="927"/>
    </row>
    <row r="53" spans="1:9" x14ac:dyDescent="0.2">
      <c r="A53" s="32"/>
      <c r="B53" s="45"/>
      <c r="C53" s="84"/>
      <c r="D53" s="84"/>
      <c r="E53" s="84"/>
      <c r="F53" s="85" t="s">
        <v>45</v>
      </c>
      <c r="G53" s="86"/>
      <c r="H53" s="875">
        <f>ROUND(G53*H52,2)</f>
        <v>0</v>
      </c>
      <c r="I53" s="876"/>
    </row>
    <row r="54" spans="1:9" ht="17.25" customHeight="1" x14ac:dyDescent="0.2">
      <c r="A54" s="24"/>
      <c r="B54" s="25"/>
      <c r="C54" s="42"/>
      <c r="D54" s="42"/>
      <c r="E54" s="42"/>
      <c r="F54" s="42"/>
      <c r="G54" s="87" t="s">
        <v>46</v>
      </c>
      <c r="H54" s="88"/>
      <c r="I54" s="89">
        <f>H52+H53</f>
        <v>98.51</v>
      </c>
    </row>
  </sheetData>
  <mergeCells count="82">
    <mergeCell ref="F7:H7"/>
    <mergeCell ref="F9:H9"/>
    <mergeCell ref="C11:D11"/>
    <mergeCell ref="E11:G11"/>
    <mergeCell ref="A12:A13"/>
    <mergeCell ref="B12:C13"/>
    <mergeCell ref="D12:D13"/>
    <mergeCell ref="E12:F12"/>
    <mergeCell ref="G12:H12"/>
    <mergeCell ref="A18:A19"/>
    <mergeCell ref="B18:C19"/>
    <mergeCell ref="D18:F19"/>
    <mergeCell ref="G18:H19"/>
    <mergeCell ref="B20:C20"/>
    <mergeCell ref="D20:E20"/>
    <mergeCell ref="G20:H20"/>
    <mergeCell ref="B21:C21"/>
    <mergeCell ref="D21:E21"/>
    <mergeCell ref="G21:H21"/>
    <mergeCell ref="B22:C22"/>
    <mergeCell ref="D22:E22"/>
    <mergeCell ref="G22:H22"/>
    <mergeCell ref="A29:A30"/>
    <mergeCell ref="B29:C30"/>
    <mergeCell ref="D29:E30"/>
    <mergeCell ref="F29:F30"/>
    <mergeCell ref="H29:I30"/>
    <mergeCell ref="B23:C23"/>
    <mergeCell ref="D23:E23"/>
    <mergeCell ref="B24:C24"/>
    <mergeCell ref="D24:E24"/>
    <mergeCell ref="H25:I25"/>
    <mergeCell ref="B31:C31"/>
    <mergeCell ref="D31:E31"/>
    <mergeCell ref="H31:I31"/>
    <mergeCell ref="B32:C32"/>
    <mergeCell ref="D32:E32"/>
    <mergeCell ref="H32:I32"/>
    <mergeCell ref="B33:C33"/>
    <mergeCell ref="D33:E33"/>
    <mergeCell ref="H33:I33"/>
    <mergeCell ref="A35:A36"/>
    <mergeCell ref="B35:C36"/>
    <mergeCell ref="D35:E36"/>
    <mergeCell ref="F35:F36"/>
    <mergeCell ref="H35:I36"/>
    <mergeCell ref="D37:E37"/>
    <mergeCell ref="H37:I37"/>
    <mergeCell ref="D38:E38"/>
    <mergeCell ref="H38:I38"/>
    <mergeCell ref="B39:C39"/>
    <mergeCell ref="D39:E39"/>
    <mergeCell ref="H39:I39"/>
    <mergeCell ref="H40:I40"/>
    <mergeCell ref="A41:A42"/>
    <mergeCell ref="B41:C42"/>
    <mergeCell ref="E41:F41"/>
    <mergeCell ref="H41:I42"/>
    <mergeCell ref="E42:F42"/>
    <mergeCell ref="B43:C43"/>
    <mergeCell ref="E43:F43"/>
    <mergeCell ref="H43:I43"/>
    <mergeCell ref="B44:C44"/>
    <mergeCell ref="E44:F44"/>
    <mergeCell ref="H44:I44"/>
    <mergeCell ref="H45:I45"/>
    <mergeCell ref="A46:A47"/>
    <mergeCell ref="B46:C47"/>
    <mergeCell ref="E46:F46"/>
    <mergeCell ref="H46:I47"/>
    <mergeCell ref="E47:F47"/>
    <mergeCell ref="B49:C49"/>
    <mergeCell ref="E49:F49"/>
    <mergeCell ref="H49:I49"/>
    <mergeCell ref="B50:C50"/>
    <mergeCell ref="E50:F50"/>
    <mergeCell ref="H50:I50"/>
    <mergeCell ref="H51:I51"/>
    <mergeCell ref="H52:I52"/>
    <mergeCell ref="H53:I53"/>
    <mergeCell ref="E48:F48"/>
    <mergeCell ref="H48:I48"/>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50"/>
  </sheetPr>
  <dimension ref="A1:M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833</v>
      </c>
      <c r="C11" s="958" t="s">
        <v>882</v>
      </c>
      <c r="D11" s="959"/>
      <c r="E11" s="951" t="s">
        <v>1</v>
      </c>
      <c r="F11" s="951"/>
      <c r="G11" s="951"/>
      <c r="H11" s="3">
        <v>0.28000000000000003</v>
      </c>
      <c r="I11" s="4" t="s">
        <v>61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ht="21.75" customHeight="1" x14ac:dyDescent="0.2">
      <c r="A14" s="8" t="str">
        <f>Equipamentos!A134</f>
        <v>E903</v>
      </c>
      <c r="B14" s="946" t="str">
        <f>Equipamentos!B134</f>
        <v>Bate-Estacas : Magam : IM -1450 PM/E -  de gravidade p/ 3.500 a 4000 kg</v>
      </c>
      <c r="C14" s="947"/>
      <c r="D14" s="10">
        <v>1</v>
      </c>
      <c r="E14" s="11">
        <v>0.3</v>
      </c>
      <c r="F14" s="11">
        <f>1-E14</f>
        <v>0.7</v>
      </c>
      <c r="G14" s="12">
        <f>Equipamentos!E134</f>
        <v>198.48</v>
      </c>
      <c r="H14" s="12">
        <f>Equipamentos!D134</f>
        <v>12.59</v>
      </c>
      <c r="I14" s="13">
        <f>ROUND(D14*(E14*G14+F14*H14),2)</f>
        <v>68.36</v>
      </c>
    </row>
    <row r="15" spans="1:9" x14ac:dyDescent="0.2">
      <c r="A15" s="14"/>
      <c r="B15" s="15"/>
      <c r="C15" s="153"/>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68.36</v>
      </c>
    </row>
    <row r="18" spans="1:12" x14ac:dyDescent="0.2">
      <c r="A18" s="895" t="s">
        <v>14</v>
      </c>
      <c r="B18" s="877" t="s">
        <v>15</v>
      </c>
      <c r="C18" s="878"/>
      <c r="D18" s="877" t="s">
        <v>16</v>
      </c>
      <c r="E18" s="932"/>
      <c r="F18" s="878"/>
      <c r="G18" s="877" t="s">
        <v>17</v>
      </c>
      <c r="H18" s="878"/>
      <c r="I18" s="31" t="s">
        <v>8</v>
      </c>
      <c r="K18" s="279"/>
    </row>
    <row r="19" spans="1:12" x14ac:dyDescent="0.2">
      <c r="A19" s="890"/>
      <c r="B19" s="879"/>
      <c r="C19" s="880"/>
      <c r="D19" s="879"/>
      <c r="E19" s="933"/>
      <c r="F19" s="880"/>
      <c r="G19" s="879"/>
      <c r="H19" s="880"/>
      <c r="I19" s="7" t="s">
        <v>12</v>
      </c>
      <c r="K19" s="279"/>
    </row>
    <row r="20" spans="1:12" x14ac:dyDescent="0.2">
      <c r="A20" s="32" t="str">
        <f>'Mão-de-obra'!B15</f>
        <v>P9875</v>
      </c>
      <c r="B20" s="915" t="str">
        <f>'Mão-de-obra'!C15</f>
        <v>Encarregado de turma</v>
      </c>
      <c r="C20" s="916"/>
      <c r="D20" s="887">
        <v>0.95</v>
      </c>
      <c r="E20" s="950"/>
      <c r="F20" s="34"/>
      <c r="G20" s="942">
        <f>'Mão-de-obra'!F15</f>
        <v>37.520000000000003</v>
      </c>
      <c r="H20" s="943"/>
      <c r="I20" s="36">
        <f>ROUND(D20*G20,2)</f>
        <v>35.64</v>
      </c>
    </row>
    <row r="21" spans="1:12" x14ac:dyDescent="0.2">
      <c r="A21" s="32" t="str">
        <f>'Mão-de-obra'!B28</f>
        <v>P9824</v>
      </c>
      <c r="B21" s="893" t="str">
        <f>'Mão-de-obra'!C28</f>
        <v>Servente</v>
      </c>
      <c r="C21" s="894"/>
      <c r="D21" s="900">
        <v>3.57</v>
      </c>
      <c r="E21" s="901"/>
      <c r="F21" s="34"/>
      <c r="G21" s="896">
        <f>'Mão-de-obra'!F28</f>
        <v>18.79</v>
      </c>
      <c r="H21" s="897"/>
      <c r="I21" s="36">
        <f>ROUND(D21*G21,2)</f>
        <v>67.08</v>
      </c>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102.72</v>
      </c>
      <c r="I24" s="903"/>
    </row>
    <row r="25" spans="1:12" x14ac:dyDescent="0.2">
      <c r="A25" s="32"/>
      <c r="B25" s="45"/>
      <c r="C25" s="15"/>
      <c r="D25" s="46" t="s">
        <v>21</v>
      </c>
      <c r="E25" s="47">
        <v>0.15509999999999999</v>
      </c>
      <c r="F25" s="48"/>
      <c r="G25" s="49" t="s">
        <v>22</v>
      </c>
      <c r="H25" s="47">
        <v>0.05</v>
      </c>
      <c r="I25" s="50">
        <f>ROUND((E25+H25)*H24,2)</f>
        <v>21.07</v>
      </c>
      <c r="L25" s="279"/>
    </row>
    <row r="26" spans="1:12" x14ac:dyDescent="0.2">
      <c r="A26" s="32"/>
      <c r="B26" s="45"/>
      <c r="C26" s="15"/>
      <c r="D26" s="51" t="s">
        <v>23</v>
      </c>
      <c r="E26" s="52"/>
      <c r="F26" s="53"/>
      <c r="G26" s="52"/>
      <c r="H26" s="54"/>
      <c r="I26" s="55">
        <f>I17+H24+I25</f>
        <v>192.15</v>
      </c>
    </row>
    <row r="27" spans="1:12" x14ac:dyDescent="0.2">
      <c r="A27" s="32"/>
      <c r="B27" s="45"/>
      <c r="C27" s="15"/>
      <c r="D27" s="56" t="s">
        <v>24</v>
      </c>
      <c r="E27" s="57"/>
      <c r="F27" s="58"/>
      <c r="G27" s="57"/>
      <c r="H27" s="59"/>
      <c r="I27" s="60">
        <f>ROUND(I26/H11,2)</f>
        <v>686.25</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52"/>
      <c r="E30" s="953"/>
      <c r="F30" s="39"/>
      <c r="G30" s="63"/>
      <c r="H30" s="887">
        <f>ROUND(D30*G30,4)</f>
        <v>0</v>
      </c>
      <c r="I30" s="888"/>
    </row>
    <row r="31" spans="1:12" x14ac:dyDescent="0.2">
      <c r="A31" s="32"/>
      <c r="B31" s="893"/>
      <c r="C31" s="894"/>
      <c r="D31" s="954"/>
      <c r="E31" s="955"/>
      <c r="F31" s="39"/>
      <c r="G31" s="63"/>
      <c r="H31" s="900">
        <f>ROUND(D31*G31,4)</f>
        <v>0</v>
      </c>
      <c r="I31" s="904"/>
    </row>
    <row r="32" spans="1:12" x14ac:dyDescent="0.2">
      <c r="A32" s="32"/>
      <c r="B32" s="869"/>
      <c r="C32" s="870"/>
      <c r="D32" s="871"/>
      <c r="E32" s="919"/>
      <c r="F32" s="39"/>
      <c r="G32" s="65"/>
      <c r="H32" s="871"/>
      <c r="I32" s="872"/>
    </row>
    <row r="33" spans="1:13" x14ac:dyDescent="0.2">
      <c r="A33" s="24"/>
      <c r="B33" s="25"/>
      <c r="C33" s="26"/>
      <c r="D33" s="66"/>
      <c r="E33" s="25"/>
      <c r="F33" s="42"/>
      <c r="G33" s="28" t="s">
        <v>31</v>
      </c>
      <c r="H33" s="67"/>
      <c r="I33" s="44">
        <f>SUM(H30:I32)</f>
        <v>0</v>
      </c>
    </row>
    <row r="34" spans="1:13" x14ac:dyDescent="0.2">
      <c r="A34" s="895" t="s">
        <v>32</v>
      </c>
      <c r="B34" s="877" t="s">
        <v>33</v>
      </c>
      <c r="C34" s="878"/>
      <c r="D34" s="877" t="s">
        <v>16</v>
      </c>
      <c r="E34" s="878"/>
      <c r="F34" s="911" t="s">
        <v>27</v>
      </c>
      <c r="G34" s="61" t="s">
        <v>28</v>
      </c>
      <c r="H34" s="877" t="s">
        <v>29</v>
      </c>
      <c r="I34" s="881"/>
      <c r="M34" s="104"/>
    </row>
    <row r="35" spans="1:13" x14ac:dyDescent="0.2">
      <c r="A35" s="890"/>
      <c r="B35" s="879"/>
      <c r="C35" s="880"/>
      <c r="D35" s="879"/>
      <c r="E35" s="880"/>
      <c r="F35" s="912"/>
      <c r="G35" s="62" t="s">
        <v>30</v>
      </c>
      <c r="H35" s="879"/>
      <c r="I35" s="882"/>
      <c r="M35" s="104"/>
    </row>
    <row r="36" spans="1:13" x14ac:dyDescent="0.2">
      <c r="A36" s="68"/>
      <c r="B36" s="69"/>
      <c r="C36" s="70"/>
      <c r="D36" s="917"/>
      <c r="E36" s="918"/>
      <c r="F36" s="39"/>
      <c r="G36" s="63"/>
      <c r="H36" s="887">
        <f>TRUNC(D36*G36,2)</f>
        <v>0</v>
      </c>
      <c r="I36" s="888"/>
    </row>
    <row r="37" spans="1:13" x14ac:dyDescent="0.2">
      <c r="A37" s="68"/>
      <c r="B37" s="71"/>
      <c r="C37" s="34"/>
      <c r="D37" s="920"/>
      <c r="E37" s="921"/>
      <c r="F37" s="39"/>
      <c r="G37" s="63"/>
      <c r="H37" s="900">
        <f>TRUNC(D37*G37,2)</f>
        <v>0</v>
      </c>
      <c r="I37" s="904"/>
    </row>
    <row r="38" spans="1:13" x14ac:dyDescent="0.2">
      <c r="A38" s="32"/>
      <c r="B38" s="934"/>
      <c r="C38" s="935"/>
      <c r="D38" s="871"/>
      <c r="E38" s="919"/>
      <c r="F38" s="72"/>
      <c r="G38" s="65"/>
      <c r="H38" s="871">
        <f>TRUNC(D38*G38,2)</f>
        <v>0</v>
      </c>
      <c r="I38" s="872"/>
    </row>
    <row r="39" spans="1:13" x14ac:dyDescent="0.2">
      <c r="A39" s="24"/>
      <c r="B39" s="25"/>
      <c r="C39" s="26"/>
      <c r="D39" s="66"/>
      <c r="E39" s="25"/>
      <c r="F39" s="42"/>
      <c r="G39" s="28" t="s">
        <v>35</v>
      </c>
      <c r="H39" s="873">
        <f>SUM(H36:I38)</f>
        <v>0</v>
      </c>
      <c r="I39" s="874"/>
    </row>
    <row r="40" spans="1:13" x14ac:dyDescent="0.2">
      <c r="A40" s="895" t="s">
        <v>36</v>
      </c>
      <c r="B40" s="877" t="s">
        <v>37</v>
      </c>
      <c r="C40" s="878"/>
      <c r="D40" s="61" t="s">
        <v>38</v>
      </c>
      <c r="E40" s="930" t="s">
        <v>16</v>
      </c>
      <c r="F40" s="931"/>
      <c r="G40" s="73" t="s">
        <v>28</v>
      </c>
      <c r="H40" s="877" t="s">
        <v>29</v>
      </c>
      <c r="I40" s="881"/>
    </row>
    <row r="41" spans="1:13" x14ac:dyDescent="0.2">
      <c r="A41" s="890"/>
      <c r="B41" s="879"/>
      <c r="C41" s="880"/>
      <c r="D41" s="62" t="s">
        <v>39</v>
      </c>
      <c r="E41" s="885" t="s">
        <v>40</v>
      </c>
      <c r="F41" s="886"/>
      <c r="G41" s="74" t="s">
        <v>41</v>
      </c>
      <c r="H41" s="879"/>
      <c r="I41" s="882"/>
    </row>
    <row r="42" spans="1:13" x14ac:dyDescent="0.2">
      <c r="A42" s="32"/>
      <c r="B42" s="915"/>
      <c r="C42" s="916"/>
      <c r="D42" s="63"/>
      <c r="E42" s="917"/>
      <c r="F42" s="918"/>
      <c r="G42" s="37"/>
      <c r="H42" s="887"/>
      <c r="I42" s="888"/>
    </row>
    <row r="43" spans="1:13" x14ac:dyDescent="0.2">
      <c r="A43" s="20"/>
      <c r="B43" s="869"/>
      <c r="C43" s="870"/>
      <c r="D43" s="75"/>
      <c r="E43" s="909"/>
      <c r="F43" s="910"/>
      <c r="G43" s="63"/>
      <c r="H43" s="871">
        <f>TRUNC(D43*E43*G43,2)</f>
        <v>0</v>
      </c>
      <c r="I43" s="872"/>
    </row>
    <row r="44" spans="1:13" x14ac:dyDescent="0.2">
      <c r="A44" s="24"/>
      <c r="B44" s="25"/>
      <c r="C44" s="26"/>
      <c r="D44" s="42"/>
      <c r="E44" s="42"/>
      <c r="F44" s="42"/>
      <c r="G44" s="28" t="s">
        <v>42</v>
      </c>
      <c r="H44" s="873">
        <f>SUM(H42:I43)</f>
        <v>0</v>
      </c>
      <c r="I44" s="874"/>
    </row>
    <row r="45" spans="1:13" x14ac:dyDescent="0.2">
      <c r="A45" s="895" t="s">
        <v>43</v>
      </c>
      <c r="B45" s="877" t="s">
        <v>37</v>
      </c>
      <c r="C45" s="878"/>
      <c r="D45" s="61" t="s">
        <v>38</v>
      </c>
      <c r="E45" s="930" t="s">
        <v>16</v>
      </c>
      <c r="F45" s="931"/>
      <c r="G45" s="73" t="s">
        <v>28</v>
      </c>
      <c r="H45" s="877" t="s">
        <v>29</v>
      </c>
      <c r="I45" s="881"/>
    </row>
    <row r="46" spans="1:13" x14ac:dyDescent="0.2">
      <c r="A46" s="890"/>
      <c r="B46" s="879"/>
      <c r="C46" s="880"/>
      <c r="D46" s="62" t="s">
        <v>39</v>
      </c>
      <c r="E46" s="885" t="s">
        <v>40</v>
      </c>
      <c r="F46" s="886"/>
      <c r="G46" s="74" t="s">
        <v>40</v>
      </c>
      <c r="H46" s="879"/>
      <c r="I46" s="882"/>
    </row>
    <row r="47" spans="1:13" x14ac:dyDescent="0.2">
      <c r="A47" s="32"/>
      <c r="B47" s="71"/>
      <c r="C47" s="70"/>
      <c r="D47" s="76"/>
      <c r="E47" s="883"/>
      <c r="F47" s="884"/>
      <c r="G47" s="33"/>
      <c r="H47" s="887">
        <f>TRUNC(D47*E47*G47,2)</f>
        <v>0</v>
      </c>
      <c r="I47" s="888"/>
    </row>
    <row r="48" spans="1:13" x14ac:dyDescent="0.2">
      <c r="A48" s="14"/>
      <c r="B48" s="893"/>
      <c r="C48" s="894"/>
      <c r="D48" s="77"/>
      <c r="E48" s="960"/>
      <c r="F48" s="961"/>
      <c r="G48" s="37"/>
      <c r="H48" s="900">
        <f>TRUNC(D48*E48*G48,2)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SUM(I27+I33+H39+H44+H50)</f>
        <v>686.25</v>
      </c>
      <c r="I51" s="927"/>
    </row>
    <row r="52" spans="1:9" x14ac:dyDescent="0.2">
      <c r="A52" s="32"/>
      <c r="B52" s="45"/>
      <c r="C52" s="84"/>
      <c r="D52" s="84"/>
      <c r="E52" s="84"/>
      <c r="F52" s="85" t="s">
        <v>45</v>
      </c>
      <c r="G52" s="86"/>
      <c r="H52" s="875">
        <f>ROUND(G52*H51,2)</f>
        <v>0</v>
      </c>
      <c r="I52" s="876"/>
    </row>
    <row r="53" spans="1:9" ht="17.25" customHeight="1" x14ac:dyDescent="0.2">
      <c r="A53" s="24"/>
      <c r="B53" s="25"/>
      <c r="C53" s="42"/>
      <c r="D53" s="42"/>
      <c r="E53" s="42"/>
      <c r="F53" s="42"/>
      <c r="G53" s="87" t="s">
        <v>46</v>
      </c>
      <c r="H53" s="88"/>
      <c r="I53" s="89">
        <f>H51+H52</f>
        <v>686.25</v>
      </c>
    </row>
  </sheetData>
  <mergeCells count="80">
    <mergeCell ref="F7:H7"/>
    <mergeCell ref="F9:H9"/>
    <mergeCell ref="A12:A13"/>
    <mergeCell ref="B12:C13"/>
    <mergeCell ref="D12:D13"/>
    <mergeCell ref="E12:F12"/>
    <mergeCell ref="G12:H12"/>
    <mergeCell ref="G18:H19"/>
    <mergeCell ref="B20:C20"/>
    <mergeCell ref="D20:E20"/>
    <mergeCell ref="G20:H20"/>
    <mergeCell ref="C11:D11"/>
    <mergeCell ref="E11:G11"/>
    <mergeCell ref="B14:C14"/>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H44:I44"/>
    <mergeCell ref="A45:A46"/>
    <mergeCell ref="B45:C46"/>
    <mergeCell ref="E45:F45"/>
    <mergeCell ref="H45:I46"/>
    <mergeCell ref="E46:F46"/>
    <mergeCell ref="B48:C48"/>
    <mergeCell ref="E48:F48"/>
    <mergeCell ref="H48:I48"/>
    <mergeCell ref="B49:C49"/>
    <mergeCell ref="E49:F49"/>
    <mergeCell ref="H49:I49"/>
    <mergeCell ref="H50:I50"/>
    <mergeCell ref="H51:I51"/>
    <mergeCell ref="H52:I52"/>
    <mergeCell ref="E47:F47"/>
    <mergeCell ref="H47:I47"/>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L52"/>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150</v>
      </c>
      <c r="C11" s="958" t="s">
        <v>900</v>
      </c>
      <c r="D11" s="959"/>
      <c r="E11" s="951" t="s">
        <v>1</v>
      </c>
      <c r="F11" s="951"/>
      <c r="G11" s="951"/>
      <c r="H11" s="3">
        <v>1.46</v>
      </c>
      <c r="I11" s="4" t="s">
        <v>61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895" t="s">
        <v>14</v>
      </c>
      <c r="B17" s="877" t="s">
        <v>15</v>
      </c>
      <c r="C17" s="878"/>
      <c r="D17" s="877" t="s">
        <v>16</v>
      </c>
      <c r="E17" s="932"/>
      <c r="F17" s="878"/>
      <c r="G17" s="877" t="s">
        <v>17</v>
      </c>
      <c r="H17" s="878"/>
      <c r="I17" s="31" t="s">
        <v>8</v>
      </c>
    </row>
    <row r="18" spans="1:12" x14ac:dyDescent="0.2">
      <c r="A18" s="890"/>
      <c r="B18" s="879"/>
      <c r="C18" s="880"/>
      <c r="D18" s="879"/>
      <c r="E18" s="933"/>
      <c r="F18" s="880"/>
      <c r="G18" s="879"/>
      <c r="H18" s="880"/>
      <c r="I18" s="7" t="s">
        <v>12</v>
      </c>
    </row>
    <row r="19" spans="1:12" x14ac:dyDescent="0.2">
      <c r="A19" s="32" t="str">
        <f>'Mão-de-obra'!B15</f>
        <v>P9875</v>
      </c>
      <c r="B19" s="915" t="str">
        <f>'Mão-de-obra'!C15</f>
        <v>Encarregado de turma</v>
      </c>
      <c r="C19" s="916"/>
      <c r="D19" s="887">
        <v>0.25</v>
      </c>
      <c r="E19" s="950"/>
      <c r="F19" s="34"/>
      <c r="G19" s="942">
        <f>'Mão-de-obra'!F15</f>
        <v>37.520000000000003</v>
      </c>
      <c r="H19" s="943"/>
      <c r="I19" s="36">
        <f>ROUND(D19*G19,2)</f>
        <v>9.3800000000000008</v>
      </c>
    </row>
    <row r="20" spans="1:12" x14ac:dyDescent="0.2">
      <c r="A20" s="32" t="str">
        <f>'Mão-de-obra'!B28</f>
        <v>P9824</v>
      </c>
      <c r="B20" s="893" t="str">
        <f>'Mão-de-obra'!C28</f>
        <v>Servente</v>
      </c>
      <c r="C20" s="894"/>
      <c r="D20" s="900">
        <v>2.4500000000000002</v>
      </c>
      <c r="E20" s="901"/>
      <c r="F20" s="34"/>
      <c r="G20" s="896">
        <f>'Mão-de-obra'!F28</f>
        <v>18.79</v>
      </c>
      <c r="H20" s="897"/>
      <c r="I20" s="36">
        <f>ROUND(D20*G20,2)</f>
        <v>46.04</v>
      </c>
    </row>
    <row r="21" spans="1:12" x14ac:dyDescent="0.2">
      <c r="A21" s="32"/>
      <c r="B21" s="956"/>
      <c r="C21" s="957"/>
      <c r="D21" s="900"/>
      <c r="E21" s="901"/>
      <c r="F21" s="34"/>
      <c r="G21" s="149"/>
      <c r="H21" s="38"/>
      <c r="I21" s="36">
        <f>TRUNC(D21*G21,2)</f>
        <v>0</v>
      </c>
    </row>
    <row r="22" spans="1:12" x14ac:dyDescent="0.2">
      <c r="A22" s="32"/>
      <c r="B22" s="934"/>
      <c r="C22" s="935"/>
      <c r="D22" s="871"/>
      <c r="E22" s="945"/>
      <c r="F22" s="40"/>
      <c r="G22" s="152"/>
      <c r="H22" s="148"/>
      <c r="I22" s="36">
        <f>TRUNC(D22*G22,2)</f>
        <v>0</v>
      </c>
      <c r="L22" s="279"/>
    </row>
    <row r="23" spans="1:12" x14ac:dyDescent="0.2">
      <c r="A23" s="24"/>
      <c r="B23" s="25"/>
      <c r="C23" s="26"/>
      <c r="D23" s="41"/>
      <c r="E23" s="42"/>
      <c r="F23" s="42"/>
      <c r="G23" s="43" t="s">
        <v>20</v>
      </c>
      <c r="H23" s="902">
        <f>SUM(I19:I22)</f>
        <v>55.42</v>
      </c>
      <c r="I23" s="903"/>
    </row>
    <row r="24" spans="1:12" x14ac:dyDescent="0.2">
      <c r="A24" s="32"/>
      <c r="B24" s="45"/>
      <c r="C24" s="15"/>
      <c r="D24" s="46" t="s">
        <v>21</v>
      </c>
      <c r="E24" s="47">
        <v>0.15509999999999999</v>
      </c>
      <c r="F24" s="48"/>
      <c r="G24" s="49" t="s">
        <v>22</v>
      </c>
      <c r="H24" s="47">
        <v>0.05</v>
      </c>
      <c r="I24" s="50">
        <f>ROUND((E24+H24)*H23,2)</f>
        <v>11.37</v>
      </c>
    </row>
    <row r="25" spans="1:12" x14ac:dyDescent="0.2">
      <c r="A25" s="32"/>
      <c r="B25" s="45"/>
      <c r="C25" s="15"/>
      <c r="D25" s="51" t="s">
        <v>23</v>
      </c>
      <c r="E25" s="52"/>
      <c r="F25" s="53"/>
      <c r="G25" s="52"/>
      <c r="H25" s="54"/>
      <c r="I25" s="55">
        <f>I16+H23+I24</f>
        <v>66.790000000000006</v>
      </c>
    </row>
    <row r="26" spans="1:12" x14ac:dyDescent="0.2">
      <c r="A26" s="32"/>
      <c r="B26" s="45"/>
      <c r="C26" s="15"/>
      <c r="D26" s="56" t="s">
        <v>24</v>
      </c>
      <c r="E26" s="57"/>
      <c r="F26" s="58"/>
      <c r="G26" s="57"/>
      <c r="H26" s="59"/>
      <c r="I26" s="60">
        <f>ROUND(I25/H11,2)</f>
        <v>45.75</v>
      </c>
    </row>
    <row r="27" spans="1:12" x14ac:dyDescent="0.2">
      <c r="A27" s="895" t="s">
        <v>25</v>
      </c>
      <c r="B27" s="877" t="s">
        <v>26</v>
      </c>
      <c r="C27" s="878"/>
      <c r="D27" s="877" t="s">
        <v>16</v>
      </c>
      <c r="E27" s="878"/>
      <c r="F27" s="911" t="s">
        <v>27</v>
      </c>
      <c r="G27" s="61" t="s">
        <v>28</v>
      </c>
      <c r="H27" s="877" t="s">
        <v>29</v>
      </c>
      <c r="I27" s="881"/>
    </row>
    <row r="28" spans="1:12" x14ac:dyDescent="0.2">
      <c r="A28" s="890"/>
      <c r="B28" s="879"/>
      <c r="C28" s="880"/>
      <c r="D28" s="879"/>
      <c r="E28" s="880"/>
      <c r="F28" s="912"/>
      <c r="G28" s="62" t="s">
        <v>30</v>
      </c>
      <c r="H28" s="879"/>
      <c r="I28" s="882"/>
    </row>
    <row r="29" spans="1:12" x14ac:dyDescent="0.2">
      <c r="A29" s="32"/>
      <c r="B29" s="915"/>
      <c r="C29" s="916"/>
      <c r="D29" s="905"/>
      <c r="E29" s="906"/>
      <c r="F29" s="39"/>
      <c r="G29" s="63"/>
      <c r="H29" s="887">
        <f>ROUND(D29*G29,4)</f>
        <v>0</v>
      </c>
      <c r="I29" s="888"/>
      <c r="K29" s="279"/>
    </row>
    <row r="30" spans="1:12" x14ac:dyDescent="0.2">
      <c r="A30" s="32"/>
      <c r="B30" s="893"/>
      <c r="C30" s="894"/>
      <c r="D30" s="922"/>
      <c r="E30" s="923"/>
      <c r="F30" s="39"/>
      <c r="G30" s="63"/>
      <c r="H30" s="896">
        <f>ROUND(D30*G30,4)</f>
        <v>0</v>
      </c>
      <c r="I30" s="963"/>
    </row>
    <row r="31" spans="1:12" x14ac:dyDescent="0.2">
      <c r="A31" s="32"/>
      <c r="B31" s="869"/>
      <c r="C31" s="870"/>
      <c r="D31" s="907"/>
      <c r="E31" s="908"/>
      <c r="F31" s="39"/>
      <c r="G31" s="65"/>
      <c r="H31" s="896">
        <f>ROUND(D31*G31,4)</f>
        <v>0</v>
      </c>
      <c r="I31" s="963"/>
    </row>
    <row r="32" spans="1:12" x14ac:dyDescent="0.2">
      <c r="A32" s="24"/>
      <c r="B32" s="25"/>
      <c r="C32" s="26"/>
      <c r="D32" s="66"/>
      <c r="E32" s="25"/>
      <c r="F32" s="42"/>
      <c r="G32" s="28" t="s">
        <v>31</v>
      </c>
      <c r="H32" s="67"/>
      <c r="I32" s="44">
        <f>SUM(H29:I31)</f>
        <v>0</v>
      </c>
    </row>
    <row r="33" spans="1:9" x14ac:dyDescent="0.2">
      <c r="A33" s="895" t="s">
        <v>32</v>
      </c>
      <c r="B33" s="877" t="s">
        <v>33</v>
      </c>
      <c r="C33" s="878"/>
      <c r="D33" s="877" t="s">
        <v>16</v>
      </c>
      <c r="E33" s="878"/>
      <c r="F33" s="911" t="s">
        <v>27</v>
      </c>
      <c r="G33" s="61" t="s">
        <v>28</v>
      </c>
      <c r="H33" s="877" t="s">
        <v>29</v>
      </c>
      <c r="I33" s="881"/>
    </row>
    <row r="34" spans="1:9" x14ac:dyDescent="0.2">
      <c r="A34" s="890"/>
      <c r="B34" s="879"/>
      <c r="C34" s="880"/>
      <c r="D34" s="879"/>
      <c r="E34" s="880"/>
      <c r="F34" s="912"/>
      <c r="G34" s="62" t="s">
        <v>30</v>
      </c>
      <c r="H34" s="879"/>
      <c r="I34" s="882"/>
    </row>
    <row r="35" spans="1:9" x14ac:dyDescent="0.2">
      <c r="A35" s="68"/>
      <c r="B35" s="69"/>
      <c r="C35" s="70"/>
      <c r="D35" s="917"/>
      <c r="E35" s="918"/>
      <c r="F35" s="39"/>
      <c r="G35" s="63"/>
      <c r="H35" s="887">
        <f>TRUNC(D35*G35,2)</f>
        <v>0</v>
      </c>
      <c r="I35" s="888"/>
    </row>
    <row r="36" spans="1:9" x14ac:dyDescent="0.2">
      <c r="A36" s="68"/>
      <c r="B36" s="71"/>
      <c r="C36" s="34"/>
      <c r="D36" s="920"/>
      <c r="E36" s="921"/>
      <c r="F36" s="39"/>
      <c r="G36" s="63"/>
      <c r="H36" s="900">
        <f>TRUNC(D36*G36,2)</f>
        <v>0</v>
      </c>
      <c r="I36" s="904"/>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SUM(H35:I37)</f>
        <v>0</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20"/>
      <c r="B42" s="869"/>
      <c r="C42" s="870"/>
      <c r="D42" s="75"/>
      <c r="E42" s="909"/>
      <c r="F42" s="910"/>
      <c r="G42" s="63"/>
      <c r="H42" s="871">
        <f>TRUNC(D42*E42*G42,2)</f>
        <v>0</v>
      </c>
      <c r="I42" s="872"/>
    </row>
    <row r="43" spans="1:9" x14ac:dyDescent="0.2">
      <c r="A43" s="24"/>
      <c r="B43" s="25"/>
      <c r="C43" s="26"/>
      <c r="D43" s="42"/>
      <c r="E43" s="42"/>
      <c r="F43" s="42"/>
      <c r="G43" s="28" t="s">
        <v>42</v>
      </c>
      <c r="H43" s="873">
        <f>SUM(H41:I42)</f>
        <v>0</v>
      </c>
      <c r="I43" s="874"/>
    </row>
    <row r="44" spans="1:9" x14ac:dyDescent="0.2">
      <c r="A44" s="895" t="s">
        <v>43</v>
      </c>
      <c r="B44" s="877" t="s">
        <v>37</v>
      </c>
      <c r="C44" s="878"/>
      <c r="D44" s="61" t="s">
        <v>38</v>
      </c>
      <c r="E44" s="930" t="s">
        <v>16</v>
      </c>
      <c r="F44" s="931"/>
      <c r="G44" s="73" t="s">
        <v>28</v>
      </c>
      <c r="H44" s="877" t="s">
        <v>29</v>
      </c>
      <c r="I44" s="881"/>
    </row>
    <row r="45" spans="1:9" x14ac:dyDescent="0.2">
      <c r="A45" s="890"/>
      <c r="B45" s="879"/>
      <c r="C45" s="880"/>
      <c r="D45" s="62" t="s">
        <v>39</v>
      </c>
      <c r="E45" s="885" t="s">
        <v>40</v>
      </c>
      <c r="F45" s="886"/>
      <c r="G45" s="74" t="s">
        <v>40</v>
      </c>
      <c r="H45" s="879"/>
      <c r="I45" s="882"/>
    </row>
    <row r="46" spans="1:9" x14ac:dyDescent="0.2">
      <c r="A46" s="32"/>
      <c r="B46" s="71"/>
      <c r="C46" s="70"/>
      <c r="D46" s="76"/>
      <c r="E46" s="883"/>
      <c r="F46" s="884"/>
      <c r="G46" s="33"/>
      <c r="H46" s="887">
        <f>TRUNC(D46*E46*G46,2)</f>
        <v>0</v>
      </c>
      <c r="I46" s="888"/>
    </row>
    <row r="47" spans="1:9" x14ac:dyDescent="0.2">
      <c r="A47" s="14"/>
      <c r="B47" s="893"/>
      <c r="C47" s="894"/>
      <c r="D47" s="63"/>
      <c r="E47" s="920"/>
      <c r="F47" s="921"/>
      <c r="G47" s="37"/>
      <c r="H47" s="900">
        <f>TRUNC(E47*G47,2)</f>
        <v>0</v>
      </c>
      <c r="I47" s="904"/>
    </row>
    <row r="48" spans="1:9" x14ac:dyDescent="0.2">
      <c r="A48" s="20"/>
      <c r="B48" s="869"/>
      <c r="C48" s="870"/>
      <c r="D48" s="75"/>
      <c r="E48" s="909"/>
      <c r="F48" s="910"/>
      <c r="G48" s="63"/>
      <c r="H48" s="871">
        <f>TRUNC(E48*G48,2)</f>
        <v>0</v>
      </c>
      <c r="I48" s="872"/>
    </row>
    <row r="49" spans="1:9" x14ac:dyDescent="0.2">
      <c r="A49" s="78"/>
      <c r="B49" s="79"/>
      <c r="C49" s="21"/>
      <c r="D49" s="42"/>
      <c r="E49" s="42"/>
      <c r="F49" s="42"/>
      <c r="G49" s="28" t="s">
        <v>42</v>
      </c>
      <c r="H49" s="873">
        <f>SUM(H46:I48)</f>
        <v>0</v>
      </c>
      <c r="I49" s="874"/>
    </row>
    <row r="50" spans="1:9" x14ac:dyDescent="0.2">
      <c r="A50" s="80"/>
      <c r="B50" s="81"/>
      <c r="C50" s="82"/>
      <c r="D50" s="82"/>
      <c r="E50" s="82"/>
      <c r="F50" s="82"/>
      <c r="G50" s="83" t="s">
        <v>44</v>
      </c>
      <c r="H50" s="926">
        <f>SUM(I26+I32+H38+H43+H49)</f>
        <v>45.75</v>
      </c>
      <c r="I50" s="927"/>
    </row>
    <row r="51" spans="1:9" x14ac:dyDescent="0.2">
      <c r="A51" s="32"/>
      <c r="B51" s="45"/>
      <c r="C51" s="84"/>
      <c r="D51" s="84"/>
      <c r="E51" s="84"/>
      <c r="F51" s="85" t="s">
        <v>45</v>
      </c>
      <c r="G51" s="86"/>
      <c r="H51" s="875">
        <f>ROUND(G51*H50,2)</f>
        <v>0</v>
      </c>
      <c r="I51" s="876"/>
    </row>
    <row r="52" spans="1:9" ht="16.5" customHeight="1" x14ac:dyDescent="0.2">
      <c r="A52" s="24"/>
      <c r="B52" s="25"/>
      <c r="C52" s="42"/>
      <c r="D52" s="42"/>
      <c r="E52" s="42"/>
      <c r="F52" s="42"/>
      <c r="G52" s="87" t="s">
        <v>46</v>
      </c>
      <c r="H52" s="88"/>
      <c r="I52" s="89">
        <f>H50+H51</f>
        <v>45.75</v>
      </c>
    </row>
  </sheetData>
  <mergeCells count="79">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B21:C21"/>
    <mergeCell ref="D21:E21"/>
    <mergeCell ref="H23:I23"/>
    <mergeCell ref="A27:A28"/>
    <mergeCell ref="B27:C28"/>
    <mergeCell ref="D27:E28"/>
    <mergeCell ref="F27:F28"/>
    <mergeCell ref="H27:I28"/>
    <mergeCell ref="B22:C22"/>
    <mergeCell ref="D22:E22"/>
    <mergeCell ref="B29:C29"/>
    <mergeCell ref="D29:E29"/>
    <mergeCell ref="H29:I29"/>
    <mergeCell ref="B30:C30"/>
    <mergeCell ref="D30:E30"/>
    <mergeCell ref="H30:I30"/>
    <mergeCell ref="B31:C31"/>
    <mergeCell ref="D31:E31"/>
    <mergeCell ref="H31:I31"/>
    <mergeCell ref="A33:A34"/>
    <mergeCell ref="B33:C34"/>
    <mergeCell ref="D33:E34"/>
    <mergeCell ref="F33:F34"/>
    <mergeCell ref="H33:I34"/>
    <mergeCell ref="D35:E35"/>
    <mergeCell ref="H35:I35"/>
    <mergeCell ref="D36:E36"/>
    <mergeCell ref="H36:I36"/>
    <mergeCell ref="B37:C37"/>
    <mergeCell ref="D37:E37"/>
    <mergeCell ref="H37:I37"/>
    <mergeCell ref="H38:I38"/>
    <mergeCell ref="A39:A40"/>
    <mergeCell ref="B39:C40"/>
    <mergeCell ref="E39:F39"/>
    <mergeCell ref="H39:I40"/>
    <mergeCell ref="E40:F40"/>
    <mergeCell ref="B41:C41"/>
    <mergeCell ref="E41:F41"/>
    <mergeCell ref="H41:I41"/>
    <mergeCell ref="B42:C42"/>
    <mergeCell ref="E42:F42"/>
    <mergeCell ref="H42:I42"/>
    <mergeCell ref="H43:I43"/>
    <mergeCell ref="A44:A45"/>
    <mergeCell ref="B44:C45"/>
    <mergeCell ref="E44:F44"/>
    <mergeCell ref="H44:I45"/>
    <mergeCell ref="E45:F45"/>
    <mergeCell ref="B47:C47"/>
    <mergeCell ref="E47:F47"/>
    <mergeCell ref="H47:I47"/>
    <mergeCell ref="B48:C48"/>
    <mergeCell ref="E48:F48"/>
    <mergeCell ref="H48:I48"/>
    <mergeCell ref="H49:I49"/>
    <mergeCell ref="H50:I50"/>
    <mergeCell ref="H51:I51"/>
    <mergeCell ref="E46:F46"/>
    <mergeCell ref="H46:I46"/>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50"/>
  </sheetPr>
  <dimension ref="A1:L52"/>
  <sheetViews>
    <sheetView view="pageBreakPreview" topLeftCell="A22" workbookViewId="0">
      <selection activeCell="I52" sqref="I52"/>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Serviço: Desmonte  Ponte de Madeira de 13 metros</v>
      </c>
      <c r="B5" s="116"/>
      <c r="C5" s="108"/>
      <c r="D5" s="108"/>
      <c r="E5" s="108"/>
      <c r="F5" s="108"/>
      <c r="G5" s="108"/>
      <c r="H5" s="113"/>
      <c r="I5" s="114"/>
    </row>
    <row r="6" spans="1:12" x14ac:dyDescent="0.2">
      <c r="A6" s="115" t="s">
        <v>932</v>
      </c>
      <c r="B6" s="116">
        <f>Unitário!H10</f>
        <v>0</v>
      </c>
      <c r="C6" s="108"/>
      <c r="D6" s="108"/>
      <c r="E6" s="108"/>
      <c r="H6" s="117" t="s">
        <v>835</v>
      </c>
      <c r="I6" s="155">
        <f>'BDI - AC TCU 2.622-2013'!E49</f>
        <v>0.24229999999999999</v>
      </c>
    </row>
    <row r="7" spans="1:12" x14ac:dyDescent="0.2">
      <c r="A7" s="115" t="str">
        <f>Unitário!A10</f>
        <v>Trecho: Zona Rural do Município</v>
      </c>
      <c r="B7" s="116"/>
      <c r="C7" s="108"/>
      <c r="D7" s="108"/>
      <c r="E7" s="108"/>
      <c r="F7" s="936"/>
      <c r="G7" s="936"/>
      <c r="H7" s="936"/>
      <c r="I7" s="114"/>
    </row>
    <row r="8" spans="1:12" x14ac:dyDescent="0.2">
      <c r="A8" s="115" t="str">
        <f>Unitário!A12</f>
        <v>Local:  Fazenda Caracol</v>
      </c>
      <c r="B8" s="116"/>
      <c r="C8" s="108"/>
      <c r="D8" s="108"/>
      <c r="E8" s="108"/>
      <c r="F8" s="147"/>
      <c r="G8" s="147"/>
      <c r="H8" s="147"/>
      <c r="I8" s="114"/>
    </row>
    <row r="9" spans="1:12" x14ac:dyDescent="0.2">
      <c r="A9" s="115"/>
      <c r="B9" s="116"/>
      <c r="C9" s="108"/>
      <c r="D9" s="108"/>
      <c r="E9" s="108"/>
      <c r="F9" s="937"/>
      <c r="G9" s="937"/>
      <c r="H9" s="937"/>
      <c r="I9" s="114"/>
    </row>
    <row r="10" spans="1:12" ht="13.5" thickBot="1" x14ac:dyDescent="0.25">
      <c r="A10" s="144"/>
      <c r="B10" s="145"/>
      <c r="C10" s="145"/>
      <c r="D10" s="145"/>
      <c r="E10" s="145"/>
      <c r="F10" s="145"/>
      <c r="G10" s="145"/>
      <c r="H10" s="145"/>
      <c r="I10" s="146"/>
    </row>
    <row r="11" spans="1:12" ht="19.5" customHeight="1" thickTop="1" thickBot="1" x14ac:dyDescent="0.25">
      <c r="A11" s="1" t="s">
        <v>0</v>
      </c>
      <c r="B11" s="90" t="s">
        <v>151</v>
      </c>
      <c r="C11" s="958" t="s">
        <v>901</v>
      </c>
      <c r="D11" s="959"/>
      <c r="E11" s="951" t="s">
        <v>1</v>
      </c>
      <c r="F11" s="951"/>
      <c r="G11" s="951"/>
      <c r="H11" s="3">
        <v>0.96</v>
      </c>
      <c r="I11" s="4" t="s">
        <v>61</v>
      </c>
    </row>
    <row r="12" spans="1:12" ht="13.5" thickTop="1" x14ac:dyDescent="0.2">
      <c r="A12" s="889" t="s">
        <v>3</v>
      </c>
      <c r="B12" s="891" t="s">
        <v>4</v>
      </c>
      <c r="C12" s="892"/>
      <c r="D12" s="938" t="s">
        <v>5</v>
      </c>
      <c r="E12" s="924" t="s">
        <v>6</v>
      </c>
      <c r="F12" s="925"/>
      <c r="G12" s="924" t="s">
        <v>7</v>
      </c>
      <c r="H12" s="925"/>
      <c r="I12" s="5" t="s">
        <v>8</v>
      </c>
    </row>
    <row r="13" spans="1:12" x14ac:dyDescent="0.2">
      <c r="A13" s="890"/>
      <c r="B13" s="879"/>
      <c r="C13" s="880"/>
      <c r="D13" s="912"/>
      <c r="E13" s="6" t="s">
        <v>9</v>
      </c>
      <c r="F13" s="6" t="s">
        <v>10</v>
      </c>
      <c r="G13" s="6" t="s">
        <v>11</v>
      </c>
      <c r="H13" s="6" t="s">
        <v>10</v>
      </c>
      <c r="I13" s="7" t="s">
        <v>12</v>
      </c>
    </row>
    <row r="14" spans="1:12" x14ac:dyDescent="0.2">
      <c r="A14" s="8"/>
      <c r="B14" s="15"/>
      <c r="C14" s="151"/>
      <c r="D14" s="10"/>
      <c r="E14" s="11"/>
      <c r="F14" s="11"/>
      <c r="G14" s="12"/>
      <c r="H14" s="12"/>
      <c r="I14" s="13">
        <f>TRUNC(D14*(E14*G14+F14*H14),2)</f>
        <v>0</v>
      </c>
    </row>
    <row r="15" spans="1:12" x14ac:dyDescent="0.2">
      <c r="A15" s="20"/>
      <c r="B15" s="21"/>
      <c r="C15" s="22"/>
      <c r="D15" s="10"/>
      <c r="E15" s="11"/>
      <c r="F15" s="11"/>
      <c r="G15" s="16"/>
      <c r="H15" s="16"/>
      <c r="I15" s="23">
        <f>TRUNC(D15*(E15*G15+F15*H15),2)</f>
        <v>0</v>
      </c>
    </row>
    <row r="16" spans="1:12" x14ac:dyDescent="0.2">
      <c r="A16" s="24"/>
      <c r="B16" s="25"/>
      <c r="C16" s="26"/>
      <c r="D16" s="27"/>
      <c r="E16" s="27"/>
      <c r="F16" s="25"/>
      <c r="G16" s="28" t="s">
        <v>13</v>
      </c>
      <c r="H16" s="29"/>
      <c r="I16" s="30">
        <f>SUM(I14:I15)</f>
        <v>0</v>
      </c>
      <c r="L16" s="279"/>
    </row>
    <row r="17" spans="1:12" x14ac:dyDescent="0.2">
      <c r="A17" s="895" t="s">
        <v>14</v>
      </c>
      <c r="B17" s="877" t="s">
        <v>15</v>
      </c>
      <c r="C17" s="878"/>
      <c r="D17" s="877" t="s">
        <v>16</v>
      </c>
      <c r="E17" s="932"/>
      <c r="F17" s="878"/>
      <c r="G17" s="877" t="s">
        <v>17</v>
      </c>
      <c r="H17" s="878"/>
      <c r="I17" s="31" t="s">
        <v>8</v>
      </c>
    </row>
    <row r="18" spans="1:12" x14ac:dyDescent="0.2">
      <c r="A18" s="890"/>
      <c r="B18" s="879"/>
      <c r="C18" s="880"/>
      <c r="D18" s="879"/>
      <c r="E18" s="933"/>
      <c r="F18" s="880"/>
      <c r="G18" s="879"/>
      <c r="H18" s="880"/>
      <c r="I18" s="7" t="s">
        <v>12</v>
      </c>
    </row>
    <row r="19" spans="1:12" x14ac:dyDescent="0.2">
      <c r="A19" s="32" t="str">
        <f>'Mão-de-obra'!B15</f>
        <v>P9875</v>
      </c>
      <c r="B19" s="915" t="str">
        <f>'Mão-de-obra'!C15</f>
        <v>Encarregado de turma</v>
      </c>
      <c r="C19" s="916"/>
      <c r="D19" s="887">
        <v>0.45</v>
      </c>
      <c r="E19" s="950"/>
      <c r="F19" s="34"/>
      <c r="G19" s="942">
        <f>'Mão-de-obra'!F15</f>
        <v>37.520000000000003</v>
      </c>
      <c r="H19" s="943"/>
      <c r="I19" s="36">
        <f>ROUND(D19*G19,2)</f>
        <v>16.88</v>
      </c>
    </row>
    <row r="20" spans="1:12" x14ac:dyDescent="0.2">
      <c r="A20" s="32" t="str">
        <f>'Mão-de-obra'!B28</f>
        <v>P9824</v>
      </c>
      <c r="B20" s="893" t="str">
        <f>'Mão-de-obra'!C28</f>
        <v>Servente</v>
      </c>
      <c r="C20" s="894"/>
      <c r="D20" s="900">
        <v>3</v>
      </c>
      <c r="E20" s="901"/>
      <c r="F20" s="34"/>
      <c r="G20" s="896">
        <f>'Mão-de-obra'!F28</f>
        <v>18.79</v>
      </c>
      <c r="H20" s="897"/>
      <c r="I20" s="36">
        <f>ROUND(D20*G20,2)</f>
        <v>56.37</v>
      </c>
    </row>
    <row r="21" spans="1:12" x14ac:dyDescent="0.2">
      <c r="A21" s="32"/>
      <c r="B21" s="956"/>
      <c r="C21" s="957"/>
      <c r="D21" s="900"/>
      <c r="E21" s="901"/>
      <c r="F21" s="34"/>
      <c r="G21" s="149"/>
      <c r="H21" s="38"/>
      <c r="I21" s="36">
        <f>TRUNC(D21*G21,2)</f>
        <v>0</v>
      </c>
    </row>
    <row r="22" spans="1:12" x14ac:dyDescent="0.2">
      <c r="A22" s="32"/>
      <c r="B22" s="934"/>
      <c r="C22" s="935"/>
      <c r="D22" s="871"/>
      <c r="E22" s="945"/>
      <c r="F22" s="40"/>
      <c r="G22" s="152"/>
      <c r="H22" s="148"/>
      <c r="I22" s="36">
        <f>TRUNC(D22*G22,2)</f>
        <v>0</v>
      </c>
    </row>
    <row r="23" spans="1:12" x14ac:dyDescent="0.2">
      <c r="A23" s="24"/>
      <c r="B23" s="25"/>
      <c r="C23" s="26"/>
      <c r="D23" s="41"/>
      <c r="E23" s="42"/>
      <c r="F23" s="42"/>
      <c r="G23" s="43" t="s">
        <v>20</v>
      </c>
      <c r="H23" s="902">
        <f>SUM(I19:I22)</f>
        <v>73.25</v>
      </c>
      <c r="I23" s="903"/>
    </row>
    <row r="24" spans="1:12" x14ac:dyDescent="0.2">
      <c r="A24" s="32"/>
      <c r="B24" s="45"/>
      <c r="C24" s="15"/>
      <c r="D24" s="46" t="s">
        <v>21</v>
      </c>
      <c r="E24" s="47">
        <v>0.15509999999999999</v>
      </c>
      <c r="F24" s="48"/>
      <c r="G24" s="49" t="s">
        <v>22</v>
      </c>
      <c r="H24" s="47">
        <v>0.05</v>
      </c>
      <c r="I24" s="50">
        <f>ROUND((E24+H24)*H23,2)</f>
        <v>15.02</v>
      </c>
    </row>
    <row r="25" spans="1:12" x14ac:dyDescent="0.2">
      <c r="A25" s="32"/>
      <c r="B25" s="45"/>
      <c r="C25" s="15"/>
      <c r="D25" s="51" t="s">
        <v>23</v>
      </c>
      <c r="E25" s="52"/>
      <c r="F25" s="53"/>
      <c r="G25" s="52"/>
      <c r="H25" s="54"/>
      <c r="I25" s="55">
        <f>I16+H23+I24</f>
        <v>88.27</v>
      </c>
    </row>
    <row r="26" spans="1:12" x14ac:dyDescent="0.2">
      <c r="A26" s="32"/>
      <c r="B26" s="45"/>
      <c r="C26" s="15"/>
      <c r="D26" s="56" t="s">
        <v>24</v>
      </c>
      <c r="E26" s="57"/>
      <c r="F26" s="58"/>
      <c r="G26" s="57"/>
      <c r="H26" s="59"/>
      <c r="I26" s="60">
        <f>ROUND(I25/H11,2)</f>
        <v>91.95</v>
      </c>
    </row>
    <row r="27" spans="1:12" x14ac:dyDescent="0.2">
      <c r="A27" s="895" t="s">
        <v>25</v>
      </c>
      <c r="B27" s="877" t="s">
        <v>26</v>
      </c>
      <c r="C27" s="878"/>
      <c r="D27" s="877" t="s">
        <v>16</v>
      </c>
      <c r="E27" s="878"/>
      <c r="F27" s="911" t="s">
        <v>27</v>
      </c>
      <c r="G27" s="61" t="s">
        <v>28</v>
      </c>
      <c r="H27" s="877" t="s">
        <v>29</v>
      </c>
      <c r="I27" s="881"/>
      <c r="L27" s="279"/>
    </row>
    <row r="28" spans="1:12" x14ac:dyDescent="0.2">
      <c r="A28" s="890"/>
      <c r="B28" s="879"/>
      <c r="C28" s="880"/>
      <c r="D28" s="879"/>
      <c r="E28" s="880"/>
      <c r="F28" s="912"/>
      <c r="G28" s="62" t="s">
        <v>30</v>
      </c>
      <c r="H28" s="879"/>
      <c r="I28" s="882"/>
    </row>
    <row r="29" spans="1:12" x14ac:dyDescent="0.2">
      <c r="A29" s="32"/>
      <c r="B29" s="915"/>
      <c r="C29" s="916"/>
      <c r="D29" s="952"/>
      <c r="E29" s="953"/>
      <c r="F29" s="39"/>
      <c r="G29" s="63"/>
      <c r="H29" s="887">
        <f>ROUND(D29*G29,4)</f>
        <v>0</v>
      </c>
      <c r="I29" s="888"/>
    </row>
    <row r="30" spans="1:12" x14ac:dyDescent="0.2">
      <c r="A30" s="32"/>
      <c r="B30" s="893"/>
      <c r="C30" s="894"/>
      <c r="D30" s="954"/>
      <c r="E30" s="955"/>
      <c r="F30" s="39"/>
      <c r="G30" s="63"/>
      <c r="H30" s="900">
        <f>ROUND(D30*G30,4)</f>
        <v>0</v>
      </c>
      <c r="I30" s="904"/>
    </row>
    <row r="31" spans="1:12" x14ac:dyDescent="0.2">
      <c r="A31" s="32"/>
      <c r="B31" s="869"/>
      <c r="C31" s="870"/>
      <c r="D31" s="871"/>
      <c r="E31" s="919"/>
      <c r="F31" s="39"/>
      <c r="G31" s="65"/>
      <c r="H31" s="871"/>
      <c r="I31" s="872"/>
    </row>
    <row r="32" spans="1:12" x14ac:dyDescent="0.2">
      <c r="A32" s="24"/>
      <c r="B32" s="25"/>
      <c r="C32" s="26"/>
      <c r="D32" s="66"/>
      <c r="E32" s="25"/>
      <c r="F32" s="42"/>
      <c r="G32" s="28" t="s">
        <v>31</v>
      </c>
      <c r="H32" s="67"/>
      <c r="I32" s="44">
        <f>SUM(H29:I31)</f>
        <v>0</v>
      </c>
    </row>
    <row r="33" spans="1:9" x14ac:dyDescent="0.2">
      <c r="A33" s="895" t="s">
        <v>32</v>
      </c>
      <c r="B33" s="877" t="s">
        <v>33</v>
      </c>
      <c r="C33" s="878"/>
      <c r="D33" s="877" t="s">
        <v>16</v>
      </c>
      <c r="E33" s="878"/>
      <c r="F33" s="911" t="s">
        <v>27</v>
      </c>
      <c r="G33" s="61" t="s">
        <v>28</v>
      </c>
      <c r="H33" s="877" t="s">
        <v>29</v>
      </c>
      <c r="I33" s="881"/>
    </row>
    <row r="34" spans="1:9" x14ac:dyDescent="0.2">
      <c r="A34" s="890"/>
      <c r="B34" s="879"/>
      <c r="C34" s="880"/>
      <c r="D34" s="879"/>
      <c r="E34" s="880"/>
      <c r="F34" s="912"/>
      <c r="G34" s="62" t="s">
        <v>30</v>
      </c>
      <c r="H34" s="879"/>
      <c r="I34" s="882"/>
    </row>
    <row r="35" spans="1:9" x14ac:dyDescent="0.2">
      <c r="A35" s="68"/>
      <c r="B35" s="69"/>
      <c r="C35" s="70"/>
      <c r="D35" s="917"/>
      <c r="E35" s="918"/>
      <c r="F35" s="39"/>
      <c r="G35" s="63"/>
      <c r="H35" s="887">
        <f>TRUNC(D35*G35,2)</f>
        <v>0</v>
      </c>
      <c r="I35" s="888"/>
    </row>
    <row r="36" spans="1:9" x14ac:dyDescent="0.2">
      <c r="A36" s="68"/>
      <c r="B36" s="71"/>
      <c r="C36" s="34"/>
      <c r="D36" s="920"/>
      <c r="E36" s="921"/>
      <c r="F36" s="39"/>
      <c r="G36" s="63"/>
      <c r="H36" s="900">
        <f>TRUNC(D36*G36,2)</f>
        <v>0</v>
      </c>
      <c r="I36" s="904"/>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SUM(H35:I37)</f>
        <v>0</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20"/>
      <c r="B42" s="869"/>
      <c r="C42" s="870"/>
      <c r="D42" s="75"/>
      <c r="E42" s="909"/>
      <c r="F42" s="910"/>
      <c r="G42" s="63"/>
      <c r="H42" s="871">
        <f>TRUNC(D42*E42*G42,2)</f>
        <v>0</v>
      </c>
      <c r="I42" s="872"/>
    </row>
    <row r="43" spans="1:9" x14ac:dyDescent="0.2">
      <c r="A43" s="24"/>
      <c r="B43" s="25"/>
      <c r="C43" s="26"/>
      <c r="D43" s="42"/>
      <c r="E43" s="42"/>
      <c r="F43" s="42"/>
      <c r="G43" s="28" t="s">
        <v>42</v>
      </c>
      <c r="H43" s="873">
        <f>SUM(H41:I42)</f>
        <v>0</v>
      </c>
      <c r="I43" s="874"/>
    </row>
    <row r="44" spans="1:9" x14ac:dyDescent="0.2">
      <c r="A44" s="895" t="s">
        <v>43</v>
      </c>
      <c r="B44" s="877" t="s">
        <v>37</v>
      </c>
      <c r="C44" s="878"/>
      <c r="D44" s="61" t="s">
        <v>38</v>
      </c>
      <c r="E44" s="930" t="s">
        <v>16</v>
      </c>
      <c r="F44" s="931"/>
      <c r="G44" s="73" t="s">
        <v>28</v>
      </c>
      <c r="H44" s="877" t="s">
        <v>29</v>
      </c>
      <c r="I44" s="881"/>
    </row>
    <row r="45" spans="1:9" x14ac:dyDescent="0.2">
      <c r="A45" s="890"/>
      <c r="B45" s="879"/>
      <c r="C45" s="880"/>
      <c r="D45" s="62" t="s">
        <v>39</v>
      </c>
      <c r="E45" s="885" t="s">
        <v>40</v>
      </c>
      <c r="F45" s="886"/>
      <c r="G45" s="74" t="s">
        <v>40</v>
      </c>
      <c r="H45" s="879"/>
      <c r="I45" s="882"/>
    </row>
    <row r="46" spans="1:9" x14ac:dyDescent="0.2">
      <c r="A46" s="32"/>
      <c r="B46" s="71"/>
      <c r="C46" s="70"/>
      <c r="D46" s="76"/>
      <c r="E46" s="883"/>
      <c r="F46" s="884"/>
      <c r="G46" s="33"/>
      <c r="H46" s="887">
        <f>TRUNC(D46*E46*G46,2)</f>
        <v>0</v>
      </c>
      <c r="I46" s="888"/>
    </row>
    <row r="47" spans="1:9" x14ac:dyDescent="0.2">
      <c r="A47" s="14"/>
      <c r="B47" s="893"/>
      <c r="C47" s="894"/>
      <c r="D47" s="63"/>
      <c r="E47" s="920"/>
      <c r="F47" s="921"/>
      <c r="G47" s="37"/>
      <c r="H47" s="900">
        <f>TRUNC(E47*G47,2)</f>
        <v>0</v>
      </c>
      <c r="I47" s="904"/>
    </row>
    <row r="48" spans="1:9" x14ac:dyDescent="0.2">
      <c r="A48" s="20"/>
      <c r="B48" s="869"/>
      <c r="C48" s="870"/>
      <c r="D48" s="75"/>
      <c r="E48" s="909"/>
      <c r="F48" s="910"/>
      <c r="G48" s="63"/>
      <c r="H48" s="871">
        <f>TRUNC(E48*G48,2)</f>
        <v>0</v>
      </c>
      <c r="I48" s="872"/>
    </row>
    <row r="49" spans="1:9" x14ac:dyDescent="0.2">
      <c r="A49" s="78"/>
      <c r="B49" s="79"/>
      <c r="C49" s="21"/>
      <c r="D49" s="42"/>
      <c r="E49" s="42"/>
      <c r="F49" s="42"/>
      <c r="G49" s="28" t="s">
        <v>42</v>
      </c>
      <c r="H49" s="873">
        <f>SUM(H46:I48)</f>
        <v>0</v>
      </c>
      <c r="I49" s="874"/>
    </row>
    <row r="50" spans="1:9" x14ac:dyDescent="0.2">
      <c r="A50" s="80"/>
      <c r="B50" s="81"/>
      <c r="C50" s="82"/>
      <c r="D50" s="82"/>
      <c r="E50" s="82"/>
      <c r="F50" s="82"/>
      <c r="G50" s="83" t="s">
        <v>44</v>
      </c>
      <c r="H50" s="926">
        <f>SUM(I26+I32+H38+H43+H49)</f>
        <v>91.95</v>
      </c>
      <c r="I50" s="927"/>
    </row>
    <row r="51" spans="1:9" x14ac:dyDescent="0.2">
      <c r="A51" s="32"/>
      <c r="B51" s="45"/>
      <c r="C51" s="84"/>
      <c r="D51" s="84"/>
      <c r="E51" s="84"/>
      <c r="F51" s="85" t="s">
        <v>45</v>
      </c>
      <c r="G51" s="86"/>
      <c r="H51" s="875">
        <f>ROUND(G51*H50,2)</f>
        <v>0</v>
      </c>
      <c r="I51" s="876"/>
    </row>
    <row r="52" spans="1:9" ht="16.5" customHeight="1" x14ac:dyDescent="0.2">
      <c r="A52" s="24"/>
      <c r="B52" s="25"/>
      <c r="C52" s="42"/>
      <c r="D52" s="42"/>
      <c r="E52" s="42"/>
      <c r="F52" s="42"/>
      <c r="G52" s="87" t="s">
        <v>46</v>
      </c>
      <c r="H52" s="88"/>
      <c r="I52" s="89">
        <f>H50+H51</f>
        <v>91.95</v>
      </c>
    </row>
  </sheetData>
  <mergeCells count="79">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B21:C21"/>
    <mergeCell ref="D21:E21"/>
    <mergeCell ref="H23:I23"/>
    <mergeCell ref="A27:A28"/>
    <mergeCell ref="B27:C28"/>
    <mergeCell ref="D27:E28"/>
    <mergeCell ref="F27:F28"/>
    <mergeCell ref="H27:I28"/>
    <mergeCell ref="B22:C22"/>
    <mergeCell ref="D22:E22"/>
    <mergeCell ref="B29:C29"/>
    <mergeCell ref="D29:E29"/>
    <mergeCell ref="H29:I29"/>
    <mergeCell ref="B30:C30"/>
    <mergeCell ref="D30:E30"/>
    <mergeCell ref="H30:I30"/>
    <mergeCell ref="B31:C31"/>
    <mergeCell ref="D31:E31"/>
    <mergeCell ref="H31:I31"/>
    <mergeCell ref="A33:A34"/>
    <mergeCell ref="B33:C34"/>
    <mergeCell ref="D33:E34"/>
    <mergeCell ref="F33:F34"/>
    <mergeCell ref="H33:I34"/>
    <mergeCell ref="D35:E35"/>
    <mergeCell ref="H35:I35"/>
    <mergeCell ref="D36:E36"/>
    <mergeCell ref="H36:I36"/>
    <mergeCell ref="B37:C37"/>
    <mergeCell ref="D37:E37"/>
    <mergeCell ref="H37:I37"/>
    <mergeCell ref="H38:I38"/>
    <mergeCell ref="A39:A40"/>
    <mergeCell ref="B39:C40"/>
    <mergeCell ref="E39:F39"/>
    <mergeCell ref="H39:I40"/>
    <mergeCell ref="E40:F40"/>
    <mergeCell ref="B41:C41"/>
    <mergeCell ref="E41:F41"/>
    <mergeCell ref="H41:I41"/>
    <mergeCell ref="B42:C42"/>
    <mergeCell ref="E42:F42"/>
    <mergeCell ref="H42:I42"/>
    <mergeCell ref="H43:I43"/>
    <mergeCell ref="A44:A45"/>
    <mergeCell ref="B44:C45"/>
    <mergeCell ref="E44:F44"/>
    <mergeCell ref="H44:I45"/>
    <mergeCell ref="E45:F45"/>
    <mergeCell ref="B47:C47"/>
    <mergeCell ref="E47:F47"/>
    <mergeCell ref="H47:I47"/>
    <mergeCell ref="B48:C48"/>
    <mergeCell ref="E48:F48"/>
    <mergeCell ref="H48:I48"/>
    <mergeCell ref="H49:I49"/>
    <mergeCell ref="H50:I50"/>
    <mergeCell ref="H51:I51"/>
    <mergeCell ref="E46:F46"/>
    <mergeCell ref="H46:I46"/>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50"/>
  </sheetPr>
  <dimension ref="A1:L53"/>
  <sheetViews>
    <sheetView zoomScaleSheetLayoutView="100"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 customHeight="1" thickTop="1" thickBot="1" x14ac:dyDescent="0.25">
      <c r="A11" s="1" t="s">
        <v>0</v>
      </c>
      <c r="B11" s="90" t="s">
        <v>152</v>
      </c>
      <c r="C11" s="958" t="s">
        <v>902</v>
      </c>
      <c r="D11" s="959"/>
      <c r="E11" s="951" t="s">
        <v>1</v>
      </c>
      <c r="F11" s="951"/>
      <c r="G11" s="951"/>
      <c r="H11" s="3">
        <v>1.26</v>
      </c>
      <c r="I11" s="4" t="s">
        <v>61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0.5</v>
      </c>
      <c r="E20" s="950"/>
      <c r="F20" s="34"/>
      <c r="G20" s="942">
        <f>'Mão-de-obra'!F15</f>
        <v>37.520000000000003</v>
      </c>
      <c r="H20" s="943"/>
      <c r="I20" s="36">
        <f>ROUND(D20*G20,2)</f>
        <v>18.760000000000002</v>
      </c>
    </row>
    <row r="21" spans="1:12" x14ac:dyDescent="0.2">
      <c r="A21" s="32" t="str">
        <f>'Mão-de-obra'!B28</f>
        <v>P9824</v>
      </c>
      <c r="B21" s="893" t="str">
        <f>'Mão-de-obra'!C28</f>
        <v>Servente</v>
      </c>
      <c r="C21" s="894"/>
      <c r="D21" s="900">
        <v>4</v>
      </c>
      <c r="E21" s="901"/>
      <c r="F21" s="34"/>
      <c r="G21" s="896">
        <f>'Mão-de-obra'!F28</f>
        <v>18.79</v>
      </c>
      <c r="H21" s="897"/>
      <c r="I21" s="36">
        <f>ROUND(D21*G21,2)</f>
        <v>75.16</v>
      </c>
    </row>
    <row r="22" spans="1:12" x14ac:dyDescent="0.2">
      <c r="A22" s="32"/>
      <c r="B22" s="956"/>
      <c r="C22" s="957"/>
      <c r="D22" s="900"/>
      <c r="E22" s="901"/>
      <c r="F22" s="34"/>
      <c r="G22" s="149"/>
      <c r="H22" s="38"/>
      <c r="I22" s="36">
        <f>TRUNC(D22*G22,2)</f>
        <v>0</v>
      </c>
      <c r="K22" s="279"/>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93.92</v>
      </c>
      <c r="I24" s="903"/>
      <c r="L24" s="279"/>
    </row>
    <row r="25" spans="1:12" x14ac:dyDescent="0.2">
      <c r="A25" s="32"/>
      <c r="B25" s="45"/>
      <c r="C25" s="15"/>
      <c r="D25" s="46" t="s">
        <v>21</v>
      </c>
      <c r="E25" s="47">
        <v>0.15509999999999999</v>
      </c>
      <c r="F25" s="48"/>
      <c r="G25" s="49" t="s">
        <v>22</v>
      </c>
      <c r="H25" s="47">
        <v>0.05</v>
      </c>
      <c r="I25" s="50">
        <f>ROUND((E25+H25)*H24,2)</f>
        <v>19.260000000000002</v>
      </c>
    </row>
    <row r="26" spans="1:12" x14ac:dyDescent="0.2">
      <c r="A26" s="32"/>
      <c r="B26" s="45"/>
      <c r="C26" s="15"/>
      <c r="D26" s="51" t="s">
        <v>23</v>
      </c>
      <c r="E26" s="52"/>
      <c r="F26" s="53"/>
      <c r="G26" s="52"/>
      <c r="H26" s="54"/>
      <c r="I26" s="55">
        <f>I17+H24+I25</f>
        <v>113.18</v>
      </c>
    </row>
    <row r="27" spans="1:12" x14ac:dyDescent="0.2">
      <c r="A27" s="32"/>
      <c r="B27" s="45"/>
      <c r="C27" s="15"/>
      <c r="D27" s="56" t="s">
        <v>24</v>
      </c>
      <c r="E27" s="57"/>
      <c r="F27" s="58"/>
      <c r="G27" s="57"/>
      <c r="H27" s="59"/>
      <c r="I27" s="60">
        <f>ROUND(I26/H11,2)</f>
        <v>89.83</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05"/>
      <c r="E30" s="906"/>
      <c r="F30" s="39"/>
      <c r="G30" s="63"/>
      <c r="H30" s="887">
        <f>ROUND(D30*G30,4)</f>
        <v>0</v>
      </c>
      <c r="I30" s="888"/>
    </row>
    <row r="31" spans="1:12" x14ac:dyDescent="0.2">
      <c r="A31" s="32"/>
      <c r="B31" s="893"/>
      <c r="C31" s="894"/>
      <c r="D31" s="922"/>
      <c r="E31" s="923"/>
      <c r="F31" s="39"/>
      <c r="G31" s="63"/>
      <c r="H31" s="896">
        <f>ROUND(D31*G31,4)</f>
        <v>0</v>
      </c>
      <c r="I31" s="963"/>
    </row>
    <row r="32" spans="1:12" x14ac:dyDescent="0.2">
      <c r="A32" s="32"/>
      <c r="B32" s="869"/>
      <c r="C32" s="870"/>
      <c r="D32" s="907"/>
      <c r="E32" s="908"/>
      <c r="F32" s="39"/>
      <c r="G32" s="65"/>
      <c r="H32" s="896">
        <f>ROUND(D32*G32,4)</f>
        <v>0</v>
      </c>
      <c r="I32" s="963"/>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SUM(H42:I43)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SUM(I27+I33+H39+H44+H50)</f>
        <v>89.83</v>
      </c>
      <c r="I51" s="927"/>
    </row>
    <row r="52" spans="1:9" x14ac:dyDescent="0.2">
      <c r="A52" s="32"/>
      <c r="B52" s="45"/>
      <c r="C52" s="84"/>
      <c r="D52" s="84"/>
      <c r="E52" s="84"/>
      <c r="F52" s="85" t="s">
        <v>45</v>
      </c>
      <c r="G52" s="86"/>
      <c r="H52" s="875">
        <f>ROUND(G52*H51,2)</f>
        <v>0</v>
      </c>
      <c r="I52" s="876"/>
    </row>
    <row r="53" spans="1:9" ht="18" customHeight="1" x14ac:dyDescent="0.2">
      <c r="A53" s="24"/>
      <c r="B53" s="25"/>
      <c r="C53" s="42"/>
      <c r="D53" s="42"/>
      <c r="E53" s="42"/>
      <c r="F53" s="42"/>
      <c r="G53" s="87" t="s">
        <v>46</v>
      </c>
      <c r="H53" s="88"/>
      <c r="I53" s="89">
        <f>H51+H52</f>
        <v>89.83</v>
      </c>
    </row>
  </sheetData>
  <mergeCells count="80">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50"/>
  </sheetPr>
  <dimension ref="A1:L52"/>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153</v>
      </c>
      <c r="C11" s="958" t="s">
        <v>903</v>
      </c>
      <c r="D11" s="959"/>
      <c r="E11" s="951" t="s">
        <v>1</v>
      </c>
      <c r="F11" s="951"/>
      <c r="G11" s="951"/>
      <c r="H11" s="3">
        <v>0.45</v>
      </c>
      <c r="I11" s="4" t="s">
        <v>61</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895" t="s">
        <v>14</v>
      </c>
      <c r="B17" s="877" t="s">
        <v>15</v>
      </c>
      <c r="C17" s="878"/>
      <c r="D17" s="877" t="s">
        <v>16</v>
      </c>
      <c r="E17" s="932"/>
      <c r="F17" s="878"/>
      <c r="G17" s="877" t="s">
        <v>17</v>
      </c>
      <c r="H17" s="878"/>
      <c r="I17" s="31" t="s">
        <v>8</v>
      </c>
    </row>
    <row r="18" spans="1:12" x14ac:dyDescent="0.2">
      <c r="A18" s="890"/>
      <c r="B18" s="879"/>
      <c r="C18" s="880"/>
      <c r="D18" s="879"/>
      <c r="E18" s="933"/>
      <c r="F18" s="880"/>
      <c r="G18" s="879"/>
      <c r="H18" s="880"/>
      <c r="I18" s="7" t="s">
        <v>12</v>
      </c>
    </row>
    <row r="19" spans="1:12" x14ac:dyDescent="0.2">
      <c r="A19" s="32" t="str">
        <f>'Mão-de-obra'!B15</f>
        <v>P9875</v>
      </c>
      <c r="B19" s="915" t="str">
        <f>'Mão-de-obra'!C15</f>
        <v>Encarregado de turma</v>
      </c>
      <c r="C19" s="916"/>
      <c r="D19" s="887">
        <v>0.3</v>
      </c>
      <c r="E19" s="950"/>
      <c r="F19" s="34"/>
      <c r="G19" s="942">
        <f>'Mão-de-obra'!F15</f>
        <v>37.520000000000003</v>
      </c>
      <c r="H19" s="943"/>
      <c r="I19" s="36">
        <f>ROUND(D19*G19,2)</f>
        <v>11.26</v>
      </c>
    </row>
    <row r="20" spans="1:12" x14ac:dyDescent="0.2">
      <c r="A20" s="32" t="str">
        <f>'Mão-de-obra'!B28</f>
        <v>P9824</v>
      </c>
      <c r="B20" s="893" t="str">
        <f>'Mão-de-obra'!C28</f>
        <v>Servente</v>
      </c>
      <c r="C20" s="894"/>
      <c r="D20" s="900">
        <v>3.04</v>
      </c>
      <c r="E20" s="901"/>
      <c r="F20" s="34"/>
      <c r="G20" s="896">
        <f>'Mão-de-obra'!F28</f>
        <v>18.79</v>
      </c>
      <c r="H20" s="897"/>
      <c r="I20" s="36">
        <f>ROUND(D20*G20,2)</f>
        <v>57.12</v>
      </c>
      <c r="K20" s="279"/>
    </row>
    <row r="21" spans="1:12" x14ac:dyDescent="0.2">
      <c r="A21" s="32"/>
      <c r="B21" s="956"/>
      <c r="C21" s="957"/>
      <c r="D21" s="900"/>
      <c r="E21" s="901"/>
      <c r="F21" s="34"/>
      <c r="G21" s="149"/>
      <c r="H21" s="38"/>
      <c r="I21" s="36">
        <f>TRUNC(D21*G21,2)</f>
        <v>0</v>
      </c>
    </row>
    <row r="22" spans="1:12" x14ac:dyDescent="0.2">
      <c r="A22" s="32"/>
      <c r="B22" s="934"/>
      <c r="C22" s="935"/>
      <c r="D22" s="871"/>
      <c r="E22" s="945"/>
      <c r="F22" s="40"/>
      <c r="G22" s="152"/>
      <c r="H22" s="148"/>
      <c r="I22" s="36">
        <f>TRUNC(D22*G22,2)</f>
        <v>0</v>
      </c>
    </row>
    <row r="23" spans="1:12" x14ac:dyDescent="0.2">
      <c r="A23" s="24"/>
      <c r="B23" s="25"/>
      <c r="C23" s="26"/>
      <c r="D23" s="41"/>
      <c r="E23" s="42"/>
      <c r="F23" s="42"/>
      <c r="G23" s="43" t="s">
        <v>20</v>
      </c>
      <c r="H23" s="902">
        <f>SUM(I19:I22)</f>
        <v>68.38</v>
      </c>
      <c r="I23" s="903"/>
    </row>
    <row r="24" spans="1:12" x14ac:dyDescent="0.2">
      <c r="A24" s="32"/>
      <c r="B24" s="45"/>
      <c r="C24" s="15"/>
      <c r="D24" s="46" t="s">
        <v>21</v>
      </c>
      <c r="E24" s="47">
        <v>0.15509999999999999</v>
      </c>
      <c r="F24" s="48"/>
      <c r="G24" s="49" t="s">
        <v>22</v>
      </c>
      <c r="H24" s="47">
        <v>0.05</v>
      </c>
      <c r="I24" s="50">
        <f>ROUND((E24+H24)*H23,2)</f>
        <v>14.02</v>
      </c>
    </row>
    <row r="25" spans="1:12" x14ac:dyDescent="0.2">
      <c r="A25" s="32"/>
      <c r="B25" s="45"/>
      <c r="C25" s="15"/>
      <c r="D25" s="51" t="s">
        <v>23</v>
      </c>
      <c r="E25" s="52"/>
      <c r="F25" s="53"/>
      <c r="G25" s="52"/>
      <c r="H25" s="54"/>
      <c r="I25" s="55">
        <f>I16+H23+I24</f>
        <v>82.4</v>
      </c>
    </row>
    <row r="26" spans="1:12" x14ac:dyDescent="0.2">
      <c r="A26" s="32"/>
      <c r="B26" s="45"/>
      <c r="C26" s="15"/>
      <c r="D26" s="56" t="s">
        <v>24</v>
      </c>
      <c r="E26" s="57"/>
      <c r="F26" s="58"/>
      <c r="G26" s="57"/>
      <c r="H26" s="59"/>
      <c r="I26" s="60">
        <f>ROUND(I25/H11,2)</f>
        <v>183.11</v>
      </c>
    </row>
    <row r="27" spans="1:12" x14ac:dyDescent="0.2">
      <c r="A27" s="895" t="s">
        <v>25</v>
      </c>
      <c r="B27" s="877" t="s">
        <v>26</v>
      </c>
      <c r="C27" s="878"/>
      <c r="D27" s="877" t="s">
        <v>16</v>
      </c>
      <c r="E27" s="878"/>
      <c r="F27" s="911" t="s">
        <v>27</v>
      </c>
      <c r="G27" s="61" t="s">
        <v>28</v>
      </c>
      <c r="H27" s="877" t="s">
        <v>29</v>
      </c>
      <c r="I27" s="881"/>
    </row>
    <row r="28" spans="1:12" x14ac:dyDescent="0.2">
      <c r="A28" s="890"/>
      <c r="B28" s="879"/>
      <c r="C28" s="880"/>
      <c r="D28" s="879"/>
      <c r="E28" s="880"/>
      <c r="F28" s="912"/>
      <c r="G28" s="62" t="s">
        <v>30</v>
      </c>
      <c r="H28" s="879"/>
      <c r="I28" s="882"/>
    </row>
    <row r="29" spans="1:12" x14ac:dyDescent="0.2">
      <c r="A29" s="32"/>
      <c r="B29" s="915"/>
      <c r="C29" s="916"/>
      <c r="D29" s="952"/>
      <c r="E29" s="953"/>
      <c r="F29" s="39"/>
      <c r="G29" s="63"/>
      <c r="H29" s="887">
        <f>ROUND(D29*G29,4)</f>
        <v>0</v>
      </c>
      <c r="I29" s="888"/>
      <c r="L29" s="279"/>
    </row>
    <row r="30" spans="1:12" x14ac:dyDescent="0.2">
      <c r="A30" s="32"/>
      <c r="B30" s="893"/>
      <c r="C30" s="894"/>
      <c r="D30" s="954"/>
      <c r="E30" s="955"/>
      <c r="F30" s="39"/>
      <c r="G30" s="63"/>
      <c r="H30" s="900">
        <f>ROUND(D30*G30,4)</f>
        <v>0</v>
      </c>
      <c r="I30" s="904"/>
    </row>
    <row r="31" spans="1:12" x14ac:dyDescent="0.2">
      <c r="A31" s="32"/>
      <c r="B31" s="869"/>
      <c r="C31" s="870"/>
      <c r="D31" s="871"/>
      <c r="E31" s="919"/>
      <c r="F31" s="39"/>
      <c r="G31" s="65"/>
      <c r="H31" s="871"/>
      <c r="I31" s="872"/>
    </row>
    <row r="32" spans="1:12" x14ac:dyDescent="0.2">
      <c r="A32" s="24"/>
      <c r="B32" s="25"/>
      <c r="C32" s="26"/>
      <c r="D32" s="66"/>
      <c r="E32" s="25"/>
      <c r="F32" s="42"/>
      <c r="G32" s="28" t="s">
        <v>31</v>
      </c>
      <c r="H32" s="67"/>
      <c r="I32" s="44">
        <f>SUM(H29:I31)</f>
        <v>0</v>
      </c>
    </row>
    <row r="33" spans="1:9" x14ac:dyDescent="0.2">
      <c r="A33" s="895" t="s">
        <v>32</v>
      </c>
      <c r="B33" s="877" t="s">
        <v>33</v>
      </c>
      <c r="C33" s="878"/>
      <c r="D33" s="877" t="s">
        <v>16</v>
      </c>
      <c r="E33" s="878"/>
      <c r="F33" s="911" t="s">
        <v>27</v>
      </c>
      <c r="G33" s="61" t="s">
        <v>28</v>
      </c>
      <c r="H33" s="877" t="s">
        <v>29</v>
      </c>
      <c r="I33" s="881"/>
    </row>
    <row r="34" spans="1:9" x14ac:dyDescent="0.2">
      <c r="A34" s="890"/>
      <c r="B34" s="879"/>
      <c r="C34" s="880"/>
      <c r="D34" s="879"/>
      <c r="E34" s="880"/>
      <c r="F34" s="912"/>
      <c r="G34" s="62" t="s">
        <v>30</v>
      </c>
      <c r="H34" s="879"/>
      <c r="I34" s="882"/>
    </row>
    <row r="35" spans="1:9" x14ac:dyDescent="0.2">
      <c r="A35" s="68"/>
      <c r="B35" s="69"/>
      <c r="C35" s="70"/>
      <c r="D35" s="917"/>
      <c r="E35" s="918"/>
      <c r="F35" s="39"/>
      <c r="G35" s="63"/>
      <c r="H35" s="887">
        <f>TRUNC(D35*G35,2)</f>
        <v>0</v>
      </c>
      <c r="I35" s="888"/>
    </row>
    <row r="36" spans="1:9" x14ac:dyDescent="0.2">
      <c r="A36" s="68"/>
      <c r="B36" s="71"/>
      <c r="C36" s="34"/>
      <c r="D36" s="920"/>
      <c r="E36" s="921"/>
      <c r="F36" s="39"/>
      <c r="G36" s="63"/>
      <c r="H36" s="900">
        <f>TRUNC(D36*G36,2)</f>
        <v>0</v>
      </c>
      <c r="I36" s="904"/>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SUM(H35:I37)</f>
        <v>0</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20"/>
      <c r="B42" s="869"/>
      <c r="C42" s="870"/>
      <c r="D42" s="75"/>
      <c r="E42" s="909"/>
      <c r="F42" s="910"/>
      <c r="G42" s="63"/>
      <c r="H42" s="871">
        <f>TRUNC(D42*E42*G42,2)</f>
        <v>0</v>
      </c>
      <c r="I42" s="872"/>
    </row>
    <row r="43" spans="1:9" x14ac:dyDescent="0.2">
      <c r="A43" s="24"/>
      <c r="B43" s="25"/>
      <c r="C43" s="26"/>
      <c r="D43" s="42"/>
      <c r="E43" s="42"/>
      <c r="F43" s="42"/>
      <c r="G43" s="28" t="s">
        <v>42</v>
      </c>
      <c r="H43" s="873">
        <f>SUM(H41:I42)</f>
        <v>0</v>
      </c>
      <c r="I43" s="874"/>
    </row>
    <row r="44" spans="1:9" x14ac:dyDescent="0.2">
      <c r="A44" s="895" t="s">
        <v>43</v>
      </c>
      <c r="B44" s="877" t="s">
        <v>37</v>
      </c>
      <c r="C44" s="878"/>
      <c r="D44" s="61" t="s">
        <v>38</v>
      </c>
      <c r="E44" s="930" t="s">
        <v>16</v>
      </c>
      <c r="F44" s="931"/>
      <c r="G44" s="73" t="s">
        <v>28</v>
      </c>
      <c r="H44" s="877" t="s">
        <v>29</v>
      </c>
      <c r="I44" s="881"/>
    </row>
    <row r="45" spans="1:9" x14ac:dyDescent="0.2">
      <c r="A45" s="890"/>
      <c r="B45" s="879"/>
      <c r="C45" s="880"/>
      <c r="D45" s="62" t="s">
        <v>39</v>
      </c>
      <c r="E45" s="885" t="s">
        <v>40</v>
      </c>
      <c r="F45" s="886"/>
      <c r="G45" s="74" t="s">
        <v>40</v>
      </c>
      <c r="H45" s="879"/>
      <c r="I45" s="882"/>
    </row>
    <row r="46" spans="1:9" x14ac:dyDescent="0.2">
      <c r="A46" s="14"/>
      <c r="B46" s="893"/>
      <c r="C46" s="894"/>
      <c r="D46" s="77"/>
      <c r="E46" s="960"/>
      <c r="F46" s="961"/>
      <c r="G46" s="37"/>
      <c r="H46" s="900">
        <f>TRUNC(D46*E46*G46,2)</f>
        <v>0</v>
      </c>
      <c r="I46" s="904"/>
    </row>
    <row r="47" spans="1:9" x14ac:dyDescent="0.2">
      <c r="A47" s="14"/>
      <c r="B47" s="893"/>
      <c r="C47" s="894"/>
      <c r="D47" s="63"/>
      <c r="E47" s="920"/>
      <c r="F47" s="921"/>
      <c r="G47" s="37"/>
      <c r="H47" s="900">
        <f>TRUNC(E47*G47,2)</f>
        <v>0</v>
      </c>
      <c r="I47" s="904"/>
    </row>
    <row r="48" spans="1:9" x14ac:dyDescent="0.2">
      <c r="A48" s="20"/>
      <c r="B48" s="869"/>
      <c r="C48" s="870"/>
      <c r="D48" s="75"/>
      <c r="E48" s="909"/>
      <c r="F48" s="910"/>
      <c r="G48" s="63"/>
      <c r="H48" s="871">
        <f>TRUNC(E48*G48,2)</f>
        <v>0</v>
      </c>
      <c r="I48" s="872"/>
    </row>
    <row r="49" spans="1:9" x14ac:dyDescent="0.2">
      <c r="A49" s="78"/>
      <c r="B49" s="79"/>
      <c r="C49" s="21"/>
      <c r="D49" s="42"/>
      <c r="E49" s="42"/>
      <c r="F49" s="42"/>
      <c r="G49" s="28" t="s">
        <v>42</v>
      </c>
      <c r="H49" s="873">
        <f>SUM(H46:I48)</f>
        <v>0</v>
      </c>
      <c r="I49" s="874"/>
    </row>
    <row r="50" spans="1:9" x14ac:dyDescent="0.2">
      <c r="A50" s="80"/>
      <c r="B50" s="81"/>
      <c r="C50" s="82"/>
      <c r="D50" s="82"/>
      <c r="E50" s="82"/>
      <c r="F50" s="82"/>
      <c r="G50" s="83" t="s">
        <v>44</v>
      </c>
      <c r="H50" s="926">
        <f>SUM(I26+I32+H38+H43+H49)</f>
        <v>183.11</v>
      </c>
      <c r="I50" s="927"/>
    </row>
    <row r="51" spans="1:9" x14ac:dyDescent="0.2">
      <c r="A51" s="32"/>
      <c r="B51" s="45"/>
      <c r="C51" s="84"/>
      <c r="D51" s="84"/>
      <c r="E51" s="84"/>
      <c r="F51" s="85" t="s">
        <v>45</v>
      </c>
      <c r="G51" s="86"/>
      <c r="H51" s="875">
        <f>ROUND(G51*H50,2)</f>
        <v>0</v>
      </c>
      <c r="I51" s="876"/>
    </row>
    <row r="52" spans="1:9" ht="17.25" customHeight="1" x14ac:dyDescent="0.2">
      <c r="A52" s="24"/>
      <c r="B52" s="25"/>
      <c r="C52" s="42"/>
      <c r="D52" s="42"/>
      <c r="E52" s="42"/>
      <c r="F52" s="42"/>
      <c r="G52" s="87" t="s">
        <v>46</v>
      </c>
      <c r="H52" s="88"/>
      <c r="I52" s="89">
        <f>H50+H51</f>
        <v>183.11</v>
      </c>
    </row>
  </sheetData>
  <mergeCells count="80">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B21:C21"/>
    <mergeCell ref="D21:E21"/>
    <mergeCell ref="H23:I23"/>
    <mergeCell ref="A27:A28"/>
    <mergeCell ref="B27:C28"/>
    <mergeCell ref="D27:E28"/>
    <mergeCell ref="F27:F28"/>
    <mergeCell ref="H27:I28"/>
    <mergeCell ref="B22:C22"/>
    <mergeCell ref="D22:E22"/>
    <mergeCell ref="B29:C29"/>
    <mergeCell ref="D29:E29"/>
    <mergeCell ref="H29:I29"/>
    <mergeCell ref="B30:C30"/>
    <mergeCell ref="D30:E30"/>
    <mergeCell ref="H30:I30"/>
    <mergeCell ref="B31:C31"/>
    <mergeCell ref="D31:E31"/>
    <mergeCell ref="H31:I31"/>
    <mergeCell ref="A33:A34"/>
    <mergeCell ref="B33:C34"/>
    <mergeCell ref="D33:E34"/>
    <mergeCell ref="F33:F34"/>
    <mergeCell ref="H33:I34"/>
    <mergeCell ref="D35:E35"/>
    <mergeCell ref="H35:I35"/>
    <mergeCell ref="D36:E36"/>
    <mergeCell ref="H36:I36"/>
    <mergeCell ref="B37:C37"/>
    <mergeCell ref="D37:E37"/>
    <mergeCell ref="H37:I37"/>
    <mergeCell ref="H38:I38"/>
    <mergeCell ref="A39:A40"/>
    <mergeCell ref="B39:C40"/>
    <mergeCell ref="E39:F39"/>
    <mergeCell ref="H39:I40"/>
    <mergeCell ref="E40:F40"/>
    <mergeCell ref="B41:C41"/>
    <mergeCell ref="E41:F41"/>
    <mergeCell ref="H41:I41"/>
    <mergeCell ref="B42:C42"/>
    <mergeCell ref="E42:F42"/>
    <mergeCell ref="H42:I42"/>
    <mergeCell ref="H43:I43"/>
    <mergeCell ref="A44:A45"/>
    <mergeCell ref="B44:C45"/>
    <mergeCell ref="E44:F44"/>
    <mergeCell ref="H44:I45"/>
    <mergeCell ref="E45:F45"/>
    <mergeCell ref="H51:I51"/>
    <mergeCell ref="B46:C46"/>
    <mergeCell ref="E46:F46"/>
    <mergeCell ref="H46:I46"/>
    <mergeCell ref="B47:C47"/>
    <mergeCell ref="E47:F47"/>
    <mergeCell ref="H47:I47"/>
    <mergeCell ref="B48:C48"/>
    <mergeCell ref="E48:F48"/>
    <mergeCell ref="H48:I48"/>
    <mergeCell ref="H49:I49"/>
    <mergeCell ref="H50:I50"/>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L61"/>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5703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2" t="s">
        <v>52</v>
      </c>
      <c r="C11" s="959" t="s">
        <v>872</v>
      </c>
      <c r="D11" s="959"/>
      <c r="E11" s="951" t="s">
        <v>1</v>
      </c>
      <c r="F11" s="951"/>
      <c r="G11" s="951"/>
      <c r="H11" s="3">
        <v>1.03</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0.4</v>
      </c>
      <c r="E20" s="950"/>
      <c r="F20" s="34"/>
      <c r="G20" s="942">
        <f>'Mão-de-obra'!F15</f>
        <v>37.520000000000003</v>
      </c>
      <c r="H20" s="943"/>
      <c r="I20" s="36">
        <f>ROUND(D20*G20,2)</f>
        <v>15.01</v>
      </c>
    </row>
    <row r="21" spans="1:12" x14ac:dyDescent="0.2">
      <c r="A21" s="32" t="str">
        <f>'Mão-de-obra'!B28</f>
        <v>P9824</v>
      </c>
      <c r="B21" s="893" t="str">
        <f>'Mão-de-obra'!C28</f>
        <v>Servente</v>
      </c>
      <c r="C21" s="894"/>
      <c r="D21" s="900">
        <v>2.1800000000000002</v>
      </c>
      <c r="E21" s="901"/>
      <c r="F21" s="34"/>
      <c r="G21" s="896">
        <f>'Mão-de-obra'!F28</f>
        <v>18.79</v>
      </c>
      <c r="H21" s="897"/>
      <c r="I21" s="36">
        <f>ROUND(D21*G21,2)</f>
        <v>40.96</v>
      </c>
    </row>
    <row r="22" spans="1:12" x14ac:dyDescent="0.2">
      <c r="A22" s="32"/>
      <c r="B22" s="956"/>
      <c r="C22" s="957"/>
      <c r="D22" s="900"/>
      <c r="E22" s="901"/>
      <c r="F22" s="34"/>
      <c r="G22" s="149"/>
      <c r="H22" s="38"/>
      <c r="I22" s="36">
        <f>TRUNC(D22*G22,2)</f>
        <v>0</v>
      </c>
      <c r="K22" s="279"/>
      <c r="L22" s="279"/>
    </row>
    <row r="23" spans="1:12" x14ac:dyDescent="0.2">
      <c r="A23" s="32"/>
      <c r="B23" s="956"/>
      <c r="C23" s="957"/>
      <c r="D23" s="900"/>
      <c r="E23" s="901"/>
      <c r="F23" s="34"/>
      <c r="G23" s="149"/>
      <c r="H23" s="38"/>
      <c r="I23" s="36">
        <f>TRUNC(D23*G23,2)</f>
        <v>0</v>
      </c>
    </row>
    <row r="24" spans="1:12" x14ac:dyDescent="0.2">
      <c r="A24" s="32"/>
      <c r="B24" s="934"/>
      <c r="C24" s="935"/>
      <c r="D24" s="871"/>
      <c r="E24" s="945"/>
      <c r="F24" s="40"/>
      <c r="G24" s="152"/>
      <c r="H24" s="148"/>
      <c r="I24" s="36">
        <f>TRUNC(D24*G24,2)</f>
        <v>0</v>
      </c>
    </row>
    <row r="25" spans="1:12" x14ac:dyDescent="0.2">
      <c r="A25" s="24"/>
      <c r="B25" s="25"/>
      <c r="C25" s="26"/>
      <c r="D25" s="41"/>
      <c r="E25" s="42"/>
      <c r="F25" s="42"/>
      <c r="G25" s="43" t="s">
        <v>20</v>
      </c>
      <c r="H25" s="902">
        <f>SUM(I20:I24)</f>
        <v>55.97</v>
      </c>
      <c r="I25" s="903"/>
    </row>
    <row r="26" spans="1:12" x14ac:dyDescent="0.2">
      <c r="A26" s="32"/>
      <c r="B26" s="45"/>
      <c r="C26" s="15"/>
      <c r="D26" s="46" t="s">
        <v>21</v>
      </c>
      <c r="E26" s="47">
        <v>0.15509999999999999</v>
      </c>
      <c r="F26" s="48"/>
      <c r="G26" s="49" t="s">
        <v>22</v>
      </c>
      <c r="H26" s="47">
        <v>0.05</v>
      </c>
      <c r="I26" s="50">
        <f>ROUND((E26+H26)*H25,2)</f>
        <v>11.48</v>
      </c>
    </row>
    <row r="27" spans="1:12" x14ac:dyDescent="0.2">
      <c r="A27" s="32"/>
      <c r="B27" s="45"/>
      <c r="C27" s="15"/>
      <c r="D27" s="51" t="s">
        <v>23</v>
      </c>
      <c r="E27" s="52"/>
      <c r="F27" s="53"/>
      <c r="G27" s="52"/>
      <c r="H27" s="54"/>
      <c r="I27" s="55">
        <f>I17+H25+I26</f>
        <v>67.45</v>
      </c>
    </row>
    <row r="28" spans="1:12" x14ac:dyDescent="0.2">
      <c r="A28" s="32"/>
      <c r="B28" s="45"/>
      <c r="C28" s="15"/>
      <c r="D28" s="56" t="s">
        <v>24</v>
      </c>
      <c r="E28" s="57"/>
      <c r="F28" s="58"/>
      <c r="G28" s="57"/>
      <c r="H28" s="59"/>
      <c r="I28" s="60">
        <f>ROUND(I27/H11,2)</f>
        <v>65.489999999999995</v>
      </c>
      <c r="L28" s="279"/>
    </row>
    <row r="29" spans="1:12" x14ac:dyDescent="0.2">
      <c r="A29" s="895" t="s">
        <v>25</v>
      </c>
      <c r="B29" s="877" t="s">
        <v>26</v>
      </c>
      <c r="C29" s="878"/>
      <c r="D29" s="877" t="s">
        <v>16</v>
      </c>
      <c r="E29" s="878"/>
      <c r="F29" s="911" t="s">
        <v>27</v>
      </c>
      <c r="G29" s="61" t="s">
        <v>28</v>
      </c>
      <c r="H29" s="877" t="s">
        <v>29</v>
      </c>
      <c r="I29" s="881"/>
    </row>
    <row r="30" spans="1:12" x14ac:dyDescent="0.2">
      <c r="A30" s="890"/>
      <c r="B30" s="879"/>
      <c r="C30" s="880"/>
      <c r="D30" s="879"/>
      <c r="E30" s="880"/>
      <c r="F30" s="912"/>
      <c r="G30" s="62" t="s">
        <v>30</v>
      </c>
      <c r="H30" s="879"/>
      <c r="I30" s="882"/>
    </row>
    <row r="31" spans="1:12" x14ac:dyDescent="0.2">
      <c r="A31" s="32"/>
      <c r="B31" s="915"/>
      <c r="C31" s="916"/>
      <c r="D31" s="952"/>
      <c r="E31" s="953"/>
      <c r="F31" s="39"/>
      <c r="G31" s="63"/>
      <c r="H31" s="887"/>
      <c r="I31" s="888"/>
    </row>
    <row r="32" spans="1:12" x14ac:dyDescent="0.2">
      <c r="A32" s="32"/>
      <c r="B32" s="893"/>
      <c r="C32" s="894"/>
      <c r="D32" s="954"/>
      <c r="E32" s="955"/>
      <c r="F32" s="39"/>
      <c r="G32" s="63">
        <v>0</v>
      </c>
      <c r="H32" s="900"/>
      <c r="I32" s="904"/>
    </row>
    <row r="33" spans="1:9" x14ac:dyDescent="0.2">
      <c r="A33" s="32"/>
      <c r="B33" s="869"/>
      <c r="C33" s="870"/>
      <c r="D33" s="871"/>
      <c r="E33" s="919"/>
      <c r="F33" s="39"/>
      <c r="G33" s="65"/>
      <c r="H33" s="871"/>
      <c r="I33" s="872"/>
    </row>
    <row r="34" spans="1:9" x14ac:dyDescent="0.2">
      <c r="A34" s="24"/>
      <c r="B34" s="25"/>
      <c r="C34" s="26"/>
      <c r="D34" s="66"/>
      <c r="E34" s="25"/>
      <c r="F34" s="42"/>
      <c r="G34" s="28" t="s">
        <v>31</v>
      </c>
      <c r="H34" s="67"/>
      <c r="I34" s="44">
        <f>SUM(H31:I33)</f>
        <v>0</v>
      </c>
    </row>
    <row r="35" spans="1:9" x14ac:dyDescent="0.2">
      <c r="A35" s="895" t="s">
        <v>32</v>
      </c>
      <c r="B35" s="877" t="s">
        <v>33</v>
      </c>
      <c r="C35" s="878"/>
      <c r="D35" s="877" t="s">
        <v>16</v>
      </c>
      <c r="E35" s="878"/>
      <c r="F35" s="911" t="s">
        <v>27</v>
      </c>
      <c r="G35" s="61" t="s">
        <v>28</v>
      </c>
      <c r="H35" s="877" t="s">
        <v>29</v>
      </c>
      <c r="I35" s="881"/>
    </row>
    <row r="36" spans="1:9" x14ac:dyDescent="0.2">
      <c r="A36" s="890"/>
      <c r="B36" s="879"/>
      <c r="C36" s="880"/>
      <c r="D36" s="879"/>
      <c r="E36" s="880"/>
      <c r="F36" s="912"/>
      <c r="G36" s="62" t="s">
        <v>30</v>
      </c>
      <c r="H36" s="879"/>
      <c r="I36" s="882"/>
    </row>
    <row r="37" spans="1:9" x14ac:dyDescent="0.2">
      <c r="A37" s="68"/>
      <c r="B37" s="69"/>
      <c r="C37" s="70"/>
      <c r="D37" s="917"/>
      <c r="E37" s="918"/>
      <c r="F37" s="39"/>
      <c r="G37" s="63"/>
      <c r="H37" s="887">
        <f>TRUNC(D37*G37,2)</f>
        <v>0</v>
      </c>
      <c r="I37" s="888"/>
    </row>
    <row r="38" spans="1:9" x14ac:dyDescent="0.2">
      <c r="A38" s="68"/>
      <c r="B38" s="71"/>
      <c r="C38" s="34"/>
      <c r="D38" s="920"/>
      <c r="E38" s="921"/>
      <c r="F38" s="39"/>
      <c r="G38" s="63"/>
      <c r="H38" s="900">
        <f>TRUNC(D38*G38,2)</f>
        <v>0</v>
      </c>
      <c r="I38" s="904"/>
    </row>
    <row r="39" spans="1:9" x14ac:dyDescent="0.2">
      <c r="A39" s="68"/>
      <c r="B39" s="71"/>
      <c r="C39" s="34"/>
      <c r="D39" s="920"/>
      <c r="E39" s="921"/>
      <c r="F39" s="39"/>
      <c r="G39" s="63"/>
      <c r="H39" s="900">
        <f>TRUNC(D39*G39,2)</f>
        <v>0</v>
      </c>
      <c r="I39" s="904"/>
    </row>
    <row r="40" spans="1:9" x14ac:dyDescent="0.2">
      <c r="A40" s="32"/>
      <c r="B40" s="934"/>
      <c r="C40" s="935"/>
      <c r="D40" s="871"/>
      <c r="E40" s="919"/>
      <c r="F40" s="72"/>
      <c r="G40" s="65"/>
      <c r="H40" s="871">
        <f>TRUNC(D40*G40,2)</f>
        <v>0</v>
      </c>
      <c r="I40" s="872"/>
    </row>
    <row r="41" spans="1:9" x14ac:dyDescent="0.2">
      <c r="A41" s="24"/>
      <c r="B41" s="25"/>
      <c r="C41" s="26"/>
      <c r="D41" s="66"/>
      <c r="E41" s="25"/>
      <c r="F41" s="42"/>
      <c r="G41" s="28" t="s">
        <v>35</v>
      </c>
      <c r="H41" s="873">
        <f>SUM(H37:I40)</f>
        <v>0</v>
      </c>
      <c r="I41" s="874"/>
    </row>
    <row r="42" spans="1:9" x14ac:dyDescent="0.2">
      <c r="A42" s="895" t="s">
        <v>36</v>
      </c>
      <c r="B42" s="877" t="s">
        <v>37</v>
      </c>
      <c r="C42" s="878"/>
      <c r="D42" s="61" t="s">
        <v>38</v>
      </c>
      <c r="E42" s="930" t="s">
        <v>16</v>
      </c>
      <c r="F42" s="931"/>
      <c r="G42" s="73" t="s">
        <v>28</v>
      </c>
      <c r="H42" s="877" t="s">
        <v>29</v>
      </c>
      <c r="I42" s="881"/>
    </row>
    <row r="43" spans="1:9" x14ac:dyDescent="0.2">
      <c r="A43" s="890"/>
      <c r="B43" s="879"/>
      <c r="C43" s="880"/>
      <c r="D43" s="62" t="s">
        <v>39</v>
      </c>
      <c r="E43" s="885" t="s">
        <v>40</v>
      </c>
      <c r="F43" s="886"/>
      <c r="G43" s="74" t="s">
        <v>41</v>
      </c>
      <c r="H43" s="879"/>
      <c r="I43" s="882"/>
    </row>
    <row r="44" spans="1:9" x14ac:dyDescent="0.2">
      <c r="A44" s="32"/>
      <c r="B44" s="915"/>
      <c r="C44" s="916"/>
      <c r="D44" s="63"/>
      <c r="E44" s="917"/>
      <c r="F44" s="918"/>
      <c r="G44" s="37"/>
      <c r="H44" s="887"/>
      <c r="I44" s="888"/>
    </row>
    <row r="45" spans="1:9" x14ac:dyDescent="0.2">
      <c r="A45" s="14"/>
      <c r="B45" s="893"/>
      <c r="C45" s="894"/>
      <c r="D45" s="63"/>
      <c r="E45" s="920"/>
      <c r="F45" s="921"/>
      <c r="G45" s="37"/>
      <c r="H45" s="900">
        <f t="shared" ref="H45:H50" si="0">TRUNC(D45*E45*G45,2)</f>
        <v>0</v>
      </c>
      <c r="I45" s="904"/>
    </row>
    <row r="46" spans="1:9" x14ac:dyDescent="0.2">
      <c r="A46" s="14"/>
      <c r="B46" s="893"/>
      <c r="C46" s="894"/>
      <c r="D46" s="63"/>
      <c r="E46" s="920"/>
      <c r="F46" s="921"/>
      <c r="G46" s="37"/>
      <c r="H46" s="900">
        <f t="shared" si="0"/>
        <v>0</v>
      </c>
      <c r="I46" s="904"/>
    </row>
    <row r="47" spans="1:9" x14ac:dyDescent="0.2">
      <c r="A47" s="14"/>
      <c r="B47" s="893"/>
      <c r="C47" s="894"/>
      <c r="D47" s="63"/>
      <c r="E47" s="920"/>
      <c r="F47" s="921"/>
      <c r="G47" s="37"/>
      <c r="H47" s="900">
        <f t="shared" si="0"/>
        <v>0</v>
      </c>
      <c r="I47" s="904"/>
    </row>
    <row r="48" spans="1:9" x14ac:dyDescent="0.2">
      <c r="A48" s="14"/>
      <c r="B48" s="893"/>
      <c r="C48" s="894"/>
      <c r="D48" s="63"/>
      <c r="E48" s="920"/>
      <c r="F48" s="921"/>
      <c r="G48" s="37"/>
      <c r="H48" s="900">
        <f t="shared" si="0"/>
        <v>0</v>
      </c>
      <c r="I48" s="904"/>
    </row>
    <row r="49" spans="1:9" x14ac:dyDescent="0.2">
      <c r="A49" s="14"/>
      <c r="B49" s="893"/>
      <c r="C49" s="894"/>
      <c r="D49" s="75"/>
      <c r="E49" s="920"/>
      <c r="F49" s="921"/>
      <c r="G49" s="37"/>
      <c r="H49" s="900">
        <f t="shared" si="0"/>
        <v>0</v>
      </c>
      <c r="I49" s="904"/>
    </row>
    <row r="50" spans="1:9" x14ac:dyDescent="0.2">
      <c r="A50" s="20"/>
      <c r="B50" s="869"/>
      <c r="C50" s="870"/>
      <c r="D50" s="75"/>
      <c r="E50" s="909"/>
      <c r="F50" s="910"/>
      <c r="G50" s="63"/>
      <c r="H50" s="871">
        <f t="shared" si="0"/>
        <v>0</v>
      </c>
      <c r="I50" s="872"/>
    </row>
    <row r="51" spans="1:9" x14ac:dyDescent="0.2">
      <c r="A51" s="24"/>
      <c r="B51" s="25"/>
      <c r="C51" s="26"/>
      <c r="D51" s="42"/>
      <c r="E51" s="42"/>
      <c r="F51" s="42"/>
      <c r="G51" s="28" t="s">
        <v>42</v>
      </c>
      <c r="H51" s="873">
        <f>SUM(H44:I50)</f>
        <v>0</v>
      </c>
      <c r="I51" s="874"/>
    </row>
    <row r="52" spans="1:9" x14ac:dyDescent="0.2">
      <c r="A52" s="895" t="s">
        <v>43</v>
      </c>
      <c r="B52" s="877" t="s">
        <v>37</v>
      </c>
      <c r="C52" s="878"/>
      <c r="D52" s="61" t="s">
        <v>38</v>
      </c>
      <c r="E52" s="930" t="s">
        <v>16</v>
      </c>
      <c r="F52" s="931"/>
      <c r="G52" s="73" t="s">
        <v>28</v>
      </c>
      <c r="H52" s="877" t="s">
        <v>29</v>
      </c>
      <c r="I52" s="881"/>
    </row>
    <row r="53" spans="1:9" x14ac:dyDescent="0.2">
      <c r="A53" s="890"/>
      <c r="B53" s="879"/>
      <c r="C53" s="880"/>
      <c r="D53" s="62" t="s">
        <v>39</v>
      </c>
      <c r="E53" s="885" t="s">
        <v>40</v>
      </c>
      <c r="F53" s="886"/>
      <c r="G53" s="74" t="s">
        <v>40</v>
      </c>
      <c r="H53" s="879"/>
      <c r="I53" s="882"/>
    </row>
    <row r="54" spans="1:9" x14ac:dyDescent="0.2">
      <c r="A54" s="32"/>
      <c r="B54" s="71"/>
      <c r="C54" s="70"/>
      <c r="D54" s="76"/>
      <c r="E54" s="883"/>
      <c r="F54" s="884"/>
      <c r="G54" s="33"/>
      <c r="H54" s="887">
        <f>TRUNC(D54*E54*G54,2)</f>
        <v>0</v>
      </c>
      <c r="I54" s="888"/>
    </row>
    <row r="55" spans="1:9" x14ac:dyDescent="0.2">
      <c r="A55" s="14"/>
      <c r="B55" s="893"/>
      <c r="C55" s="894"/>
      <c r="D55" s="77"/>
      <c r="E55" s="960"/>
      <c r="F55" s="961"/>
      <c r="G55" s="37"/>
      <c r="H55" s="900">
        <f>TRUNC(D55*E55*G55,2)</f>
        <v>0</v>
      </c>
      <c r="I55" s="904"/>
    </row>
    <row r="56" spans="1:9" x14ac:dyDescent="0.2">
      <c r="A56" s="14"/>
      <c r="B56" s="893"/>
      <c r="C56" s="894"/>
      <c r="D56" s="63"/>
      <c r="E56" s="920"/>
      <c r="F56" s="921"/>
      <c r="G56" s="37"/>
      <c r="H56" s="900">
        <f>TRUNC(E56*G56,2)</f>
        <v>0</v>
      </c>
      <c r="I56" s="904"/>
    </row>
    <row r="57" spans="1:9" x14ac:dyDescent="0.2">
      <c r="A57" s="20"/>
      <c r="B57" s="869"/>
      <c r="C57" s="870"/>
      <c r="D57" s="75"/>
      <c r="E57" s="909"/>
      <c r="F57" s="910"/>
      <c r="G57" s="63"/>
      <c r="H57" s="871">
        <f>TRUNC(E57*G57,2)</f>
        <v>0</v>
      </c>
      <c r="I57" s="872"/>
    </row>
    <row r="58" spans="1:9" x14ac:dyDescent="0.2">
      <c r="A58" s="78"/>
      <c r="B58" s="79"/>
      <c r="C58" s="21"/>
      <c r="D58" s="42"/>
      <c r="E58" s="42"/>
      <c r="F58" s="42"/>
      <c r="G58" s="28" t="s">
        <v>42</v>
      </c>
      <c r="H58" s="873">
        <f>SUM(H54:I57)</f>
        <v>0</v>
      </c>
      <c r="I58" s="874"/>
    </row>
    <row r="59" spans="1:9" x14ac:dyDescent="0.2">
      <c r="A59" s="80"/>
      <c r="B59" s="81"/>
      <c r="C59" s="82"/>
      <c r="D59" s="82"/>
      <c r="E59" s="82"/>
      <c r="F59" s="82"/>
      <c r="G59" s="83" t="s">
        <v>44</v>
      </c>
      <c r="H59" s="926">
        <f>SUM(I28+I34+H41+H51+H58)</f>
        <v>65.489999999999995</v>
      </c>
      <c r="I59" s="927"/>
    </row>
    <row r="60" spans="1:9" x14ac:dyDescent="0.2">
      <c r="A60" s="32"/>
      <c r="B60" s="45"/>
      <c r="C60" s="84"/>
      <c r="D60" s="84"/>
      <c r="E60" s="84"/>
      <c r="F60" s="85" t="s">
        <v>45</v>
      </c>
      <c r="G60" s="86"/>
      <c r="H60" s="875">
        <f>ROUND(G60*H59,2)</f>
        <v>0</v>
      </c>
      <c r="I60" s="876"/>
    </row>
    <row r="61" spans="1:9" ht="17.25" customHeight="1" x14ac:dyDescent="0.2">
      <c r="A61" s="24"/>
      <c r="B61" s="25"/>
      <c r="C61" s="42"/>
      <c r="D61" s="42"/>
      <c r="E61" s="42"/>
      <c r="F61" s="42"/>
      <c r="G61" s="87" t="s">
        <v>46</v>
      </c>
      <c r="H61" s="88"/>
      <c r="I61" s="89">
        <f>H59+H60</f>
        <v>65.489999999999995</v>
      </c>
    </row>
  </sheetData>
  <mergeCells count="101">
    <mergeCell ref="F7:H7"/>
    <mergeCell ref="F9:H9"/>
    <mergeCell ref="A18:A19"/>
    <mergeCell ref="B18:C19"/>
    <mergeCell ref="D18:F19"/>
    <mergeCell ref="G18:H19"/>
    <mergeCell ref="B20:C20"/>
    <mergeCell ref="D20:E20"/>
    <mergeCell ref="G20:H20"/>
    <mergeCell ref="C11:D11"/>
    <mergeCell ref="E11:G11"/>
    <mergeCell ref="A12:A13"/>
    <mergeCell ref="B12:C13"/>
    <mergeCell ref="D12:D13"/>
    <mergeCell ref="E12:F12"/>
    <mergeCell ref="G12:H12"/>
    <mergeCell ref="B24:C24"/>
    <mergeCell ref="D24:E24"/>
    <mergeCell ref="H25:I25"/>
    <mergeCell ref="A29:A30"/>
    <mergeCell ref="B29:C30"/>
    <mergeCell ref="D29:E30"/>
    <mergeCell ref="F29:F30"/>
    <mergeCell ref="H29:I30"/>
    <mergeCell ref="B21:C21"/>
    <mergeCell ref="D21:E21"/>
    <mergeCell ref="G21:H21"/>
    <mergeCell ref="B22:C22"/>
    <mergeCell ref="D22:E22"/>
    <mergeCell ref="B23:C23"/>
    <mergeCell ref="D23:E23"/>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A42:A43"/>
    <mergeCell ref="B42:C43"/>
    <mergeCell ref="E42:F42"/>
    <mergeCell ref="H42:I43"/>
    <mergeCell ref="E43:F43"/>
    <mergeCell ref="D37:E37"/>
    <mergeCell ref="H37:I37"/>
    <mergeCell ref="D38:E38"/>
    <mergeCell ref="H38:I38"/>
    <mergeCell ref="D39:E39"/>
    <mergeCell ref="H39:I39"/>
    <mergeCell ref="B44:C44"/>
    <mergeCell ref="E44:F44"/>
    <mergeCell ref="H44:I44"/>
    <mergeCell ref="B45:C45"/>
    <mergeCell ref="E45:F45"/>
    <mergeCell ref="H45:I45"/>
    <mergeCell ref="B40:C40"/>
    <mergeCell ref="D40:E40"/>
    <mergeCell ref="H40:I40"/>
    <mergeCell ref="H41:I41"/>
    <mergeCell ref="B48:C48"/>
    <mergeCell ref="E48:F48"/>
    <mergeCell ref="H48:I48"/>
    <mergeCell ref="B49:C49"/>
    <mergeCell ref="E49:F49"/>
    <mergeCell ref="H49:I49"/>
    <mergeCell ref="B46:C46"/>
    <mergeCell ref="E46:F46"/>
    <mergeCell ref="H46:I46"/>
    <mergeCell ref="B47:C47"/>
    <mergeCell ref="E47:F47"/>
    <mergeCell ref="H47:I47"/>
    <mergeCell ref="B50:C50"/>
    <mergeCell ref="E50:F50"/>
    <mergeCell ref="H50:I50"/>
    <mergeCell ref="H51:I51"/>
    <mergeCell ref="A52:A53"/>
    <mergeCell ref="B52:C53"/>
    <mergeCell ref="E52:F52"/>
    <mergeCell ref="H52:I53"/>
    <mergeCell ref="E53:F53"/>
    <mergeCell ref="B57:C57"/>
    <mergeCell ref="E57:F57"/>
    <mergeCell ref="H57:I57"/>
    <mergeCell ref="H58:I58"/>
    <mergeCell ref="H59:I59"/>
    <mergeCell ref="H60:I60"/>
    <mergeCell ref="E54:F54"/>
    <mergeCell ref="H54:I54"/>
    <mergeCell ref="B55:C55"/>
    <mergeCell ref="E55:F55"/>
    <mergeCell ref="H55:I55"/>
    <mergeCell ref="B56:C56"/>
    <mergeCell ref="E56:F56"/>
    <mergeCell ref="H56:I56"/>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1.75" customHeight="1" thickTop="1" thickBot="1" x14ac:dyDescent="0.25">
      <c r="A11" s="1" t="s">
        <v>0</v>
      </c>
      <c r="B11" s="90" t="s">
        <v>154</v>
      </c>
      <c r="C11" s="958" t="s">
        <v>904</v>
      </c>
      <c r="D11" s="959"/>
      <c r="E11" s="951" t="s">
        <v>1</v>
      </c>
      <c r="F11" s="951"/>
      <c r="G11" s="951"/>
      <c r="H11" s="3">
        <v>0.4</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895" t="s">
        <v>14</v>
      </c>
      <c r="B17" s="877" t="s">
        <v>15</v>
      </c>
      <c r="C17" s="878"/>
      <c r="D17" s="877" t="s">
        <v>16</v>
      </c>
      <c r="E17" s="932"/>
      <c r="F17" s="878"/>
      <c r="G17" s="877" t="s">
        <v>17</v>
      </c>
      <c r="H17" s="878"/>
      <c r="I17" s="31" t="s">
        <v>8</v>
      </c>
    </row>
    <row r="18" spans="1:12" x14ac:dyDescent="0.2">
      <c r="A18" s="890"/>
      <c r="B18" s="879"/>
      <c r="C18" s="880"/>
      <c r="D18" s="879"/>
      <c r="E18" s="933"/>
      <c r="F18" s="880"/>
      <c r="G18" s="879"/>
      <c r="H18" s="880"/>
      <c r="I18" s="7" t="s">
        <v>12</v>
      </c>
    </row>
    <row r="19" spans="1:12" x14ac:dyDescent="0.2">
      <c r="A19" s="32" t="str">
        <f>'Mão-de-obra'!B15</f>
        <v>P9875</v>
      </c>
      <c r="B19" s="915" t="str">
        <f>'Mão-de-obra'!C15</f>
        <v>Encarregado de turma</v>
      </c>
      <c r="C19" s="916"/>
      <c r="D19" s="887">
        <v>0.25</v>
      </c>
      <c r="E19" s="950"/>
      <c r="F19" s="34"/>
      <c r="G19" s="942">
        <f>'Mão-de-obra'!F15</f>
        <v>37.520000000000003</v>
      </c>
      <c r="H19" s="943"/>
      <c r="I19" s="36">
        <f>ROUND(D19*G19,2)</f>
        <v>9.3800000000000008</v>
      </c>
    </row>
    <row r="20" spans="1:12" x14ac:dyDescent="0.2">
      <c r="A20" s="32" t="str">
        <f>'Mão-de-obra'!B28</f>
        <v>P9824</v>
      </c>
      <c r="B20" s="893" t="str">
        <f>'Mão-de-obra'!C28</f>
        <v>Servente</v>
      </c>
      <c r="C20" s="894"/>
      <c r="D20" s="900">
        <v>3</v>
      </c>
      <c r="E20" s="901"/>
      <c r="F20" s="34"/>
      <c r="G20" s="896">
        <f>'Mão-de-obra'!F28</f>
        <v>18.79</v>
      </c>
      <c r="H20" s="897"/>
      <c r="I20" s="36">
        <f>ROUND(D20*G20,2)</f>
        <v>56.37</v>
      </c>
      <c r="L20" s="279"/>
    </row>
    <row r="21" spans="1:12" x14ac:dyDescent="0.2">
      <c r="A21" s="32"/>
      <c r="B21" s="956"/>
      <c r="C21" s="957"/>
      <c r="D21" s="900"/>
      <c r="E21" s="901"/>
      <c r="F21" s="34"/>
      <c r="G21" s="149"/>
      <c r="H21" s="38"/>
      <c r="I21" s="36">
        <f>TRUNC(D21*G21,2)</f>
        <v>0</v>
      </c>
      <c r="K21" s="279"/>
    </row>
    <row r="22" spans="1:12" x14ac:dyDescent="0.2">
      <c r="A22" s="32"/>
      <c r="B22" s="934"/>
      <c r="C22" s="935"/>
      <c r="D22" s="871"/>
      <c r="E22" s="945"/>
      <c r="F22" s="40"/>
      <c r="G22" s="152"/>
      <c r="H22" s="148"/>
      <c r="I22" s="36">
        <f>TRUNC(D22*G22,2)</f>
        <v>0</v>
      </c>
    </row>
    <row r="23" spans="1:12" x14ac:dyDescent="0.2">
      <c r="A23" s="24"/>
      <c r="B23" s="25"/>
      <c r="C23" s="26"/>
      <c r="D23" s="41"/>
      <c r="E23" s="42"/>
      <c r="F23" s="42"/>
      <c r="G23" s="43" t="s">
        <v>20</v>
      </c>
      <c r="H23" s="902">
        <f>SUM(I19:I22)</f>
        <v>65.75</v>
      </c>
      <c r="I23" s="903"/>
      <c r="K23" s="279"/>
    </row>
    <row r="24" spans="1:12" x14ac:dyDescent="0.2">
      <c r="A24" s="32"/>
      <c r="B24" s="45"/>
      <c r="C24" s="15"/>
      <c r="D24" s="46" t="s">
        <v>21</v>
      </c>
      <c r="E24" s="47">
        <v>0.15509999999999999</v>
      </c>
      <c r="F24" s="48"/>
      <c r="G24" s="49" t="s">
        <v>22</v>
      </c>
      <c r="H24" s="47">
        <v>0.05</v>
      </c>
      <c r="I24" s="50">
        <f>ROUND((E24+H24)*H23,2)</f>
        <v>13.49</v>
      </c>
    </row>
    <row r="25" spans="1:12" x14ac:dyDescent="0.2">
      <c r="A25" s="32"/>
      <c r="B25" s="45"/>
      <c r="C25" s="15"/>
      <c r="D25" s="51" t="s">
        <v>23</v>
      </c>
      <c r="E25" s="52"/>
      <c r="F25" s="53"/>
      <c r="G25" s="52"/>
      <c r="H25" s="54"/>
      <c r="I25" s="55">
        <f>I16+H23+I24</f>
        <v>79.239999999999995</v>
      </c>
    </row>
    <row r="26" spans="1:12" x14ac:dyDescent="0.2">
      <c r="A26" s="32"/>
      <c r="B26" s="45"/>
      <c r="C26" s="15"/>
      <c r="D26" s="56" t="s">
        <v>24</v>
      </c>
      <c r="E26" s="57"/>
      <c r="F26" s="58"/>
      <c r="G26" s="57"/>
      <c r="H26" s="59"/>
      <c r="I26" s="60">
        <f>ROUND(I25/H11,2)</f>
        <v>198.1</v>
      </c>
    </row>
    <row r="27" spans="1:12" x14ac:dyDescent="0.2">
      <c r="A27" s="895" t="s">
        <v>25</v>
      </c>
      <c r="B27" s="877" t="s">
        <v>26</v>
      </c>
      <c r="C27" s="878"/>
      <c r="D27" s="877" t="s">
        <v>16</v>
      </c>
      <c r="E27" s="878"/>
      <c r="F27" s="911" t="s">
        <v>27</v>
      </c>
      <c r="G27" s="61" t="s">
        <v>28</v>
      </c>
      <c r="H27" s="877" t="s">
        <v>29</v>
      </c>
      <c r="I27" s="881"/>
    </row>
    <row r="28" spans="1:12" x14ac:dyDescent="0.2">
      <c r="A28" s="890"/>
      <c r="B28" s="879"/>
      <c r="C28" s="880"/>
      <c r="D28" s="879"/>
      <c r="E28" s="880"/>
      <c r="F28" s="912"/>
      <c r="G28" s="62" t="s">
        <v>30</v>
      </c>
      <c r="H28" s="879"/>
      <c r="I28" s="882"/>
    </row>
    <row r="29" spans="1:12" x14ac:dyDescent="0.2">
      <c r="A29" s="32"/>
      <c r="B29" s="915"/>
      <c r="C29" s="916"/>
      <c r="D29" s="905"/>
      <c r="E29" s="906"/>
      <c r="F29" s="39"/>
      <c r="G29" s="63"/>
      <c r="H29" s="887">
        <f>ROUND(D29*G29,4)</f>
        <v>0</v>
      </c>
      <c r="I29" s="888"/>
    </row>
    <row r="30" spans="1:12" x14ac:dyDescent="0.2">
      <c r="A30" s="32"/>
      <c r="B30" s="893"/>
      <c r="C30" s="894"/>
      <c r="D30" s="922"/>
      <c r="E30" s="923"/>
      <c r="F30" s="39"/>
      <c r="G30" s="63"/>
      <c r="H30" s="896">
        <f>ROUND(D30*G30,4)</f>
        <v>0</v>
      </c>
      <c r="I30" s="963"/>
    </row>
    <row r="31" spans="1:12" x14ac:dyDescent="0.2">
      <c r="A31" s="32"/>
      <c r="B31" s="869"/>
      <c r="C31" s="870"/>
      <c r="D31" s="907"/>
      <c r="E31" s="908"/>
      <c r="F31" s="39"/>
      <c r="G31" s="65"/>
      <c r="H31" s="896">
        <f>ROUND(D31*G31,4)</f>
        <v>0</v>
      </c>
      <c r="I31" s="963"/>
    </row>
    <row r="32" spans="1:12" x14ac:dyDescent="0.2">
      <c r="A32" s="24"/>
      <c r="B32" s="25"/>
      <c r="C32" s="26"/>
      <c r="D32" s="66"/>
      <c r="E32" s="25"/>
      <c r="F32" s="42"/>
      <c r="G32" s="28" t="s">
        <v>31</v>
      </c>
      <c r="H32" s="67"/>
      <c r="I32" s="44">
        <f>SUM(H29:I31)</f>
        <v>0</v>
      </c>
      <c r="K32" s="279"/>
    </row>
    <row r="33" spans="1:9" x14ac:dyDescent="0.2">
      <c r="A33" s="895" t="s">
        <v>32</v>
      </c>
      <c r="B33" s="877" t="s">
        <v>33</v>
      </c>
      <c r="C33" s="878"/>
      <c r="D33" s="877" t="s">
        <v>16</v>
      </c>
      <c r="E33" s="878"/>
      <c r="F33" s="911" t="s">
        <v>27</v>
      </c>
      <c r="G33" s="61" t="s">
        <v>28</v>
      </c>
      <c r="H33" s="877" t="s">
        <v>29</v>
      </c>
      <c r="I33" s="881"/>
    </row>
    <row r="34" spans="1:9" x14ac:dyDescent="0.2">
      <c r="A34" s="890"/>
      <c r="B34" s="879"/>
      <c r="C34" s="880"/>
      <c r="D34" s="879"/>
      <c r="E34" s="880"/>
      <c r="F34" s="912"/>
      <c r="G34" s="62" t="s">
        <v>30</v>
      </c>
      <c r="H34" s="879"/>
      <c r="I34" s="882"/>
    </row>
    <row r="35" spans="1:9" x14ac:dyDescent="0.2">
      <c r="A35" s="68"/>
      <c r="B35" s="69"/>
      <c r="C35" s="70"/>
      <c r="D35" s="917"/>
      <c r="E35" s="918"/>
      <c r="F35" s="39"/>
      <c r="G35" s="63"/>
      <c r="H35" s="887">
        <f>TRUNC(D35*G35,2)</f>
        <v>0</v>
      </c>
      <c r="I35" s="888"/>
    </row>
    <row r="36" spans="1:9" x14ac:dyDescent="0.2">
      <c r="A36" s="68"/>
      <c r="B36" s="71"/>
      <c r="C36" s="34"/>
      <c r="D36" s="920"/>
      <c r="E36" s="921"/>
      <c r="F36" s="39"/>
      <c r="G36" s="63"/>
      <c r="H36" s="900">
        <f>TRUNC(D36*G36,2)</f>
        <v>0</v>
      </c>
      <c r="I36" s="904"/>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SUM(H35:I37)</f>
        <v>0</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14"/>
      <c r="B42" s="893"/>
      <c r="C42" s="894"/>
      <c r="D42" s="75"/>
      <c r="E42" s="920"/>
      <c r="F42" s="921"/>
      <c r="G42" s="37"/>
      <c r="H42" s="900">
        <f>TRUNC(D42*E42*G42,2)</f>
        <v>0</v>
      </c>
      <c r="I42" s="904"/>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SUM(H41:I43)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SUM(I26+I32+H38+H44+H50)</f>
        <v>198.1</v>
      </c>
      <c r="I51" s="927"/>
    </row>
    <row r="52" spans="1:9" x14ac:dyDescent="0.2">
      <c r="A52" s="32"/>
      <c r="B52" s="45"/>
      <c r="C52" s="84"/>
      <c r="D52" s="84"/>
      <c r="E52" s="84"/>
      <c r="F52" s="85" t="s">
        <v>45</v>
      </c>
      <c r="G52" s="86"/>
      <c r="H52" s="875">
        <f>ROUND(G52*H51,2)</f>
        <v>0</v>
      </c>
      <c r="I52" s="876"/>
    </row>
    <row r="53" spans="1:9" ht="16.5" customHeight="1" x14ac:dyDescent="0.2">
      <c r="A53" s="24"/>
      <c r="B53" s="25"/>
      <c r="C53" s="42"/>
      <c r="D53" s="42"/>
      <c r="E53" s="42"/>
      <c r="F53" s="42"/>
      <c r="G53" s="87" t="s">
        <v>46</v>
      </c>
      <c r="H53" s="88"/>
      <c r="I53" s="89">
        <f>H51+H52</f>
        <v>198.1</v>
      </c>
    </row>
  </sheetData>
  <mergeCells count="83">
    <mergeCell ref="F7:H7"/>
    <mergeCell ref="F9:H9"/>
    <mergeCell ref="A12:A13"/>
    <mergeCell ref="B12:C13"/>
    <mergeCell ref="D12:D13"/>
    <mergeCell ref="E12:F12"/>
    <mergeCell ref="G12:H12"/>
    <mergeCell ref="G17:H18"/>
    <mergeCell ref="B19:C19"/>
    <mergeCell ref="D19:E19"/>
    <mergeCell ref="G19:H19"/>
    <mergeCell ref="C11:D11"/>
    <mergeCell ref="E11:G11"/>
    <mergeCell ref="A17:A18"/>
    <mergeCell ref="B17:C18"/>
    <mergeCell ref="D17:F18"/>
    <mergeCell ref="B20:C20"/>
    <mergeCell ref="D20:E20"/>
    <mergeCell ref="G20:H20"/>
    <mergeCell ref="B21:C21"/>
    <mergeCell ref="D21:E21"/>
    <mergeCell ref="H23:I23"/>
    <mergeCell ref="A27:A28"/>
    <mergeCell ref="B27:C28"/>
    <mergeCell ref="D27:E28"/>
    <mergeCell ref="F27:F28"/>
    <mergeCell ref="H27:I28"/>
    <mergeCell ref="B22:C22"/>
    <mergeCell ref="D22:E22"/>
    <mergeCell ref="B29:C29"/>
    <mergeCell ref="D29:E29"/>
    <mergeCell ref="H29:I29"/>
    <mergeCell ref="B30:C30"/>
    <mergeCell ref="D30:E30"/>
    <mergeCell ref="H30:I30"/>
    <mergeCell ref="B31:C31"/>
    <mergeCell ref="D31:E31"/>
    <mergeCell ref="H31:I31"/>
    <mergeCell ref="A33:A34"/>
    <mergeCell ref="B33:C34"/>
    <mergeCell ref="D33:E34"/>
    <mergeCell ref="F33:F34"/>
    <mergeCell ref="H33:I34"/>
    <mergeCell ref="D35:E35"/>
    <mergeCell ref="H35:I35"/>
    <mergeCell ref="D36:E36"/>
    <mergeCell ref="H36:I36"/>
    <mergeCell ref="B37:C37"/>
    <mergeCell ref="D37:E37"/>
    <mergeCell ref="H37:I37"/>
    <mergeCell ref="H38:I38"/>
    <mergeCell ref="A39:A40"/>
    <mergeCell ref="B39:C40"/>
    <mergeCell ref="E39:F39"/>
    <mergeCell ref="H39:I40"/>
    <mergeCell ref="E40:F40"/>
    <mergeCell ref="B41:C41"/>
    <mergeCell ref="E41:F41"/>
    <mergeCell ref="H41:I41"/>
    <mergeCell ref="B42:C42"/>
    <mergeCell ref="E42:F42"/>
    <mergeCell ref="H42:I42"/>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50"/>
  </sheetPr>
  <dimension ref="A1:L56"/>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8.75" customHeight="1" thickTop="1" thickBot="1" x14ac:dyDescent="0.25">
      <c r="A11" s="1" t="s">
        <v>0</v>
      </c>
      <c r="B11" s="90" t="s">
        <v>58</v>
      </c>
      <c r="C11" s="958" t="s">
        <v>905</v>
      </c>
      <c r="D11" s="959"/>
      <c r="E11" s="951" t="s">
        <v>1</v>
      </c>
      <c r="F11" s="951"/>
      <c r="G11" s="951"/>
      <c r="H11" s="3">
        <v>0.95</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53"/>
      <c r="D15" s="10"/>
      <c r="E15" s="11"/>
      <c r="F15" s="11"/>
      <c r="G15" s="16"/>
      <c r="H15" s="16"/>
      <c r="I15" s="17">
        <f>TRUNC(D15*(E15*G15+F15*H15),2)</f>
        <v>0</v>
      </c>
    </row>
    <row r="16" spans="1:9" x14ac:dyDescent="0.2">
      <c r="A16" s="14"/>
      <c r="B16" s="15"/>
      <c r="C16" s="19"/>
      <c r="D16" s="10"/>
      <c r="E16" s="11"/>
      <c r="F16" s="11"/>
      <c r="G16" s="16"/>
      <c r="H16" s="16"/>
      <c r="I16" s="17">
        <f>TRUNC(D16*(E16*G16+F16*H16),2)</f>
        <v>0</v>
      </c>
    </row>
    <row r="17" spans="1:12" x14ac:dyDescent="0.2">
      <c r="A17" s="20"/>
      <c r="B17" s="21"/>
      <c r="C17" s="22"/>
      <c r="D17" s="10"/>
      <c r="E17" s="11"/>
      <c r="F17" s="11"/>
      <c r="G17" s="16"/>
      <c r="H17" s="16"/>
      <c r="I17" s="23">
        <f>TRUNC(D17*(E17*G17+F17*H17),2)</f>
        <v>0</v>
      </c>
    </row>
    <row r="18" spans="1:12" x14ac:dyDescent="0.2">
      <c r="A18" s="24"/>
      <c r="B18" s="25"/>
      <c r="C18" s="26"/>
      <c r="D18" s="27"/>
      <c r="E18" s="27"/>
      <c r="F18" s="25"/>
      <c r="G18" s="28" t="s">
        <v>13</v>
      </c>
      <c r="H18" s="29"/>
      <c r="I18" s="30">
        <f>SUM(I14:I17)</f>
        <v>0</v>
      </c>
    </row>
    <row r="19" spans="1:12" x14ac:dyDescent="0.2">
      <c r="A19" s="895" t="s">
        <v>14</v>
      </c>
      <c r="B19" s="877" t="s">
        <v>15</v>
      </c>
      <c r="C19" s="878"/>
      <c r="D19" s="877" t="s">
        <v>16</v>
      </c>
      <c r="E19" s="932"/>
      <c r="F19" s="878"/>
      <c r="G19" s="877" t="s">
        <v>17</v>
      </c>
      <c r="H19" s="878"/>
      <c r="I19" s="31" t="s">
        <v>8</v>
      </c>
    </row>
    <row r="20" spans="1:12" x14ac:dyDescent="0.2">
      <c r="A20" s="890"/>
      <c r="B20" s="879"/>
      <c r="C20" s="880"/>
      <c r="D20" s="879"/>
      <c r="E20" s="933"/>
      <c r="F20" s="880"/>
      <c r="G20" s="879"/>
      <c r="H20" s="880"/>
      <c r="I20" s="7" t="s">
        <v>12</v>
      </c>
    </row>
    <row r="21" spans="1:12" x14ac:dyDescent="0.2">
      <c r="A21" s="32" t="str">
        <f>'Mão-de-obra'!B15</f>
        <v>P9875</v>
      </c>
      <c r="B21" s="915" t="str">
        <f>'Mão-de-obra'!C15</f>
        <v>Encarregado de turma</v>
      </c>
      <c r="C21" s="916"/>
      <c r="D21" s="887">
        <v>1</v>
      </c>
      <c r="E21" s="950"/>
      <c r="F21" s="34"/>
      <c r="G21" s="942">
        <f>'Mão-de-obra'!F15</f>
        <v>37.520000000000003</v>
      </c>
      <c r="H21" s="943"/>
      <c r="I21" s="36">
        <f>ROUND(D21*G21,2)</f>
        <v>37.520000000000003</v>
      </c>
    </row>
    <row r="22" spans="1:12" x14ac:dyDescent="0.2">
      <c r="A22" s="32" t="str">
        <f>'Mão-de-obra'!B28</f>
        <v>P9824</v>
      </c>
      <c r="B22" s="893" t="str">
        <f>'Mão-de-obra'!C28</f>
        <v>Servente</v>
      </c>
      <c r="C22" s="894"/>
      <c r="D22" s="900">
        <v>3.22</v>
      </c>
      <c r="E22" s="901"/>
      <c r="F22" s="34"/>
      <c r="G22" s="896">
        <f>'Mão-de-obra'!F28</f>
        <v>18.79</v>
      </c>
      <c r="H22" s="897"/>
      <c r="I22" s="36">
        <f>ROUND(D22*G22,2)</f>
        <v>60.5</v>
      </c>
    </row>
    <row r="23" spans="1:12" x14ac:dyDescent="0.2">
      <c r="A23" s="32"/>
      <c r="B23" s="956"/>
      <c r="C23" s="957"/>
      <c r="D23" s="900"/>
      <c r="E23" s="901"/>
      <c r="F23" s="34"/>
      <c r="G23" s="149"/>
      <c r="H23" s="38"/>
      <c r="I23" s="36">
        <f>TRUNC(D23*G23,2)</f>
        <v>0</v>
      </c>
    </row>
    <row r="24" spans="1:12" x14ac:dyDescent="0.2">
      <c r="A24" s="32"/>
      <c r="B24" s="956"/>
      <c r="C24" s="957"/>
      <c r="D24" s="900"/>
      <c r="E24" s="901"/>
      <c r="F24" s="34"/>
      <c r="G24" s="149"/>
      <c r="H24" s="38"/>
      <c r="I24" s="36">
        <f>TRUNC(D24*G24,2)</f>
        <v>0</v>
      </c>
      <c r="K24" s="279"/>
      <c r="L24" s="279"/>
    </row>
    <row r="25" spans="1:12" x14ac:dyDescent="0.2">
      <c r="A25" s="32"/>
      <c r="B25" s="934"/>
      <c r="C25" s="935"/>
      <c r="D25" s="871"/>
      <c r="E25" s="945"/>
      <c r="F25" s="40"/>
      <c r="G25" s="152"/>
      <c r="H25" s="148"/>
      <c r="I25" s="36">
        <f>TRUNC(D25*G25,2)</f>
        <v>0</v>
      </c>
    </row>
    <row r="26" spans="1:12" x14ac:dyDescent="0.2">
      <c r="A26" s="24"/>
      <c r="B26" s="25"/>
      <c r="C26" s="26"/>
      <c r="D26" s="41"/>
      <c r="E26" s="42"/>
      <c r="F26" s="42"/>
      <c r="G26" s="43" t="s">
        <v>20</v>
      </c>
      <c r="H26" s="902">
        <f>SUM(I21:I25)</f>
        <v>98.02</v>
      </c>
      <c r="I26" s="903"/>
    </row>
    <row r="27" spans="1:12" x14ac:dyDescent="0.2">
      <c r="A27" s="32"/>
      <c r="B27" s="45"/>
      <c r="C27" s="15"/>
      <c r="D27" s="46" t="s">
        <v>21</v>
      </c>
      <c r="E27" s="47">
        <v>0.15509999999999999</v>
      </c>
      <c r="F27" s="48"/>
      <c r="G27" s="49" t="s">
        <v>22</v>
      </c>
      <c r="H27" s="47">
        <v>0.05</v>
      </c>
      <c r="I27" s="50">
        <f>ROUND((E27+H27)*H26,2)</f>
        <v>20.100000000000001</v>
      </c>
    </row>
    <row r="28" spans="1:12" x14ac:dyDescent="0.2">
      <c r="A28" s="32"/>
      <c r="B28" s="45"/>
      <c r="C28" s="15"/>
      <c r="D28" s="51" t="s">
        <v>23</v>
      </c>
      <c r="E28" s="52"/>
      <c r="F28" s="53"/>
      <c r="G28" s="52"/>
      <c r="H28" s="54"/>
      <c r="I28" s="55">
        <f>I18+H26+I27</f>
        <v>118.12</v>
      </c>
    </row>
    <row r="29" spans="1:12" x14ac:dyDescent="0.2">
      <c r="A29" s="32"/>
      <c r="B29" s="45"/>
      <c r="C29" s="15"/>
      <c r="D29" s="56" t="s">
        <v>24</v>
      </c>
      <c r="E29" s="57"/>
      <c r="F29" s="58"/>
      <c r="G29" s="57"/>
      <c r="H29" s="59"/>
      <c r="I29" s="60">
        <f>ROUND(I28/H11,2)</f>
        <v>124.34</v>
      </c>
    </row>
    <row r="30" spans="1:12" x14ac:dyDescent="0.2">
      <c r="A30" s="895" t="s">
        <v>25</v>
      </c>
      <c r="B30" s="877" t="s">
        <v>26</v>
      </c>
      <c r="C30" s="878"/>
      <c r="D30" s="877" t="s">
        <v>16</v>
      </c>
      <c r="E30" s="878"/>
      <c r="F30" s="911" t="s">
        <v>27</v>
      </c>
      <c r="G30" s="61" t="s">
        <v>28</v>
      </c>
      <c r="H30" s="877" t="s">
        <v>29</v>
      </c>
      <c r="I30" s="881"/>
    </row>
    <row r="31" spans="1:12" x14ac:dyDescent="0.2">
      <c r="A31" s="890"/>
      <c r="B31" s="879"/>
      <c r="C31" s="880"/>
      <c r="D31" s="879"/>
      <c r="E31" s="880"/>
      <c r="F31" s="912"/>
      <c r="G31" s="62" t="s">
        <v>30</v>
      </c>
      <c r="H31" s="879"/>
      <c r="I31" s="882"/>
    </row>
    <row r="32" spans="1:12" x14ac:dyDescent="0.2">
      <c r="A32" s="32"/>
      <c r="B32" s="915"/>
      <c r="C32" s="916"/>
      <c r="D32" s="952"/>
      <c r="E32" s="953"/>
      <c r="F32" s="39"/>
      <c r="G32" s="63"/>
      <c r="H32" s="887"/>
      <c r="I32" s="888"/>
    </row>
    <row r="33" spans="1:9" x14ac:dyDescent="0.2">
      <c r="A33" s="32"/>
      <c r="B33" s="893"/>
      <c r="C33" s="894"/>
      <c r="D33" s="954"/>
      <c r="E33" s="955"/>
      <c r="F33" s="39"/>
      <c r="G33" s="63">
        <v>0</v>
      </c>
      <c r="H33" s="900"/>
      <c r="I33" s="904"/>
    </row>
    <row r="34" spans="1:9" x14ac:dyDescent="0.2">
      <c r="A34" s="32"/>
      <c r="B34" s="869"/>
      <c r="C34" s="870"/>
      <c r="D34" s="871"/>
      <c r="E34" s="919"/>
      <c r="F34" s="39"/>
      <c r="G34" s="65"/>
      <c r="H34" s="871"/>
      <c r="I34" s="872"/>
    </row>
    <row r="35" spans="1:9" x14ac:dyDescent="0.2">
      <c r="A35" s="24"/>
      <c r="B35" s="25"/>
      <c r="C35" s="26"/>
      <c r="D35" s="66"/>
      <c r="E35" s="25"/>
      <c r="F35" s="42"/>
      <c r="G35" s="28" t="s">
        <v>31</v>
      </c>
      <c r="H35" s="67"/>
      <c r="I35" s="44">
        <f>SUM(H32:I34)</f>
        <v>0</v>
      </c>
    </row>
    <row r="36" spans="1:9" x14ac:dyDescent="0.2">
      <c r="A36" s="895" t="s">
        <v>32</v>
      </c>
      <c r="B36" s="877" t="s">
        <v>33</v>
      </c>
      <c r="C36" s="878"/>
      <c r="D36" s="877" t="s">
        <v>16</v>
      </c>
      <c r="E36" s="878"/>
      <c r="F36" s="911" t="s">
        <v>27</v>
      </c>
      <c r="G36" s="61" t="s">
        <v>28</v>
      </c>
      <c r="H36" s="877" t="s">
        <v>29</v>
      </c>
      <c r="I36" s="881"/>
    </row>
    <row r="37" spans="1:9" x14ac:dyDescent="0.2">
      <c r="A37" s="890"/>
      <c r="B37" s="879"/>
      <c r="C37" s="880"/>
      <c r="D37" s="879"/>
      <c r="E37" s="880"/>
      <c r="F37" s="912"/>
      <c r="G37" s="62" t="s">
        <v>30</v>
      </c>
      <c r="H37" s="879"/>
      <c r="I37" s="882"/>
    </row>
    <row r="38" spans="1:9" x14ac:dyDescent="0.2">
      <c r="A38" s="68"/>
      <c r="B38" s="69"/>
      <c r="C38" s="70"/>
      <c r="D38" s="917"/>
      <c r="E38" s="918"/>
      <c r="F38" s="39"/>
      <c r="G38" s="63"/>
      <c r="H38" s="887">
        <f>TRUNC(D38*G38,2)</f>
        <v>0</v>
      </c>
      <c r="I38" s="888"/>
    </row>
    <row r="39" spans="1:9" x14ac:dyDescent="0.2">
      <c r="A39" s="68"/>
      <c r="B39" s="71"/>
      <c r="C39" s="34"/>
      <c r="D39" s="920"/>
      <c r="E39" s="921"/>
      <c r="F39" s="39"/>
      <c r="G39" s="63"/>
      <c r="H39" s="900">
        <f>TRUNC(D39*G39,2)</f>
        <v>0</v>
      </c>
      <c r="I39" s="904"/>
    </row>
    <row r="40" spans="1:9" x14ac:dyDescent="0.2">
      <c r="A40" s="32"/>
      <c r="B40" s="934"/>
      <c r="C40" s="935"/>
      <c r="D40" s="871"/>
      <c r="E40" s="919"/>
      <c r="F40" s="72"/>
      <c r="G40" s="65"/>
      <c r="H40" s="871">
        <f>TRUNC(D40*G40,2)</f>
        <v>0</v>
      </c>
      <c r="I40" s="872"/>
    </row>
    <row r="41" spans="1:9" x14ac:dyDescent="0.2">
      <c r="A41" s="24"/>
      <c r="B41" s="25"/>
      <c r="C41" s="26"/>
      <c r="D41" s="66"/>
      <c r="E41" s="25"/>
      <c r="F41" s="42"/>
      <c r="G41" s="28" t="s">
        <v>35</v>
      </c>
      <c r="H41" s="873">
        <f>SUM(H38:I40)</f>
        <v>0</v>
      </c>
      <c r="I41" s="874"/>
    </row>
    <row r="42" spans="1:9" x14ac:dyDescent="0.2">
      <c r="A42" s="895" t="s">
        <v>36</v>
      </c>
      <c r="B42" s="877" t="s">
        <v>37</v>
      </c>
      <c r="C42" s="878"/>
      <c r="D42" s="61" t="s">
        <v>38</v>
      </c>
      <c r="E42" s="930" t="s">
        <v>16</v>
      </c>
      <c r="F42" s="931"/>
      <c r="G42" s="73" t="s">
        <v>28</v>
      </c>
      <c r="H42" s="877" t="s">
        <v>29</v>
      </c>
      <c r="I42" s="881"/>
    </row>
    <row r="43" spans="1:9" x14ac:dyDescent="0.2">
      <c r="A43" s="890"/>
      <c r="B43" s="879"/>
      <c r="C43" s="880"/>
      <c r="D43" s="62" t="s">
        <v>39</v>
      </c>
      <c r="E43" s="885" t="s">
        <v>40</v>
      </c>
      <c r="F43" s="886"/>
      <c r="G43" s="74" t="s">
        <v>41</v>
      </c>
      <c r="H43" s="879"/>
      <c r="I43" s="882"/>
    </row>
    <row r="44" spans="1:9" x14ac:dyDescent="0.2">
      <c r="A44" s="32"/>
      <c r="B44" s="915"/>
      <c r="C44" s="916"/>
      <c r="D44" s="63"/>
      <c r="E44" s="917"/>
      <c r="F44" s="918"/>
      <c r="G44" s="37"/>
      <c r="H44" s="887"/>
      <c r="I44" s="888"/>
    </row>
    <row r="45" spans="1:9" x14ac:dyDescent="0.2">
      <c r="A45" s="14"/>
      <c r="B45" s="893"/>
      <c r="C45" s="894"/>
      <c r="D45" s="63"/>
      <c r="E45" s="920"/>
      <c r="F45" s="921"/>
      <c r="G45" s="37"/>
      <c r="H45" s="900">
        <f>TRUNC(D45*E45*G45,2)</f>
        <v>0</v>
      </c>
      <c r="I45" s="904"/>
    </row>
    <row r="46" spans="1:9" x14ac:dyDescent="0.2">
      <c r="A46" s="20"/>
      <c r="B46" s="869"/>
      <c r="C46" s="870"/>
      <c r="D46" s="75"/>
      <c r="E46" s="909"/>
      <c r="F46" s="910"/>
      <c r="G46" s="63"/>
      <c r="H46" s="871">
        <f>TRUNC(D46*E46*G46,2)</f>
        <v>0</v>
      </c>
      <c r="I46" s="872"/>
    </row>
    <row r="47" spans="1:9" x14ac:dyDescent="0.2">
      <c r="A47" s="24"/>
      <c r="B47" s="25"/>
      <c r="C47" s="26"/>
      <c r="D47" s="42"/>
      <c r="E47" s="42"/>
      <c r="F47" s="42"/>
      <c r="G47" s="28" t="s">
        <v>42</v>
      </c>
      <c r="H47" s="873">
        <f>SUM(H44:I46)</f>
        <v>0</v>
      </c>
      <c r="I47" s="874"/>
    </row>
    <row r="48" spans="1:9" x14ac:dyDescent="0.2">
      <c r="A48" s="895" t="s">
        <v>43</v>
      </c>
      <c r="B48" s="877" t="s">
        <v>37</v>
      </c>
      <c r="C48" s="878"/>
      <c r="D48" s="61" t="s">
        <v>38</v>
      </c>
      <c r="E48" s="930" t="s">
        <v>16</v>
      </c>
      <c r="F48" s="931"/>
      <c r="G48" s="73" t="s">
        <v>28</v>
      </c>
      <c r="H48" s="877" t="s">
        <v>29</v>
      </c>
      <c r="I48" s="881"/>
    </row>
    <row r="49" spans="1:9" x14ac:dyDescent="0.2">
      <c r="A49" s="890"/>
      <c r="B49" s="879"/>
      <c r="C49" s="880"/>
      <c r="D49" s="62" t="s">
        <v>39</v>
      </c>
      <c r="E49" s="885" t="s">
        <v>40</v>
      </c>
      <c r="F49" s="886"/>
      <c r="G49" s="74" t="s">
        <v>40</v>
      </c>
      <c r="H49" s="879"/>
      <c r="I49" s="882"/>
    </row>
    <row r="50" spans="1:9" x14ac:dyDescent="0.2">
      <c r="A50" s="32"/>
      <c r="B50" s="71"/>
      <c r="C50" s="70"/>
      <c r="D50" s="76"/>
      <c r="E50" s="883"/>
      <c r="F50" s="884"/>
      <c r="G50" s="33"/>
      <c r="H50" s="887">
        <f>TRUNC(D50*E50*G50,2)</f>
        <v>0</v>
      </c>
      <c r="I50" s="888"/>
    </row>
    <row r="51" spans="1:9" x14ac:dyDescent="0.2">
      <c r="A51" s="14"/>
      <c r="B51" s="893"/>
      <c r="C51" s="894"/>
      <c r="D51" s="63"/>
      <c r="E51" s="920"/>
      <c r="F51" s="921"/>
      <c r="G51" s="37"/>
      <c r="H51" s="900">
        <f>TRUNC(E51*G51,2)</f>
        <v>0</v>
      </c>
      <c r="I51" s="904"/>
    </row>
    <row r="52" spans="1:9" x14ac:dyDescent="0.2">
      <c r="A52" s="20"/>
      <c r="B52" s="869"/>
      <c r="C52" s="870"/>
      <c r="D52" s="75"/>
      <c r="E52" s="909"/>
      <c r="F52" s="910"/>
      <c r="G52" s="63"/>
      <c r="H52" s="871">
        <f>TRUNC(E52*G52,2)</f>
        <v>0</v>
      </c>
      <c r="I52" s="872"/>
    </row>
    <row r="53" spans="1:9" x14ac:dyDescent="0.2">
      <c r="A53" s="78"/>
      <c r="B53" s="79"/>
      <c r="C53" s="21"/>
      <c r="D53" s="42"/>
      <c r="E53" s="42"/>
      <c r="F53" s="42"/>
      <c r="G53" s="28" t="s">
        <v>42</v>
      </c>
      <c r="H53" s="873">
        <f>SUM(H50:I52)</f>
        <v>0</v>
      </c>
      <c r="I53" s="874"/>
    </row>
    <row r="54" spans="1:9" x14ac:dyDescent="0.2">
      <c r="A54" s="80"/>
      <c r="B54" s="81"/>
      <c r="C54" s="82"/>
      <c r="D54" s="82"/>
      <c r="E54" s="82"/>
      <c r="F54" s="82"/>
      <c r="G54" s="83" t="s">
        <v>44</v>
      </c>
      <c r="H54" s="926">
        <f>SUM(I29+I35+H41+H47+H53)</f>
        <v>124.34</v>
      </c>
      <c r="I54" s="927"/>
    </row>
    <row r="55" spans="1:9" x14ac:dyDescent="0.2">
      <c r="A55" s="32"/>
      <c r="B55" s="45"/>
      <c r="C55" s="84"/>
      <c r="D55" s="84"/>
      <c r="E55" s="84"/>
      <c r="F55" s="85" t="s">
        <v>45</v>
      </c>
      <c r="G55" s="86"/>
      <c r="H55" s="875">
        <f>ROUND(G55*H54,2)</f>
        <v>0</v>
      </c>
      <c r="I55" s="876"/>
    </row>
    <row r="56" spans="1:9" ht="15.75" customHeight="1" x14ac:dyDescent="0.2">
      <c r="A56" s="24"/>
      <c r="B56" s="25"/>
      <c r="C56" s="42"/>
      <c r="D56" s="42"/>
      <c r="E56" s="42"/>
      <c r="F56" s="42"/>
      <c r="G56" s="87" t="s">
        <v>46</v>
      </c>
      <c r="H56" s="88"/>
      <c r="I56" s="89">
        <f>H54+H55</f>
        <v>124.34</v>
      </c>
    </row>
  </sheetData>
  <mergeCells count="84">
    <mergeCell ref="F7:H7"/>
    <mergeCell ref="F9:H9"/>
    <mergeCell ref="A12:A13"/>
    <mergeCell ref="B12:C13"/>
    <mergeCell ref="D12:D13"/>
    <mergeCell ref="E12:F12"/>
    <mergeCell ref="G12:H12"/>
    <mergeCell ref="G19:H20"/>
    <mergeCell ref="B21:C21"/>
    <mergeCell ref="D21:E21"/>
    <mergeCell ref="G21:H21"/>
    <mergeCell ref="C11:D11"/>
    <mergeCell ref="E11:G11"/>
    <mergeCell ref="A19:A20"/>
    <mergeCell ref="B19:C20"/>
    <mergeCell ref="D19:F20"/>
    <mergeCell ref="B22:C22"/>
    <mergeCell ref="D22:E22"/>
    <mergeCell ref="G22:H22"/>
    <mergeCell ref="B23:C23"/>
    <mergeCell ref="D23:E23"/>
    <mergeCell ref="B25:C25"/>
    <mergeCell ref="D25:E25"/>
    <mergeCell ref="B24:C24"/>
    <mergeCell ref="D24:E24"/>
    <mergeCell ref="H26:I26"/>
    <mergeCell ref="A30:A31"/>
    <mergeCell ref="B30:C31"/>
    <mergeCell ref="D30:E31"/>
    <mergeCell ref="F30:F31"/>
    <mergeCell ref="H30:I31"/>
    <mergeCell ref="B32:C32"/>
    <mergeCell ref="D32:E32"/>
    <mergeCell ref="H32:I32"/>
    <mergeCell ref="B33:C33"/>
    <mergeCell ref="D33:E33"/>
    <mergeCell ref="H33:I33"/>
    <mergeCell ref="B34:C34"/>
    <mergeCell ref="D34:E34"/>
    <mergeCell ref="H34:I34"/>
    <mergeCell ref="A36:A37"/>
    <mergeCell ref="B36:C37"/>
    <mergeCell ref="D36:E37"/>
    <mergeCell ref="F36:F37"/>
    <mergeCell ref="H36:I37"/>
    <mergeCell ref="D38:E38"/>
    <mergeCell ref="H38:I38"/>
    <mergeCell ref="D39:E39"/>
    <mergeCell ref="H39:I39"/>
    <mergeCell ref="B40:C40"/>
    <mergeCell ref="D40:E40"/>
    <mergeCell ref="H40:I40"/>
    <mergeCell ref="H41:I41"/>
    <mergeCell ref="A42:A43"/>
    <mergeCell ref="B42:C43"/>
    <mergeCell ref="E42:F42"/>
    <mergeCell ref="H42:I43"/>
    <mergeCell ref="E43:F43"/>
    <mergeCell ref="B44:C44"/>
    <mergeCell ref="E44:F44"/>
    <mergeCell ref="H44:I44"/>
    <mergeCell ref="B45:C45"/>
    <mergeCell ref="E45:F45"/>
    <mergeCell ref="H45:I45"/>
    <mergeCell ref="B46:C46"/>
    <mergeCell ref="E46:F46"/>
    <mergeCell ref="H46:I46"/>
    <mergeCell ref="H47:I47"/>
    <mergeCell ref="A48:A49"/>
    <mergeCell ref="B48:C49"/>
    <mergeCell ref="E48:F48"/>
    <mergeCell ref="H48:I49"/>
    <mergeCell ref="E49:F49"/>
    <mergeCell ref="B51:C51"/>
    <mergeCell ref="E51:F51"/>
    <mergeCell ref="H51:I51"/>
    <mergeCell ref="B52:C52"/>
    <mergeCell ref="E52:F52"/>
    <mergeCell ref="H52:I52"/>
    <mergeCell ref="H53:I53"/>
    <mergeCell ref="H54:I54"/>
    <mergeCell ref="H55:I55"/>
    <mergeCell ref="E50:F50"/>
    <mergeCell ref="H50:I50"/>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B050"/>
  </sheetPr>
  <dimension ref="A1:M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155</v>
      </c>
      <c r="C11" s="958" t="s">
        <v>906</v>
      </c>
      <c r="D11" s="959"/>
      <c r="E11" s="951" t="s">
        <v>1</v>
      </c>
      <c r="F11" s="951"/>
      <c r="G11" s="951"/>
      <c r="H11" s="3">
        <v>0.26</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3" x14ac:dyDescent="0.2">
      <c r="A17" s="24"/>
      <c r="B17" s="25"/>
      <c r="C17" s="26"/>
      <c r="D17" s="27"/>
      <c r="E17" s="27"/>
      <c r="F17" s="25"/>
      <c r="G17" s="28" t="s">
        <v>13</v>
      </c>
      <c r="H17" s="29"/>
      <c r="I17" s="30">
        <f>SUM(I14:I16)</f>
        <v>0</v>
      </c>
    </row>
    <row r="18" spans="1:13" x14ac:dyDescent="0.2">
      <c r="A18" s="895" t="s">
        <v>14</v>
      </c>
      <c r="B18" s="877" t="s">
        <v>15</v>
      </c>
      <c r="C18" s="878"/>
      <c r="D18" s="877" t="s">
        <v>16</v>
      </c>
      <c r="E18" s="932"/>
      <c r="F18" s="878"/>
      <c r="G18" s="877" t="s">
        <v>17</v>
      </c>
      <c r="H18" s="878"/>
      <c r="I18" s="31" t="s">
        <v>8</v>
      </c>
      <c r="M18" s="279">
        <f>I54</f>
        <v>383.08</v>
      </c>
    </row>
    <row r="19" spans="1:13" x14ac:dyDescent="0.2">
      <c r="A19" s="890"/>
      <c r="B19" s="879"/>
      <c r="C19" s="880"/>
      <c r="D19" s="879"/>
      <c r="E19" s="933"/>
      <c r="F19" s="880"/>
      <c r="G19" s="879"/>
      <c r="H19" s="880"/>
      <c r="I19" s="7" t="s">
        <v>12</v>
      </c>
    </row>
    <row r="20" spans="1:13" x14ac:dyDescent="0.2">
      <c r="A20" s="32" t="str">
        <f>'Mão-de-obra'!B15</f>
        <v>P9875</v>
      </c>
      <c r="B20" s="915" t="str">
        <f>'Mão-de-obra'!C15</f>
        <v>Encarregado de turma</v>
      </c>
      <c r="C20" s="916"/>
      <c r="D20" s="887">
        <v>0.5</v>
      </c>
      <c r="E20" s="950"/>
      <c r="F20" s="34"/>
      <c r="G20" s="942">
        <f>'Mão-de-obra'!F15</f>
        <v>37.520000000000003</v>
      </c>
      <c r="H20" s="943"/>
      <c r="I20" s="36">
        <f>ROUND(D20*G20,2)</f>
        <v>18.760000000000002</v>
      </c>
    </row>
    <row r="21" spans="1:13" x14ac:dyDescent="0.2">
      <c r="A21" s="32" t="str">
        <f>'Mão-de-obra'!B28</f>
        <v>P9824</v>
      </c>
      <c r="B21" s="893" t="str">
        <f>'Mão-de-obra'!C28</f>
        <v>Servente</v>
      </c>
      <c r="C21" s="894"/>
      <c r="D21" s="900">
        <v>3.4</v>
      </c>
      <c r="E21" s="901"/>
      <c r="F21" s="34"/>
      <c r="G21" s="896">
        <f>'Mão-de-obra'!F28</f>
        <v>18.79</v>
      </c>
      <c r="H21" s="897"/>
      <c r="I21" s="36">
        <f>ROUND(D21*G21,2)</f>
        <v>63.89</v>
      </c>
    </row>
    <row r="22" spans="1:13" x14ac:dyDescent="0.2">
      <c r="A22" s="32"/>
      <c r="B22" s="956"/>
      <c r="C22" s="957"/>
      <c r="D22" s="900"/>
      <c r="E22" s="901"/>
      <c r="F22" s="34"/>
      <c r="G22" s="149"/>
      <c r="H22" s="38"/>
      <c r="I22" s="36">
        <f>TRUNC(D22*G22,2)</f>
        <v>0</v>
      </c>
      <c r="L22" s="279"/>
    </row>
    <row r="23" spans="1:13" x14ac:dyDescent="0.2">
      <c r="A23" s="32"/>
      <c r="B23" s="934"/>
      <c r="C23" s="935"/>
      <c r="D23" s="871"/>
      <c r="E23" s="945"/>
      <c r="F23" s="40"/>
      <c r="G23" s="152"/>
      <c r="H23" s="148"/>
      <c r="I23" s="36">
        <f>TRUNC(D23*G23,2)</f>
        <v>0</v>
      </c>
    </row>
    <row r="24" spans="1:13" x14ac:dyDescent="0.2">
      <c r="A24" s="24"/>
      <c r="B24" s="25"/>
      <c r="C24" s="26"/>
      <c r="D24" s="41"/>
      <c r="E24" s="42"/>
      <c r="F24" s="42"/>
      <c r="G24" s="43" t="s">
        <v>20</v>
      </c>
      <c r="H24" s="902">
        <f>SUM(I20:I23)</f>
        <v>82.65</v>
      </c>
      <c r="I24" s="903"/>
    </row>
    <row r="25" spans="1:13" x14ac:dyDescent="0.2">
      <c r="A25" s="32"/>
      <c r="B25" s="45"/>
      <c r="C25" s="15"/>
      <c r="D25" s="46" t="s">
        <v>21</v>
      </c>
      <c r="E25" s="47">
        <v>0.15509999999999999</v>
      </c>
      <c r="F25" s="48"/>
      <c r="G25" s="49" t="s">
        <v>22</v>
      </c>
      <c r="H25" s="47">
        <v>0.05</v>
      </c>
      <c r="I25" s="50">
        <f>ROUND((E25+H25)*H24,2)</f>
        <v>16.95</v>
      </c>
      <c r="L25" s="279"/>
    </row>
    <row r="26" spans="1:13" x14ac:dyDescent="0.2">
      <c r="A26" s="32"/>
      <c r="B26" s="45"/>
      <c r="C26" s="15"/>
      <c r="D26" s="51" t="s">
        <v>23</v>
      </c>
      <c r="E26" s="52"/>
      <c r="F26" s="53"/>
      <c r="G26" s="52"/>
      <c r="H26" s="54"/>
      <c r="I26" s="55">
        <f>I17+H24+I25</f>
        <v>99.6</v>
      </c>
    </row>
    <row r="27" spans="1:13" x14ac:dyDescent="0.2">
      <c r="A27" s="32"/>
      <c r="B27" s="45"/>
      <c r="C27" s="15"/>
      <c r="D27" s="56" t="s">
        <v>24</v>
      </c>
      <c r="E27" s="57"/>
      <c r="F27" s="58"/>
      <c r="G27" s="57"/>
      <c r="H27" s="59"/>
      <c r="I27" s="60">
        <f>ROUND(I26/H11,2)</f>
        <v>383.08</v>
      </c>
    </row>
    <row r="28" spans="1:13" x14ac:dyDescent="0.2">
      <c r="A28" s="895" t="s">
        <v>25</v>
      </c>
      <c r="B28" s="877" t="s">
        <v>26</v>
      </c>
      <c r="C28" s="878"/>
      <c r="D28" s="877" t="s">
        <v>16</v>
      </c>
      <c r="E28" s="878"/>
      <c r="F28" s="911" t="s">
        <v>27</v>
      </c>
      <c r="G28" s="61" t="s">
        <v>28</v>
      </c>
      <c r="H28" s="877" t="s">
        <v>29</v>
      </c>
      <c r="I28" s="881"/>
    </row>
    <row r="29" spans="1:13" x14ac:dyDescent="0.2">
      <c r="A29" s="890"/>
      <c r="B29" s="879"/>
      <c r="C29" s="880"/>
      <c r="D29" s="879"/>
      <c r="E29" s="880"/>
      <c r="F29" s="912"/>
      <c r="G29" s="62" t="s">
        <v>30</v>
      </c>
      <c r="H29" s="879"/>
      <c r="I29" s="882"/>
    </row>
    <row r="30" spans="1:13" x14ac:dyDescent="0.2">
      <c r="A30" s="32"/>
      <c r="B30" s="915"/>
      <c r="C30" s="916"/>
      <c r="D30" s="952"/>
      <c r="E30" s="953"/>
      <c r="F30" s="39"/>
      <c r="G30" s="63"/>
      <c r="H30" s="887">
        <f>ROUND(D30*G30,4)</f>
        <v>0</v>
      </c>
      <c r="I30" s="888"/>
    </row>
    <row r="31" spans="1:13" x14ac:dyDescent="0.2">
      <c r="A31" s="32"/>
      <c r="B31" s="893"/>
      <c r="C31" s="894"/>
      <c r="D31" s="954"/>
      <c r="E31" s="955"/>
      <c r="F31" s="39"/>
      <c r="G31" s="63"/>
      <c r="H31" s="900">
        <f>ROUND(D31*G31,4)</f>
        <v>0</v>
      </c>
      <c r="I31" s="904"/>
    </row>
    <row r="32" spans="1:13" x14ac:dyDescent="0.2">
      <c r="A32" s="32"/>
      <c r="B32" s="869"/>
      <c r="C32" s="870"/>
      <c r="D32" s="871"/>
      <c r="E32" s="919"/>
      <c r="F32" s="39"/>
      <c r="G32" s="65"/>
      <c r="H32" s="871"/>
      <c r="I32" s="872"/>
    </row>
    <row r="33" spans="1:11" x14ac:dyDescent="0.2">
      <c r="A33" s="24"/>
      <c r="B33" s="25"/>
      <c r="C33" s="26"/>
      <c r="D33" s="66"/>
      <c r="E33" s="25"/>
      <c r="F33" s="42"/>
      <c r="G33" s="28" t="s">
        <v>31</v>
      </c>
      <c r="H33" s="67"/>
      <c r="I33" s="44">
        <f>SUM(H30:I32)</f>
        <v>0</v>
      </c>
    </row>
    <row r="34" spans="1:11" x14ac:dyDescent="0.2">
      <c r="A34" s="895" t="s">
        <v>32</v>
      </c>
      <c r="B34" s="877" t="s">
        <v>33</v>
      </c>
      <c r="C34" s="878"/>
      <c r="D34" s="877" t="s">
        <v>16</v>
      </c>
      <c r="E34" s="878"/>
      <c r="F34" s="911" t="s">
        <v>27</v>
      </c>
      <c r="G34" s="61" t="s">
        <v>28</v>
      </c>
      <c r="H34" s="877" t="s">
        <v>29</v>
      </c>
      <c r="I34" s="881"/>
      <c r="K34" s="279"/>
    </row>
    <row r="35" spans="1:11" x14ac:dyDescent="0.2">
      <c r="A35" s="890"/>
      <c r="B35" s="879"/>
      <c r="C35" s="880"/>
      <c r="D35" s="879"/>
      <c r="E35" s="880"/>
      <c r="F35" s="912"/>
      <c r="G35" s="62" t="s">
        <v>30</v>
      </c>
      <c r="H35" s="879"/>
      <c r="I35" s="882"/>
    </row>
    <row r="36" spans="1:11" x14ac:dyDescent="0.2">
      <c r="A36" s="68"/>
      <c r="B36" s="69"/>
      <c r="C36" s="70"/>
      <c r="D36" s="917"/>
      <c r="E36" s="918"/>
      <c r="F36" s="39"/>
      <c r="G36" s="63"/>
      <c r="H36" s="887">
        <f>TRUNC(D36*G36,2)</f>
        <v>0</v>
      </c>
      <c r="I36" s="888"/>
    </row>
    <row r="37" spans="1:11" x14ac:dyDescent="0.2">
      <c r="A37" s="68"/>
      <c r="B37" s="71"/>
      <c r="C37" s="34"/>
      <c r="D37" s="920"/>
      <c r="E37" s="921"/>
      <c r="F37" s="39"/>
      <c r="G37" s="63"/>
      <c r="H37" s="900">
        <f>TRUNC(D37*G37,2)</f>
        <v>0</v>
      </c>
      <c r="I37" s="904"/>
    </row>
    <row r="38" spans="1:11" x14ac:dyDescent="0.2">
      <c r="A38" s="32"/>
      <c r="B38" s="934"/>
      <c r="C38" s="935"/>
      <c r="D38" s="871"/>
      <c r="E38" s="919"/>
      <c r="F38" s="72"/>
      <c r="G38" s="65"/>
      <c r="H38" s="871">
        <f>TRUNC(D38*G38,2)</f>
        <v>0</v>
      </c>
      <c r="I38" s="872"/>
    </row>
    <row r="39" spans="1:11" x14ac:dyDescent="0.2">
      <c r="A39" s="24"/>
      <c r="B39" s="25"/>
      <c r="C39" s="26"/>
      <c r="D39" s="66"/>
      <c r="E39" s="25"/>
      <c r="F39" s="42"/>
      <c r="G39" s="28" t="s">
        <v>35</v>
      </c>
      <c r="H39" s="873">
        <f>SUM(H36:I38)</f>
        <v>0</v>
      </c>
      <c r="I39" s="874"/>
    </row>
    <row r="40" spans="1:11" x14ac:dyDescent="0.2">
      <c r="A40" s="895" t="s">
        <v>36</v>
      </c>
      <c r="B40" s="877" t="s">
        <v>37</v>
      </c>
      <c r="C40" s="878"/>
      <c r="D40" s="61" t="s">
        <v>38</v>
      </c>
      <c r="E40" s="930" t="s">
        <v>16</v>
      </c>
      <c r="F40" s="931"/>
      <c r="G40" s="73" t="s">
        <v>28</v>
      </c>
      <c r="H40" s="877" t="s">
        <v>29</v>
      </c>
      <c r="I40" s="881"/>
    </row>
    <row r="41" spans="1:11" x14ac:dyDescent="0.2">
      <c r="A41" s="890"/>
      <c r="B41" s="879"/>
      <c r="C41" s="880"/>
      <c r="D41" s="62" t="s">
        <v>39</v>
      </c>
      <c r="E41" s="885" t="s">
        <v>40</v>
      </c>
      <c r="F41" s="886"/>
      <c r="G41" s="74" t="s">
        <v>41</v>
      </c>
      <c r="H41" s="879"/>
      <c r="I41" s="882"/>
    </row>
    <row r="42" spans="1:11" x14ac:dyDescent="0.2">
      <c r="A42" s="32"/>
      <c r="B42" s="915"/>
      <c r="C42" s="916"/>
      <c r="D42" s="63"/>
      <c r="E42" s="917"/>
      <c r="F42" s="918"/>
      <c r="G42" s="37"/>
      <c r="H42" s="887"/>
      <c r="I42" s="888"/>
    </row>
    <row r="43" spans="1:11" x14ac:dyDescent="0.2">
      <c r="A43" s="14"/>
      <c r="B43" s="893"/>
      <c r="C43" s="894"/>
      <c r="D43" s="75"/>
      <c r="E43" s="920"/>
      <c r="F43" s="921"/>
      <c r="G43" s="37"/>
      <c r="H43" s="900">
        <f>TRUNC(D43*E43*G43,2)</f>
        <v>0</v>
      </c>
      <c r="I43" s="904"/>
    </row>
    <row r="44" spans="1:11" x14ac:dyDescent="0.2">
      <c r="A44" s="20"/>
      <c r="B44" s="869"/>
      <c r="C44" s="870"/>
      <c r="D44" s="75"/>
      <c r="E44" s="909"/>
      <c r="F44" s="910"/>
      <c r="G44" s="63"/>
      <c r="H44" s="871">
        <f>TRUNC(D44*E44*G44,2)</f>
        <v>0</v>
      </c>
      <c r="I44" s="872"/>
    </row>
    <row r="45" spans="1:11" x14ac:dyDescent="0.2">
      <c r="A45" s="24"/>
      <c r="B45" s="25"/>
      <c r="C45" s="26"/>
      <c r="D45" s="42"/>
      <c r="E45" s="42"/>
      <c r="F45" s="42"/>
      <c r="G45" s="28" t="s">
        <v>42</v>
      </c>
      <c r="H45" s="873">
        <f>SUM(H42:I44)</f>
        <v>0</v>
      </c>
      <c r="I45" s="874"/>
    </row>
    <row r="46" spans="1:11" x14ac:dyDescent="0.2">
      <c r="A46" s="895" t="s">
        <v>43</v>
      </c>
      <c r="B46" s="877" t="s">
        <v>37</v>
      </c>
      <c r="C46" s="878"/>
      <c r="D46" s="61" t="s">
        <v>38</v>
      </c>
      <c r="E46" s="930" t="s">
        <v>16</v>
      </c>
      <c r="F46" s="931"/>
      <c r="G46" s="73" t="s">
        <v>28</v>
      </c>
      <c r="H46" s="877" t="s">
        <v>29</v>
      </c>
      <c r="I46" s="881"/>
    </row>
    <row r="47" spans="1:11" x14ac:dyDescent="0.2">
      <c r="A47" s="890"/>
      <c r="B47" s="879"/>
      <c r="C47" s="880"/>
      <c r="D47" s="62" t="s">
        <v>39</v>
      </c>
      <c r="E47" s="885" t="s">
        <v>40</v>
      </c>
      <c r="F47" s="886"/>
      <c r="G47" s="74" t="s">
        <v>40</v>
      </c>
      <c r="H47" s="879"/>
      <c r="I47" s="882"/>
    </row>
    <row r="48" spans="1:11" x14ac:dyDescent="0.2">
      <c r="A48" s="14"/>
      <c r="B48" s="893"/>
      <c r="C48" s="894"/>
      <c r="D48" s="77"/>
      <c r="E48" s="960"/>
      <c r="F48" s="961"/>
      <c r="G48" s="37"/>
      <c r="H48" s="900">
        <f>TRUNC(D48*E48*G48,2)</f>
        <v>0</v>
      </c>
      <c r="I48" s="904"/>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SUM(I27+I33+H39+H45+H51)</f>
        <v>383.08</v>
      </c>
      <c r="I52" s="927"/>
    </row>
    <row r="53" spans="1:9" x14ac:dyDescent="0.2">
      <c r="A53" s="32"/>
      <c r="B53" s="45"/>
      <c r="C53" s="84"/>
      <c r="D53" s="84"/>
      <c r="E53" s="84"/>
      <c r="F53" s="85" t="s">
        <v>45</v>
      </c>
      <c r="G53" s="86"/>
      <c r="H53" s="875">
        <f>ROUND(G53*H52,2)</f>
        <v>0</v>
      </c>
      <c r="I53" s="876"/>
    </row>
    <row r="54" spans="1:9" x14ac:dyDescent="0.2">
      <c r="A54" s="24"/>
      <c r="B54" s="25"/>
      <c r="C54" s="42"/>
      <c r="D54" s="42"/>
      <c r="E54" s="42"/>
      <c r="F54" s="42"/>
      <c r="G54" s="87" t="s">
        <v>46</v>
      </c>
      <c r="H54" s="88"/>
      <c r="I54" s="89">
        <f>H52+H53</f>
        <v>383.08</v>
      </c>
    </row>
  </sheetData>
  <mergeCells count="83">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B44:C44"/>
    <mergeCell ref="E44:F44"/>
    <mergeCell ref="H44:I44"/>
    <mergeCell ref="H45:I45"/>
    <mergeCell ref="A46:A47"/>
    <mergeCell ref="B46:C47"/>
    <mergeCell ref="E46:F46"/>
    <mergeCell ref="H46:I47"/>
    <mergeCell ref="E47:F47"/>
    <mergeCell ref="H53:I53"/>
    <mergeCell ref="B48:C48"/>
    <mergeCell ref="E48:F48"/>
    <mergeCell ref="H48:I48"/>
    <mergeCell ref="B49:C49"/>
    <mergeCell ref="E49:F49"/>
    <mergeCell ref="H49:I49"/>
    <mergeCell ref="B50:C50"/>
    <mergeCell ref="E50:F50"/>
    <mergeCell ref="H50:I50"/>
    <mergeCell ref="H51:I51"/>
    <mergeCell ref="H52:I5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L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9.5" customHeight="1" thickTop="1" thickBot="1" x14ac:dyDescent="0.25">
      <c r="A11" s="1" t="s">
        <v>0</v>
      </c>
      <c r="B11" s="92" t="s">
        <v>55</v>
      </c>
      <c r="C11" s="959" t="s">
        <v>873</v>
      </c>
      <c r="D11" s="959"/>
      <c r="E11" s="951" t="s">
        <v>1</v>
      </c>
      <c r="F11" s="951"/>
      <c r="G11" s="951"/>
      <c r="H11" s="3">
        <v>3</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895" t="s">
        <v>14</v>
      </c>
      <c r="B18" s="877" t="s">
        <v>15</v>
      </c>
      <c r="C18" s="878"/>
      <c r="D18" s="877" t="s">
        <v>16</v>
      </c>
      <c r="E18" s="932"/>
      <c r="F18" s="878"/>
      <c r="G18" s="877" t="s">
        <v>17</v>
      </c>
      <c r="H18" s="878"/>
      <c r="I18" s="31" t="s">
        <v>8</v>
      </c>
    </row>
    <row r="19" spans="1:11" x14ac:dyDescent="0.2">
      <c r="A19" s="890"/>
      <c r="B19" s="879"/>
      <c r="C19" s="880"/>
      <c r="D19" s="879"/>
      <c r="E19" s="933"/>
      <c r="F19" s="880"/>
      <c r="G19" s="879"/>
      <c r="H19" s="880"/>
      <c r="I19" s="7" t="s">
        <v>12</v>
      </c>
      <c r="K19" s="279"/>
    </row>
    <row r="20" spans="1:11" x14ac:dyDescent="0.2">
      <c r="A20" s="32" t="str">
        <f>'Mão-de-obra'!B15</f>
        <v>P9875</v>
      </c>
      <c r="B20" s="915" t="str">
        <f>'Mão-de-obra'!C15</f>
        <v>Encarregado de turma</v>
      </c>
      <c r="C20" s="916"/>
      <c r="D20" s="887">
        <v>0.4</v>
      </c>
      <c r="E20" s="950"/>
      <c r="F20" s="34"/>
      <c r="G20" s="942">
        <f>'Mão-de-obra'!F15</f>
        <v>37.520000000000003</v>
      </c>
      <c r="H20" s="943"/>
      <c r="I20" s="36">
        <f>ROUND(D20*G20,2)</f>
        <v>15.01</v>
      </c>
      <c r="K20" s="279"/>
    </row>
    <row r="21" spans="1:11" x14ac:dyDescent="0.2">
      <c r="A21" s="32" t="str">
        <f>'Mão-de-obra'!B28</f>
        <v>P9824</v>
      </c>
      <c r="B21" s="893" t="str">
        <f>'Mão-de-obra'!C28</f>
        <v>Servente</v>
      </c>
      <c r="C21" s="894"/>
      <c r="D21" s="900">
        <v>2.7</v>
      </c>
      <c r="E21" s="901"/>
      <c r="F21" s="34"/>
      <c r="G21" s="896">
        <f>'Mão-de-obra'!F28</f>
        <v>18.79</v>
      </c>
      <c r="H21" s="897"/>
      <c r="I21" s="36">
        <f>ROUND(D21*G21,2)</f>
        <v>50.73</v>
      </c>
    </row>
    <row r="22" spans="1:11" x14ac:dyDescent="0.2">
      <c r="A22" s="32"/>
      <c r="B22" s="956"/>
      <c r="C22" s="957"/>
      <c r="D22" s="900"/>
      <c r="E22" s="901"/>
      <c r="F22" s="34"/>
      <c r="G22" s="149"/>
      <c r="H22" s="38"/>
      <c r="I22" s="36">
        <f>TRUNC(D22*G22,2)</f>
        <v>0</v>
      </c>
    </row>
    <row r="23" spans="1:11" x14ac:dyDescent="0.2">
      <c r="A23" s="32"/>
      <c r="B23" s="934"/>
      <c r="C23" s="935"/>
      <c r="D23" s="871"/>
      <c r="E23" s="945"/>
      <c r="F23" s="40"/>
      <c r="G23" s="152"/>
      <c r="H23" s="148"/>
      <c r="I23" s="36">
        <f>TRUNC(D23*G23,2)</f>
        <v>0</v>
      </c>
    </row>
    <row r="24" spans="1:11" x14ac:dyDescent="0.2">
      <c r="A24" s="24"/>
      <c r="B24" s="25"/>
      <c r="C24" s="26"/>
      <c r="D24" s="41"/>
      <c r="E24" s="42"/>
      <c r="F24" s="42"/>
      <c r="G24" s="43" t="s">
        <v>20</v>
      </c>
      <c r="H24" s="902">
        <f>SUM(I20:I23)</f>
        <v>65.739999999999995</v>
      </c>
      <c r="I24" s="903"/>
    </row>
    <row r="25" spans="1:11" x14ac:dyDescent="0.2">
      <c r="A25" s="32"/>
      <c r="B25" s="45"/>
      <c r="C25" s="15"/>
      <c r="D25" s="46" t="s">
        <v>21</v>
      </c>
      <c r="E25" s="47">
        <v>0.15509999999999999</v>
      </c>
      <c r="F25" s="48"/>
      <c r="G25" s="49" t="s">
        <v>22</v>
      </c>
      <c r="H25" s="47">
        <v>0.05</v>
      </c>
      <c r="I25" s="50">
        <f>ROUND((E25+H25)*H24,2)</f>
        <v>13.48</v>
      </c>
    </row>
    <row r="26" spans="1:11" x14ac:dyDescent="0.2">
      <c r="A26" s="32"/>
      <c r="B26" s="45"/>
      <c r="C26" s="15"/>
      <c r="D26" s="51" t="s">
        <v>23</v>
      </c>
      <c r="E26" s="52"/>
      <c r="F26" s="53"/>
      <c r="G26" s="52"/>
      <c r="H26" s="54"/>
      <c r="I26" s="55">
        <f>I17+H24+I25</f>
        <v>79.22</v>
      </c>
    </row>
    <row r="27" spans="1:11" x14ac:dyDescent="0.2">
      <c r="A27" s="32"/>
      <c r="B27" s="45"/>
      <c r="C27" s="15"/>
      <c r="D27" s="56" t="s">
        <v>24</v>
      </c>
      <c r="E27" s="57"/>
      <c r="F27" s="58"/>
      <c r="G27" s="57"/>
      <c r="H27" s="59"/>
      <c r="I27" s="60">
        <f>ROUND(I26/H11,2)</f>
        <v>26.41</v>
      </c>
    </row>
    <row r="28" spans="1:11" x14ac:dyDescent="0.2">
      <c r="A28" s="895" t="s">
        <v>25</v>
      </c>
      <c r="B28" s="877" t="s">
        <v>26</v>
      </c>
      <c r="C28" s="878"/>
      <c r="D28" s="877" t="s">
        <v>16</v>
      </c>
      <c r="E28" s="878"/>
      <c r="F28" s="911" t="s">
        <v>27</v>
      </c>
      <c r="G28" s="61" t="s">
        <v>28</v>
      </c>
      <c r="H28" s="877" t="s">
        <v>29</v>
      </c>
      <c r="I28" s="881"/>
    </row>
    <row r="29" spans="1:11" x14ac:dyDescent="0.2">
      <c r="A29" s="890"/>
      <c r="B29" s="879"/>
      <c r="C29" s="880"/>
      <c r="D29" s="879"/>
      <c r="E29" s="880"/>
      <c r="F29" s="912"/>
      <c r="G29" s="62" t="s">
        <v>30</v>
      </c>
      <c r="H29" s="879"/>
      <c r="I29" s="882"/>
    </row>
    <row r="30" spans="1:11" x14ac:dyDescent="0.2">
      <c r="A30" s="32"/>
      <c r="B30" s="915"/>
      <c r="C30" s="916"/>
      <c r="D30" s="952"/>
      <c r="E30" s="953"/>
      <c r="F30" s="39"/>
      <c r="G30" s="63"/>
      <c r="H30" s="887"/>
      <c r="I30" s="888"/>
    </row>
    <row r="31" spans="1:11" x14ac:dyDescent="0.2">
      <c r="A31" s="32"/>
      <c r="B31" s="893"/>
      <c r="C31" s="894"/>
      <c r="D31" s="954"/>
      <c r="E31" s="955"/>
      <c r="F31" s="39"/>
      <c r="G31" s="63">
        <v>0</v>
      </c>
      <c r="H31" s="900"/>
      <c r="I31" s="904"/>
    </row>
    <row r="32" spans="1:11" x14ac:dyDescent="0.2">
      <c r="A32" s="32"/>
      <c r="B32" s="869"/>
      <c r="C32" s="870"/>
      <c r="D32" s="871"/>
      <c r="E32" s="919"/>
      <c r="F32" s="39"/>
      <c r="G32" s="65"/>
      <c r="H32" s="871"/>
      <c r="I32" s="872"/>
    </row>
    <row r="33" spans="1:12" x14ac:dyDescent="0.2">
      <c r="A33" s="24"/>
      <c r="B33" s="25"/>
      <c r="C33" s="26"/>
      <c r="D33" s="66"/>
      <c r="E33" s="25"/>
      <c r="F33" s="42"/>
      <c r="G33" s="28" t="s">
        <v>31</v>
      </c>
      <c r="H33" s="67"/>
      <c r="I33" s="44">
        <f>SUM(H30:I32)</f>
        <v>0</v>
      </c>
    </row>
    <row r="34" spans="1:12" x14ac:dyDescent="0.2">
      <c r="A34" s="895" t="s">
        <v>32</v>
      </c>
      <c r="B34" s="877" t="s">
        <v>33</v>
      </c>
      <c r="C34" s="878"/>
      <c r="D34" s="877" t="s">
        <v>16</v>
      </c>
      <c r="E34" s="878"/>
      <c r="F34" s="911" t="s">
        <v>27</v>
      </c>
      <c r="G34" s="61" t="s">
        <v>28</v>
      </c>
      <c r="H34" s="877" t="s">
        <v>29</v>
      </c>
      <c r="I34" s="881"/>
    </row>
    <row r="35" spans="1:12" x14ac:dyDescent="0.2">
      <c r="A35" s="890"/>
      <c r="B35" s="879"/>
      <c r="C35" s="880"/>
      <c r="D35" s="879"/>
      <c r="E35" s="880"/>
      <c r="F35" s="912"/>
      <c r="G35" s="62" t="s">
        <v>30</v>
      </c>
      <c r="H35" s="879"/>
      <c r="I35" s="882"/>
    </row>
    <row r="36" spans="1:12" x14ac:dyDescent="0.2">
      <c r="A36" s="68"/>
      <c r="B36" s="69"/>
      <c r="C36" s="70"/>
      <c r="D36" s="917"/>
      <c r="E36" s="918"/>
      <c r="F36" s="39"/>
      <c r="G36" s="63"/>
      <c r="H36" s="887">
        <f>TRUNC(D36*G36,2)</f>
        <v>0</v>
      </c>
      <c r="I36" s="888"/>
      <c r="L36" s="279"/>
    </row>
    <row r="37" spans="1:12" x14ac:dyDescent="0.2">
      <c r="A37" s="68"/>
      <c r="B37" s="71"/>
      <c r="C37" s="34"/>
      <c r="D37" s="920"/>
      <c r="E37" s="921"/>
      <c r="F37" s="39"/>
      <c r="G37" s="63"/>
      <c r="H37" s="900">
        <f>TRUNC(D37*G37,2)</f>
        <v>0</v>
      </c>
      <c r="I37" s="904"/>
    </row>
    <row r="38" spans="1:12" x14ac:dyDescent="0.2">
      <c r="A38" s="32"/>
      <c r="B38" s="934"/>
      <c r="C38" s="935"/>
      <c r="D38" s="871"/>
      <c r="E38" s="919"/>
      <c r="F38" s="72"/>
      <c r="G38" s="65"/>
      <c r="H38" s="871">
        <f>TRUNC(D38*G38,2)</f>
        <v>0</v>
      </c>
      <c r="I38" s="872"/>
    </row>
    <row r="39" spans="1:12" x14ac:dyDescent="0.2">
      <c r="A39" s="24"/>
      <c r="B39" s="25"/>
      <c r="C39" s="26"/>
      <c r="D39" s="66"/>
      <c r="E39" s="25"/>
      <c r="F39" s="42"/>
      <c r="G39" s="28" t="s">
        <v>35</v>
      </c>
      <c r="H39" s="873">
        <f>SUM(H36:I38)</f>
        <v>0</v>
      </c>
      <c r="I39" s="874"/>
    </row>
    <row r="40" spans="1:12" x14ac:dyDescent="0.2">
      <c r="A40" s="895" t="s">
        <v>36</v>
      </c>
      <c r="B40" s="877" t="s">
        <v>37</v>
      </c>
      <c r="C40" s="878"/>
      <c r="D40" s="61" t="s">
        <v>38</v>
      </c>
      <c r="E40" s="930" t="s">
        <v>16</v>
      </c>
      <c r="F40" s="931"/>
      <c r="G40" s="73" t="s">
        <v>28</v>
      </c>
      <c r="H40" s="877" t="s">
        <v>29</v>
      </c>
      <c r="I40" s="881"/>
    </row>
    <row r="41" spans="1:12" x14ac:dyDescent="0.2">
      <c r="A41" s="890"/>
      <c r="B41" s="879"/>
      <c r="C41" s="880"/>
      <c r="D41" s="62" t="s">
        <v>39</v>
      </c>
      <c r="E41" s="885" t="s">
        <v>40</v>
      </c>
      <c r="F41" s="886"/>
      <c r="G41" s="74" t="s">
        <v>41</v>
      </c>
      <c r="H41" s="879"/>
      <c r="I41" s="882"/>
    </row>
    <row r="42" spans="1:12" x14ac:dyDescent="0.2">
      <c r="A42" s="32"/>
      <c r="B42" s="915"/>
      <c r="C42" s="916"/>
      <c r="D42" s="63"/>
      <c r="E42" s="917"/>
      <c r="F42" s="918"/>
      <c r="G42" s="37"/>
      <c r="H42" s="887"/>
      <c r="I42" s="888"/>
    </row>
    <row r="43" spans="1:12" x14ac:dyDescent="0.2">
      <c r="A43" s="14"/>
      <c r="B43" s="893"/>
      <c r="C43" s="894"/>
      <c r="D43" s="63"/>
      <c r="E43" s="920"/>
      <c r="F43" s="921"/>
      <c r="G43" s="37"/>
      <c r="H43" s="900">
        <f>TRUNC(D43*E43*G43,2)</f>
        <v>0</v>
      </c>
      <c r="I43" s="904"/>
    </row>
    <row r="44" spans="1:12" x14ac:dyDescent="0.2">
      <c r="A44" s="14"/>
      <c r="B44" s="893"/>
      <c r="C44" s="894"/>
      <c r="D44" s="75"/>
      <c r="E44" s="920"/>
      <c r="F44" s="921"/>
      <c r="G44" s="37"/>
      <c r="H44" s="900">
        <f>TRUNC(D44*E44*G44,2)</f>
        <v>0</v>
      </c>
      <c r="I44" s="904"/>
    </row>
    <row r="45" spans="1:12" x14ac:dyDescent="0.2">
      <c r="A45" s="20"/>
      <c r="B45" s="869"/>
      <c r="C45" s="870"/>
      <c r="D45" s="75"/>
      <c r="E45" s="909"/>
      <c r="F45" s="910"/>
      <c r="G45" s="63"/>
      <c r="H45" s="871">
        <f>TRUNC(D45*E45*G45,2)</f>
        <v>0</v>
      </c>
      <c r="I45" s="872"/>
    </row>
    <row r="46" spans="1:12" x14ac:dyDescent="0.2">
      <c r="A46" s="24"/>
      <c r="B46" s="25"/>
      <c r="C46" s="26"/>
      <c r="D46" s="42"/>
      <c r="E46" s="42"/>
      <c r="F46" s="42"/>
      <c r="G46" s="28" t="s">
        <v>42</v>
      </c>
      <c r="H46" s="873">
        <f>SUM(H42:I45)</f>
        <v>0</v>
      </c>
      <c r="I46" s="874"/>
    </row>
    <row r="47" spans="1:12" x14ac:dyDescent="0.2">
      <c r="A47" s="895" t="s">
        <v>43</v>
      </c>
      <c r="B47" s="877" t="s">
        <v>37</v>
      </c>
      <c r="C47" s="878"/>
      <c r="D47" s="61" t="s">
        <v>38</v>
      </c>
      <c r="E47" s="930" t="s">
        <v>16</v>
      </c>
      <c r="F47" s="931"/>
      <c r="G47" s="73" t="s">
        <v>28</v>
      </c>
      <c r="H47" s="877" t="s">
        <v>29</v>
      </c>
      <c r="I47" s="881"/>
    </row>
    <row r="48" spans="1:12" x14ac:dyDescent="0.2">
      <c r="A48" s="890"/>
      <c r="B48" s="879"/>
      <c r="C48" s="880"/>
      <c r="D48" s="62" t="s">
        <v>39</v>
      </c>
      <c r="E48" s="885" t="s">
        <v>40</v>
      </c>
      <c r="F48" s="886"/>
      <c r="G48" s="74" t="s">
        <v>40</v>
      </c>
      <c r="H48" s="879"/>
      <c r="I48" s="882"/>
    </row>
    <row r="49" spans="1:9" x14ac:dyDescent="0.2">
      <c r="A49" s="32"/>
      <c r="B49" s="71"/>
      <c r="C49" s="70"/>
      <c r="D49" s="76"/>
      <c r="E49" s="883"/>
      <c r="F49" s="884"/>
      <c r="G49" s="33"/>
      <c r="H49" s="887">
        <f>TRUNC(D49*E49*G49,2)</f>
        <v>0</v>
      </c>
      <c r="I49" s="888"/>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SUM(H49:I50)</f>
        <v>0</v>
      </c>
      <c r="I51" s="874"/>
    </row>
    <row r="52" spans="1:9" x14ac:dyDescent="0.2">
      <c r="A52" s="80"/>
      <c r="B52" s="81"/>
      <c r="C52" s="82"/>
      <c r="D52" s="82"/>
      <c r="E52" s="82"/>
      <c r="F52" s="82"/>
      <c r="G52" s="83" t="s">
        <v>44</v>
      </c>
      <c r="H52" s="926">
        <f>SUM(I27+I33+H39+H46+H51)</f>
        <v>26.41</v>
      </c>
      <c r="I52" s="927"/>
    </row>
    <row r="53" spans="1:9" x14ac:dyDescent="0.2">
      <c r="A53" s="32"/>
      <c r="B53" s="45"/>
      <c r="C53" s="84"/>
      <c r="D53" s="84"/>
      <c r="E53" s="84"/>
      <c r="F53" s="85" t="s">
        <v>45</v>
      </c>
      <c r="G53" s="86"/>
      <c r="H53" s="875">
        <f>ROUND(G53*H52,2)</f>
        <v>0</v>
      </c>
      <c r="I53" s="876"/>
    </row>
    <row r="54" spans="1:9" ht="16.5" customHeight="1" x14ac:dyDescent="0.2">
      <c r="A54" s="24"/>
      <c r="B54" s="25"/>
      <c r="C54" s="42"/>
      <c r="D54" s="42"/>
      <c r="E54" s="42"/>
      <c r="F54" s="42"/>
      <c r="G54" s="87" t="s">
        <v>46</v>
      </c>
      <c r="H54" s="88"/>
      <c r="I54" s="89">
        <f>H52+H53</f>
        <v>26.41</v>
      </c>
    </row>
  </sheetData>
  <mergeCells count="82">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3:C23"/>
    <mergeCell ref="D23:E23"/>
    <mergeCell ref="B22:C22"/>
    <mergeCell ref="D22:E22"/>
    <mergeCell ref="H24:I24"/>
    <mergeCell ref="A28:A29"/>
    <mergeCell ref="B28:C29"/>
    <mergeCell ref="D28:E29"/>
    <mergeCell ref="F28:F29"/>
    <mergeCell ref="H28:I29"/>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B44:C44"/>
    <mergeCell ref="E44:F44"/>
    <mergeCell ref="H44:I44"/>
    <mergeCell ref="B45:C45"/>
    <mergeCell ref="E45:F45"/>
    <mergeCell ref="H45:I45"/>
    <mergeCell ref="H46:I46"/>
    <mergeCell ref="A47:A48"/>
    <mergeCell ref="B47:C48"/>
    <mergeCell ref="E47:F47"/>
    <mergeCell ref="H47:I48"/>
    <mergeCell ref="E48:F48"/>
    <mergeCell ref="H52:I52"/>
    <mergeCell ref="H53:I53"/>
    <mergeCell ref="E49:F49"/>
    <mergeCell ref="H49:I49"/>
    <mergeCell ref="B50:C50"/>
    <mergeCell ref="E50:F50"/>
    <mergeCell ref="H50:I50"/>
    <mergeCell ref="H51:I51"/>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50"/>
  </sheetPr>
  <dimension ref="A1:L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57</v>
      </c>
      <c r="C11" s="958" t="s">
        <v>907</v>
      </c>
      <c r="D11" s="959"/>
      <c r="E11" s="951" t="s">
        <v>1</v>
      </c>
      <c r="F11" s="951"/>
      <c r="G11" s="951"/>
      <c r="H11" s="3">
        <v>1.05</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0.25</v>
      </c>
      <c r="E20" s="950"/>
      <c r="F20" s="34"/>
      <c r="G20" s="942">
        <f>'Mão-de-obra'!F15</f>
        <v>37.520000000000003</v>
      </c>
      <c r="H20" s="943"/>
      <c r="I20" s="36">
        <f>ROUND(D20*G20,2)</f>
        <v>9.3800000000000008</v>
      </c>
      <c r="K20" s="279"/>
    </row>
    <row r="21" spans="1:12" x14ac:dyDescent="0.2">
      <c r="A21" s="32" t="str">
        <f>'Mão-de-obra'!B28</f>
        <v>P9824</v>
      </c>
      <c r="B21" s="893" t="str">
        <f>'Mão-de-obra'!C28</f>
        <v>Servente</v>
      </c>
      <c r="C21" s="894"/>
      <c r="D21" s="900">
        <v>2.2200000000000002</v>
      </c>
      <c r="E21" s="901"/>
      <c r="F21" s="34"/>
      <c r="G21" s="896">
        <f>'Mão-de-obra'!F28</f>
        <v>18.79</v>
      </c>
      <c r="H21" s="897"/>
      <c r="I21" s="36">
        <f>ROUND(D21*G21,2)</f>
        <v>41.71</v>
      </c>
    </row>
    <row r="22" spans="1:12" x14ac:dyDescent="0.2">
      <c r="A22" s="32"/>
      <c r="B22" s="956"/>
      <c r="C22" s="957"/>
      <c r="D22" s="900"/>
      <c r="E22" s="901"/>
      <c r="F22" s="34"/>
      <c r="G22" s="149"/>
      <c r="H22" s="38"/>
      <c r="I22" s="36">
        <f>TRUNC(D22*G22,2)</f>
        <v>0</v>
      </c>
    </row>
    <row r="23" spans="1:12" x14ac:dyDescent="0.2">
      <c r="A23" s="32"/>
      <c r="B23" s="956"/>
      <c r="C23" s="957"/>
      <c r="D23" s="900"/>
      <c r="E23" s="901"/>
      <c r="F23" s="34"/>
      <c r="G23" s="149"/>
      <c r="H23" s="38"/>
      <c r="I23" s="36">
        <f>TRUNC(D23*G23,2)</f>
        <v>0</v>
      </c>
    </row>
    <row r="24" spans="1:12" x14ac:dyDescent="0.2">
      <c r="A24" s="32"/>
      <c r="B24" s="934"/>
      <c r="C24" s="935"/>
      <c r="D24" s="871"/>
      <c r="E24" s="945"/>
      <c r="F24" s="40"/>
      <c r="G24" s="152"/>
      <c r="H24" s="148"/>
      <c r="I24" s="36">
        <f>TRUNC(D24*G24,2)</f>
        <v>0</v>
      </c>
    </row>
    <row r="25" spans="1:12" x14ac:dyDescent="0.2">
      <c r="A25" s="24"/>
      <c r="B25" s="25"/>
      <c r="C25" s="26"/>
      <c r="D25" s="41"/>
      <c r="E25" s="42"/>
      <c r="F25" s="42"/>
      <c r="G25" s="43" t="s">
        <v>20</v>
      </c>
      <c r="H25" s="902">
        <f>SUM(I20:I24)</f>
        <v>51.09</v>
      </c>
      <c r="I25" s="903"/>
      <c r="L25" s="279"/>
    </row>
    <row r="26" spans="1:12" x14ac:dyDescent="0.2">
      <c r="A26" s="32"/>
      <c r="B26" s="45"/>
      <c r="C26" s="15"/>
      <c r="D26" s="46" t="s">
        <v>21</v>
      </c>
      <c r="E26" s="47">
        <v>0.15509999999999999</v>
      </c>
      <c r="F26" s="48"/>
      <c r="G26" s="49" t="s">
        <v>22</v>
      </c>
      <c r="H26" s="47">
        <v>0.05</v>
      </c>
      <c r="I26" s="50">
        <f>ROUND((E26+H26)*H25,2)</f>
        <v>10.48</v>
      </c>
    </row>
    <row r="27" spans="1:12" x14ac:dyDescent="0.2">
      <c r="A27" s="32"/>
      <c r="B27" s="45"/>
      <c r="C27" s="15"/>
      <c r="D27" s="51" t="s">
        <v>23</v>
      </c>
      <c r="E27" s="52"/>
      <c r="F27" s="53"/>
      <c r="G27" s="52"/>
      <c r="H27" s="54"/>
      <c r="I27" s="55">
        <f>I17+H25+I26</f>
        <v>61.57</v>
      </c>
    </row>
    <row r="28" spans="1:12" x14ac:dyDescent="0.2">
      <c r="A28" s="32"/>
      <c r="B28" s="45"/>
      <c r="C28" s="15"/>
      <c r="D28" s="56" t="s">
        <v>24</v>
      </c>
      <c r="E28" s="57"/>
      <c r="F28" s="58"/>
      <c r="G28" s="57"/>
      <c r="H28" s="59"/>
      <c r="I28" s="60">
        <f>ROUND(I27/H11,2)</f>
        <v>58.64</v>
      </c>
    </row>
    <row r="29" spans="1:12" x14ac:dyDescent="0.2">
      <c r="A29" s="895" t="s">
        <v>25</v>
      </c>
      <c r="B29" s="877" t="s">
        <v>26</v>
      </c>
      <c r="C29" s="878"/>
      <c r="D29" s="877" t="s">
        <v>16</v>
      </c>
      <c r="E29" s="878"/>
      <c r="F29" s="911" t="s">
        <v>27</v>
      </c>
      <c r="G29" s="61" t="s">
        <v>28</v>
      </c>
      <c r="H29" s="877" t="s">
        <v>29</v>
      </c>
      <c r="I29" s="881"/>
    </row>
    <row r="30" spans="1:12" x14ac:dyDescent="0.2">
      <c r="A30" s="890"/>
      <c r="B30" s="879"/>
      <c r="C30" s="880"/>
      <c r="D30" s="879"/>
      <c r="E30" s="880"/>
      <c r="F30" s="912"/>
      <c r="G30" s="62" t="s">
        <v>30</v>
      </c>
      <c r="H30" s="879"/>
      <c r="I30" s="882"/>
    </row>
    <row r="31" spans="1:12" x14ac:dyDescent="0.2">
      <c r="A31" s="32"/>
      <c r="B31" s="915"/>
      <c r="C31" s="916"/>
      <c r="D31" s="952"/>
      <c r="E31" s="953"/>
      <c r="F31" s="39"/>
      <c r="G31" s="63"/>
      <c r="H31" s="887"/>
      <c r="I31" s="888"/>
    </row>
    <row r="32" spans="1:12" x14ac:dyDescent="0.2">
      <c r="A32" s="32"/>
      <c r="B32" s="893"/>
      <c r="C32" s="894"/>
      <c r="D32" s="954"/>
      <c r="E32" s="955"/>
      <c r="F32" s="39"/>
      <c r="G32" s="63"/>
      <c r="H32" s="900"/>
      <c r="I32" s="904"/>
    </row>
    <row r="33" spans="1:9" x14ac:dyDescent="0.2">
      <c r="A33" s="32"/>
      <c r="B33" s="869"/>
      <c r="C33" s="870"/>
      <c r="D33" s="871"/>
      <c r="E33" s="919"/>
      <c r="F33" s="39"/>
      <c r="G33" s="65"/>
      <c r="H33" s="871"/>
      <c r="I33" s="872"/>
    </row>
    <row r="34" spans="1:9" x14ac:dyDescent="0.2">
      <c r="A34" s="24"/>
      <c r="B34" s="25"/>
      <c r="C34" s="26"/>
      <c r="D34" s="66"/>
      <c r="E34" s="25"/>
      <c r="F34" s="42"/>
      <c r="G34" s="28" t="s">
        <v>31</v>
      </c>
      <c r="H34" s="67"/>
      <c r="I34" s="44">
        <f>SUM(H31:I33)</f>
        <v>0</v>
      </c>
    </row>
    <row r="35" spans="1:9" x14ac:dyDescent="0.2">
      <c r="A35" s="895" t="s">
        <v>32</v>
      </c>
      <c r="B35" s="877" t="s">
        <v>33</v>
      </c>
      <c r="C35" s="878"/>
      <c r="D35" s="877" t="s">
        <v>16</v>
      </c>
      <c r="E35" s="878"/>
      <c r="F35" s="911" t="s">
        <v>27</v>
      </c>
      <c r="G35" s="61" t="s">
        <v>28</v>
      </c>
      <c r="H35" s="877" t="s">
        <v>29</v>
      </c>
      <c r="I35" s="881"/>
    </row>
    <row r="36" spans="1:9" x14ac:dyDescent="0.2">
      <c r="A36" s="890"/>
      <c r="B36" s="879"/>
      <c r="C36" s="880"/>
      <c r="D36" s="879"/>
      <c r="E36" s="880"/>
      <c r="F36" s="912"/>
      <c r="G36" s="62" t="s">
        <v>30</v>
      </c>
      <c r="H36" s="879"/>
      <c r="I36" s="882"/>
    </row>
    <row r="37" spans="1:9" x14ac:dyDescent="0.2">
      <c r="A37" s="68"/>
      <c r="B37" s="69"/>
      <c r="C37" s="70"/>
      <c r="D37" s="917"/>
      <c r="E37" s="918"/>
      <c r="F37" s="39"/>
      <c r="G37" s="63"/>
      <c r="H37" s="887">
        <f>TRUNC(D37*G37,2)</f>
        <v>0</v>
      </c>
      <c r="I37" s="888"/>
    </row>
    <row r="38" spans="1:9" x14ac:dyDescent="0.2">
      <c r="A38" s="68"/>
      <c r="B38" s="71"/>
      <c r="C38" s="34"/>
      <c r="D38" s="920"/>
      <c r="E38" s="921"/>
      <c r="F38" s="39"/>
      <c r="G38" s="63"/>
      <c r="H38" s="900">
        <f>TRUNC(D38*G38,2)</f>
        <v>0</v>
      </c>
      <c r="I38" s="904"/>
    </row>
    <row r="39" spans="1:9" x14ac:dyDescent="0.2">
      <c r="A39" s="32"/>
      <c r="B39" s="934"/>
      <c r="C39" s="935"/>
      <c r="D39" s="871"/>
      <c r="E39" s="919"/>
      <c r="F39" s="72"/>
      <c r="G39" s="65"/>
      <c r="H39" s="871">
        <f>TRUNC(D39*G39,2)</f>
        <v>0</v>
      </c>
      <c r="I39" s="872"/>
    </row>
    <row r="40" spans="1:9" x14ac:dyDescent="0.2">
      <c r="A40" s="24"/>
      <c r="B40" s="25"/>
      <c r="C40" s="26"/>
      <c r="D40" s="66"/>
      <c r="E40" s="25"/>
      <c r="F40" s="42"/>
      <c r="G40" s="28" t="s">
        <v>35</v>
      </c>
      <c r="H40" s="873">
        <f>SUM(H37:I39)</f>
        <v>0</v>
      </c>
      <c r="I40" s="874"/>
    </row>
    <row r="41" spans="1:9" x14ac:dyDescent="0.2">
      <c r="A41" s="895" t="s">
        <v>36</v>
      </c>
      <c r="B41" s="877" t="s">
        <v>37</v>
      </c>
      <c r="C41" s="878"/>
      <c r="D41" s="61" t="s">
        <v>38</v>
      </c>
      <c r="E41" s="930" t="s">
        <v>16</v>
      </c>
      <c r="F41" s="931"/>
      <c r="G41" s="73" t="s">
        <v>28</v>
      </c>
      <c r="H41" s="877" t="s">
        <v>29</v>
      </c>
      <c r="I41" s="881"/>
    </row>
    <row r="42" spans="1:9" x14ac:dyDescent="0.2">
      <c r="A42" s="890"/>
      <c r="B42" s="879"/>
      <c r="C42" s="880"/>
      <c r="D42" s="62" t="s">
        <v>39</v>
      </c>
      <c r="E42" s="885" t="s">
        <v>40</v>
      </c>
      <c r="F42" s="886"/>
      <c r="G42" s="74" t="s">
        <v>41</v>
      </c>
      <c r="H42" s="879"/>
      <c r="I42" s="882"/>
    </row>
    <row r="43" spans="1:9" x14ac:dyDescent="0.2">
      <c r="A43" s="32"/>
      <c r="B43" s="915"/>
      <c r="C43" s="916"/>
      <c r="D43" s="63"/>
      <c r="E43" s="917"/>
      <c r="F43" s="918"/>
      <c r="G43" s="37"/>
      <c r="H43" s="887"/>
      <c r="I43" s="888"/>
    </row>
    <row r="44" spans="1:9" x14ac:dyDescent="0.2">
      <c r="A44" s="14"/>
      <c r="B44" s="893"/>
      <c r="C44" s="894"/>
      <c r="D44" s="75"/>
      <c r="E44" s="920"/>
      <c r="F44" s="921"/>
      <c r="G44" s="37"/>
      <c r="H44" s="900">
        <f>TRUNC(D44*E44*G44,2)</f>
        <v>0</v>
      </c>
      <c r="I44" s="904"/>
    </row>
    <row r="45" spans="1:9" x14ac:dyDescent="0.2">
      <c r="A45" s="20"/>
      <c r="B45" s="869"/>
      <c r="C45" s="870"/>
      <c r="D45" s="75"/>
      <c r="E45" s="909"/>
      <c r="F45" s="910"/>
      <c r="G45" s="63"/>
      <c r="H45" s="871">
        <f>TRUNC(D45*E45*G45,2)</f>
        <v>0</v>
      </c>
      <c r="I45" s="872"/>
    </row>
    <row r="46" spans="1:9" x14ac:dyDescent="0.2">
      <c r="A46" s="24"/>
      <c r="B46" s="25"/>
      <c r="C46" s="26"/>
      <c r="D46" s="42"/>
      <c r="E46" s="42"/>
      <c r="F46" s="42"/>
      <c r="G46" s="28" t="s">
        <v>42</v>
      </c>
      <c r="H46" s="873">
        <f>SUM(H43:I45)</f>
        <v>0</v>
      </c>
      <c r="I46" s="874"/>
    </row>
    <row r="47" spans="1:9" x14ac:dyDescent="0.2">
      <c r="A47" s="895" t="s">
        <v>43</v>
      </c>
      <c r="B47" s="877" t="s">
        <v>37</v>
      </c>
      <c r="C47" s="878"/>
      <c r="D47" s="61" t="s">
        <v>38</v>
      </c>
      <c r="E47" s="930" t="s">
        <v>16</v>
      </c>
      <c r="F47" s="931"/>
      <c r="G47" s="73" t="s">
        <v>28</v>
      </c>
      <c r="H47" s="877" t="s">
        <v>29</v>
      </c>
      <c r="I47" s="881"/>
    </row>
    <row r="48" spans="1:9" x14ac:dyDescent="0.2">
      <c r="A48" s="890"/>
      <c r="B48" s="879"/>
      <c r="C48" s="880"/>
      <c r="D48" s="62" t="s">
        <v>39</v>
      </c>
      <c r="E48" s="885" t="s">
        <v>40</v>
      </c>
      <c r="F48" s="886"/>
      <c r="G48" s="74" t="s">
        <v>40</v>
      </c>
      <c r="H48" s="879"/>
      <c r="I48" s="882"/>
    </row>
    <row r="49" spans="1:9" x14ac:dyDescent="0.2">
      <c r="A49" s="32"/>
      <c r="B49" s="71"/>
      <c r="C49" s="70"/>
      <c r="D49" s="76"/>
      <c r="E49" s="883"/>
      <c r="F49" s="884"/>
      <c r="G49" s="33"/>
      <c r="H49" s="887">
        <f>TRUNC(D49*E49*G49,2)</f>
        <v>0</v>
      </c>
      <c r="I49" s="888"/>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SUM(H49:I50)</f>
        <v>0</v>
      </c>
      <c r="I51" s="874"/>
    </row>
    <row r="52" spans="1:9" x14ac:dyDescent="0.2">
      <c r="A52" s="80"/>
      <c r="B52" s="81"/>
      <c r="C52" s="82"/>
      <c r="D52" s="82"/>
      <c r="E52" s="82"/>
      <c r="F52" s="82"/>
      <c r="G52" s="83" t="s">
        <v>44</v>
      </c>
      <c r="H52" s="926">
        <f>SUM(I28+I34+H40+H46+H51)</f>
        <v>58.64</v>
      </c>
      <c r="I52" s="927"/>
    </row>
    <row r="53" spans="1:9" x14ac:dyDescent="0.2">
      <c r="A53" s="32"/>
      <c r="B53" s="45"/>
      <c r="C53" s="84"/>
      <c r="D53" s="84"/>
      <c r="E53" s="84"/>
      <c r="F53" s="85" t="s">
        <v>45</v>
      </c>
      <c r="G53" s="86"/>
      <c r="H53" s="875">
        <f>ROUND(G53*H52,2)</f>
        <v>0</v>
      </c>
      <c r="I53" s="876"/>
    </row>
    <row r="54" spans="1:9" x14ac:dyDescent="0.2">
      <c r="A54" s="24"/>
      <c r="B54" s="25"/>
      <c r="C54" s="42"/>
      <c r="D54" s="42"/>
      <c r="E54" s="42"/>
      <c r="F54" s="42"/>
      <c r="G54" s="87" t="s">
        <v>46</v>
      </c>
      <c r="H54" s="88"/>
      <c r="I54" s="89">
        <f>H52+H53</f>
        <v>58.64</v>
      </c>
    </row>
  </sheetData>
  <mergeCells count="81">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B24:C24"/>
    <mergeCell ref="D24:E24"/>
    <mergeCell ref="B23:C23"/>
    <mergeCell ref="D23:E23"/>
    <mergeCell ref="H25:I25"/>
    <mergeCell ref="A29:A30"/>
    <mergeCell ref="B29:C30"/>
    <mergeCell ref="D29:E30"/>
    <mergeCell ref="F29:F30"/>
    <mergeCell ref="H29:I30"/>
    <mergeCell ref="B31:C31"/>
    <mergeCell ref="D31:E31"/>
    <mergeCell ref="H31:I31"/>
    <mergeCell ref="B32:C32"/>
    <mergeCell ref="D32:E32"/>
    <mergeCell ref="H32:I32"/>
    <mergeCell ref="B33:C33"/>
    <mergeCell ref="D33:E33"/>
    <mergeCell ref="H33:I33"/>
    <mergeCell ref="A35:A36"/>
    <mergeCell ref="B35:C36"/>
    <mergeCell ref="D35:E36"/>
    <mergeCell ref="F35:F36"/>
    <mergeCell ref="H35:I36"/>
    <mergeCell ref="D37:E37"/>
    <mergeCell ref="H37:I37"/>
    <mergeCell ref="D38:E38"/>
    <mergeCell ref="H38:I38"/>
    <mergeCell ref="B39:C39"/>
    <mergeCell ref="D39:E39"/>
    <mergeCell ref="H39:I39"/>
    <mergeCell ref="H40:I40"/>
    <mergeCell ref="A41:A42"/>
    <mergeCell ref="B41:C42"/>
    <mergeCell ref="E41:F41"/>
    <mergeCell ref="H41:I42"/>
    <mergeCell ref="E42:F42"/>
    <mergeCell ref="B43:C43"/>
    <mergeCell ref="E43:F43"/>
    <mergeCell ref="H43:I43"/>
    <mergeCell ref="B44:C44"/>
    <mergeCell ref="E44:F44"/>
    <mergeCell ref="H44:I44"/>
    <mergeCell ref="B45:C45"/>
    <mergeCell ref="E45:F45"/>
    <mergeCell ref="H45:I45"/>
    <mergeCell ref="H46:I46"/>
    <mergeCell ref="A47:A48"/>
    <mergeCell ref="B47:C48"/>
    <mergeCell ref="E47:F47"/>
    <mergeCell ref="H47:I48"/>
    <mergeCell ref="E48:F48"/>
    <mergeCell ref="H52:I52"/>
    <mergeCell ref="H53:I53"/>
    <mergeCell ref="E49:F49"/>
    <mergeCell ref="H49:I49"/>
    <mergeCell ref="B50:C50"/>
    <mergeCell ref="E50:F50"/>
    <mergeCell ref="H50:I50"/>
    <mergeCell ref="H51:I51"/>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K56"/>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140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8" customHeight="1" thickTop="1" thickBot="1" x14ac:dyDescent="0.25">
      <c r="A11" s="1" t="s">
        <v>0</v>
      </c>
      <c r="B11" s="91" t="s">
        <v>56</v>
      </c>
      <c r="C11" s="958" t="s">
        <v>874</v>
      </c>
      <c r="D11" s="959"/>
      <c r="E11" s="951" t="s">
        <v>1</v>
      </c>
      <c r="F11" s="951"/>
      <c r="G11" s="951"/>
      <c r="H11" s="3">
        <v>3.12</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895" t="s">
        <v>14</v>
      </c>
      <c r="B18" s="877" t="s">
        <v>15</v>
      </c>
      <c r="C18" s="878"/>
      <c r="D18" s="877" t="s">
        <v>16</v>
      </c>
      <c r="E18" s="932"/>
      <c r="F18" s="878"/>
      <c r="G18" s="877" t="s">
        <v>17</v>
      </c>
      <c r="H18" s="878"/>
      <c r="I18" s="31" t="s">
        <v>8</v>
      </c>
    </row>
    <row r="19" spans="1:11" x14ac:dyDescent="0.2">
      <c r="A19" s="890"/>
      <c r="B19" s="879"/>
      <c r="C19" s="880"/>
      <c r="D19" s="879"/>
      <c r="E19" s="933"/>
      <c r="F19" s="880"/>
      <c r="G19" s="879"/>
      <c r="H19" s="880"/>
      <c r="I19" s="7" t="s">
        <v>12</v>
      </c>
    </row>
    <row r="20" spans="1:11" x14ac:dyDescent="0.2">
      <c r="A20" s="32" t="str">
        <f>'Mão-de-obra'!B15</f>
        <v>P9875</v>
      </c>
      <c r="B20" s="915" t="str">
        <f>'Mão-de-obra'!C15</f>
        <v>Encarregado de turma</v>
      </c>
      <c r="C20" s="916"/>
      <c r="D20" s="887">
        <v>0.1</v>
      </c>
      <c r="E20" s="950"/>
      <c r="F20" s="34"/>
      <c r="G20" s="942">
        <f>'Mão-de-obra'!F15</f>
        <v>37.520000000000003</v>
      </c>
      <c r="H20" s="943"/>
      <c r="I20" s="36">
        <f>ROUND(D20*G20,2)</f>
        <v>3.75</v>
      </c>
      <c r="K20" s="279"/>
    </row>
    <row r="21" spans="1:11" x14ac:dyDescent="0.2">
      <c r="A21" s="32" t="str">
        <f>'Mão-de-obra'!B28</f>
        <v>P9824</v>
      </c>
      <c r="B21" s="893" t="str">
        <f>'Mão-de-obra'!C28</f>
        <v>Servente</v>
      </c>
      <c r="C21" s="894"/>
      <c r="D21" s="900">
        <v>3</v>
      </c>
      <c r="E21" s="901"/>
      <c r="F21" s="34"/>
      <c r="G21" s="896">
        <f>'Mão-de-obra'!F28</f>
        <v>18.79</v>
      </c>
      <c r="H21" s="897"/>
      <c r="I21" s="36">
        <f>ROUND(D21*G21,2)</f>
        <v>56.37</v>
      </c>
      <c r="K21" s="279"/>
    </row>
    <row r="22" spans="1:11" x14ac:dyDescent="0.2">
      <c r="A22" s="32"/>
      <c r="B22" s="956"/>
      <c r="C22" s="957"/>
      <c r="D22" s="900"/>
      <c r="E22" s="901"/>
      <c r="F22" s="34"/>
      <c r="G22" s="149"/>
      <c r="H22" s="38"/>
      <c r="I22" s="36">
        <f>TRUNC(D22*G22,2)</f>
        <v>0</v>
      </c>
    </row>
    <row r="23" spans="1:11" x14ac:dyDescent="0.2">
      <c r="A23" s="32"/>
      <c r="B23" s="956"/>
      <c r="C23" s="957"/>
      <c r="D23" s="900"/>
      <c r="E23" s="901"/>
      <c r="F23" s="34"/>
      <c r="G23" s="149"/>
      <c r="H23" s="38"/>
      <c r="I23" s="36">
        <f>TRUNC(D23*G23,2)</f>
        <v>0</v>
      </c>
    </row>
    <row r="24" spans="1:11" x14ac:dyDescent="0.2">
      <c r="A24" s="32"/>
      <c r="B24" s="934"/>
      <c r="C24" s="935"/>
      <c r="D24" s="871"/>
      <c r="E24" s="945"/>
      <c r="F24" s="40"/>
      <c r="G24" s="152"/>
      <c r="H24" s="148"/>
      <c r="I24" s="36">
        <f>TRUNC(D24*G24,2)</f>
        <v>0</v>
      </c>
    </row>
    <row r="25" spans="1:11" x14ac:dyDescent="0.2">
      <c r="A25" s="24"/>
      <c r="B25" s="25"/>
      <c r="C25" s="26"/>
      <c r="D25" s="41"/>
      <c r="E25" s="42"/>
      <c r="F25" s="42"/>
      <c r="G25" s="43" t="s">
        <v>20</v>
      </c>
      <c r="H25" s="902">
        <f>SUM(I20:I24)</f>
        <v>60.12</v>
      </c>
      <c r="I25" s="903"/>
    </row>
    <row r="26" spans="1:11" x14ac:dyDescent="0.2">
      <c r="A26" s="32"/>
      <c r="B26" s="45"/>
      <c r="C26" s="15"/>
      <c r="D26" s="46" t="s">
        <v>21</v>
      </c>
      <c r="E26" s="47">
        <v>0.15509999999999999</v>
      </c>
      <c r="F26" s="48"/>
      <c r="G26" s="49" t="s">
        <v>22</v>
      </c>
      <c r="H26" s="47">
        <v>0.05</v>
      </c>
      <c r="I26" s="50">
        <f>ROUND((E26+H26)*H25,2)</f>
        <v>12.33</v>
      </c>
    </row>
    <row r="27" spans="1:11" x14ac:dyDescent="0.2">
      <c r="A27" s="32"/>
      <c r="B27" s="45"/>
      <c r="C27" s="15"/>
      <c r="D27" s="51" t="s">
        <v>23</v>
      </c>
      <c r="E27" s="52"/>
      <c r="F27" s="53"/>
      <c r="G27" s="52"/>
      <c r="H27" s="54"/>
      <c r="I27" s="55">
        <f>I17+H25+I26</f>
        <v>72.45</v>
      </c>
    </row>
    <row r="28" spans="1:11" x14ac:dyDescent="0.2">
      <c r="A28" s="32"/>
      <c r="B28" s="45"/>
      <c r="C28" s="15"/>
      <c r="D28" s="56" t="s">
        <v>24</v>
      </c>
      <c r="E28" s="57"/>
      <c r="F28" s="58"/>
      <c r="G28" s="57"/>
      <c r="H28" s="59"/>
      <c r="I28" s="60">
        <f>ROUND(I27/H11,2)</f>
        <v>23.22</v>
      </c>
    </row>
    <row r="29" spans="1:11" x14ac:dyDescent="0.2">
      <c r="A29" s="895" t="s">
        <v>25</v>
      </c>
      <c r="B29" s="877" t="s">
        <v>26</v>
      </c>
      <c r="C29" s="878"/>
      <c r="D29" s="877" t="s">
        <v>16</v>
      </c>
      <c r="E29" s="878"/>
      <c r="F29" s="911" t="s">
        <v>27</v>
      </c>
      <c r="G29" s="61" t="s">
        <v>28</v>
      </c>
      <c r="H29" s="877" t="s">
        <v>29</v>
      </c>
      <c r="I29" s="881"/>
    </row>
    <row r="30" spans="1:11" x14ac:dyDescent="0.2">
      <c r="A30" s="890"/>
      <c r="B30" s="879"/>
      <c r="C30" s="880"/>
      <c r="D30" s="879"/>
      <c r="E30" s="880"/>
      <c r="F30" s="912"/>
      <c r="G30" s="62" t="s">
        <v>30</v>
      </c>
      <c r="H30" s="879"/>
      <c r="I30" s="882"/>
    </row>
    <row r="31" spans="1:11" x14ac:dyDescent="0.2">
      <c r="A31" s="32"/>
      <c r="B31" s="915"/>
      <c r="C31" s="916"/>
      <c r="D31" s="952"/>
      <c r="E31" s="953"/>
      <c r="F31" s="39"/>
      <c r="G31" s="63"/>
      <c r="H31" s="887"/>
      <c r="I31" s="888"/>
    </row>
    <row r="32" spans="1:11" x14ac:dyDescent="0.2">
      <c r="A32" s="32"/>
      <c r="B32" s="893"/>
      <c r="C32" s="894"/>
      <c r="D32" s="954"/>
      <c r="E32" s="955"/>
      <c r="F32" s="39"/>
      <c r="G32" s="63">
        <v>0</v>
      </c>
      <c r="H32" s="900"/>
      <c r="I32" s="904"/>
    </row>
    <row r="33" spans="1:9" x14ac:dyDescent="0.2">
      <c r="A33" s="32"/>
      <c r="B33" s="869"/>
      <c r="C33" s="870"/>
      <c r="D33" s="871"/>
      <c r="E33" s="919"/>
      <c r="F33" s="39"/>
      <c r="G33" s="65"/>
      <c r="H33" s="871"/>
      <c r="I33" s="872"/>
    </row>
    <row r="34" spans="1:9" x14ac:dyDescent="0.2">
      <c r="A34" s="24"/>
      <c r="B34" s="25"/>
      <c r="C34" s="26"/>
      <c r="D34" s="66"/>
      <c r="E34" s="25"/>
      <c r="F34" s="42"/>
      <c r="G34" s="28" t="s">
        <v>31</v>
      </c>
      <c r="H34" s="67"/>
      <c r="I34" s="44">
        <f>SUM(H31:I33)</f>
        <v>0</v>
      </c>
    </row>
    <row r="35" spans="1:9" x14ac:dyDescent="0.2">
      <c r="A35" s="895" t="s">
        <v>32</v>
      </c>
      <c r="B35" s="877" t="s">
        <v>33</v>
      </c>
      <c r="C35" s="878"/>
      <c r="D35" s="877" t="s">
        <v>16</v>
      </c>
      <c r="E35" s="878"/>
      <c r="F35" s="911" t="s">
        <v>27</v>
      </c>
      <c r="G35" s="61" t="s">
        <v>28</v>
      </c>
      <c r="H35" s="877" t="s">
        <v>29</v>
      </c>
      <c r="I35" s="881"/>
    </row>
    <row r="36" spans="1:9" x14ac:dyDescent="0.2">
      <c r="A36" s="890"/>
      <c r="B36" s="879"/>
      <c r="C36" s="880"/>
      <c r="D36" s="879"/>
      <c r="E36" s="880"/>
      <c r="F36" s="912"/>
      <c r="G36" s="62" t="s">
        <v>30</v>
      </c>
      <c r="H36" s="879"/>
      <c r="I36" s="882"/>
    </row>
    <row r="37" spans="1:9" x14ac:dyDescent="0.2">
      <c r="A37" s="68"/>
      <c r="B37" s="69"/>
      <c r="C37" s="70"/>
      <c r="D37" s="917"/>
      <c r="E37" s="918"/>
      <c r="F37" s="39"/>
      <c r="G37" s="63"/>
      <c r="H37" s="887">
        <f>TRUNC(D37*G37,2)</f>
        <v>0</v>
      </c>
      <c r="I37" s="888"/>
    </row>
    <row r="38" spans="1:9" x14ac:dyDescent="0.2">
      <c r="A38" s="68"/>
      <c r="B38" s="71"/>
      <c r="C38" s="34"/>
      <c r="D38" s="920"/>
      <c r="E38" s="921"/>
      <c r="F38" s="39"/>
      <c r="G38" s="63"/>
      <c r="H38" s="900">
        <f>TRUNC(D38*G38,2)</f>
        <v>0</v>
      </c>
      <c r="I38" s="904"/>
    </row>
    <row r="39" spans="1:9" x14ac:dyDescent="0.2">
      <c r="A39" s="68"/>
      <c r="B39" s="71"/>
      <c r="C39" s="34"/>
      <c r="D39" s="920"/>
      <c r="E39" s="921"/>
      <c r="F39" s="39"/>
      <c r="G39" s="63"/>
      <c r="H39" s="900">
        <f>TRUNC(D39*G39,2)</f>
        <v>0</v>
      </c>
      <c r="I39" s="904"/>
    </row>
    <row r="40" spans="1:9" x14ac:dyDescent="0.2">
      <c r="A40" s="32"/>
      <c r="B40" s="934"/>
      <c r="C40" s="935"/>
      <c r="D40" s="871"/>
      <c r="E40" s="919"/>
      <c r="F40" s="72"/>
      <c r="G40" s="65"/>
      <c r="H40" s="871">
        <f>TRUNC(D40*G40,2)</f>
        <v>0</v>
      </c>
      <c r="I40" s="872"/>
    </row>
    <row r="41" spans="1:9" x14ac:dyDescent="0.2">
      <c r="A41" s="24"/>
      <c r="B41" s="25"/>
      <c r="C41" s="26"/>
      <c r="D41" s="66"/>
      <c r="E41" s="25"/>
      <c r="F41" s="42"/>
      <c r="G41" s="28" t="s">
        <v>35</v>
      </c>
      <c r="H41" s="873">
        <f>SUM(H37:I40)</f>
        <v>0</v>
      </c>
      <c r="I41" s="874"/>
    </row>
    <row r="42" spans="1:9" x14ac:dyDescent="0.2">
      <c r="A42" s="895" t="s">
        <v>36</v>
      </c>
      <c r="B42" s="877" t="s">
        <v>37</v>
      </c>
      <c r="C42" s="878"/>
      <c r="D42" s="61" t="s">
        <v>38</v>
      </c>
      <c r="E42" s="930" t="s">
        <v>16</v>
      </c>
      <c r="F42" s="931"/>
      <c r="G42" s="73" t="s">
        <v>28</v>
      </c>
      <c r="H42" s="877" t="s">
        <v>29</v>
      </c>
      <c r="I42" s="881"/>
    </row>
    <row r="43" spans="1:9" x14ac:dyDescent="0.2">
      <c r="A43" s="890"/>
      <c r="B43" s="879"/>
      <c r="C43" s="880"/>
      <c r="D43" s="62" t="s">
        <v>39</v>
      </c>
      <c r="E43" s="885" t="s">
        <v>40</v>
      </c>
      <c r="F43" s="886"/>
      <c r="G43" s="74" t="s">
        <v>41</v>
      </c>
      <c r="H43" s="879"/>
      <c r="I43" s="882"/>
    </row>
    <row r="44" spans="1:9" x14ac:dyDescent="0.2">
      <c r="A44" s="32"/>
      <c r="B44" s="915"/>
      <c r="C44" s="916"/>
      <c r="D44" s="63"/>
      <c r="E44" s="917"/>
      <c r="F44" s="918"/>
      <c r="G44" s="37"/>
      <c r="H44" s="887"/>
      <c r="I44" s="888"/>
    </row>
    <row r="45" spans="1:9" x14ac:dyDescent="0.2">
      <c r="A45" s="20"/>
      <c r="B45" s="869"/>
      <c r="C45" s="870"/>
      <c r="D45" s="75"/>
      <c r="E45" s="909"/>
      <c r="F45" s="910"/>
      <c r="G45" s="63"/>
      <c r="H45" s="871">
        <f>TRUNC(D45*E45*G45,2)</f>
        <v>0</v>
      </c>
      <c r="I45" s="872"/>
    </row>
    <row r="46" spans="1:9" x14ac:dyDescent="0.2">
      <c r="A46" s="24"/>
      <c r="B46" s="25"/>
      <c r="C46" s="26"/>
      <c r="D46" s="42"/>
      <c r="E46" s="42"/>
      <c r="F46" s="42"/>
      <c r="G46" s="28" t="s">
        <v>42</v>
      </c>
      <c r="H46" s="873">
        <f>SUM(H44:I45)</f>
        <v>0</v>
      </c>
      <c r="I46" s="874"/>
    </row>
    <row r="47" spans="1:9" x14ac:dyDescent="0.2">
      <c r="A47" s="895" t="s">
        <v>43</v>
      </c>
      <c r="B47" s="877" t="s">
        <v>37</v>
      </c>
      <c r="C47" s="878"/>
      <c r="D47" s="61" t="s">
        <v>38</v>
      </c>
      <c r="E47" s="930" t="s">
        <v>16</v>
      </c>
      <c r="F47" s="931"/>
      <c r="G47" s="73" t="s">
        <v>28</v>
      </c>
      <c r="H47" s="877" t="s">
        <v>29</v>
      </c>
      <c r="I47" s="881"/>
    </row>
    <row r="48" spans="1:9" x14ac:dyDescent="0.2">
      <c r="A48" s="890"/>
      <c r="B48" s="879"/>
      <c r="C48" s="880"/>
      <c r="D48" s="62" t="s">
        <v>39</v>
      </c>
      <c r="E48" s="885" t="s">
        <v>40</v>
      </c>
      <c r="F48" s="886"/>
      <c r="G48" s="74" t="s">
        <v>40</v>
      </c>
      <c r="H48" s="879"/>
      <c r="I48" s="882"/>
    </row>
    <row r="49" spans="1:9" x14ac:dyDescent="0.2">
      <c r="A49" s="32"/>
      <c r="B49" s="71"/>
      <c r="C49" s="70"/>
      <c r="D49" s="76"/>
      <c r="E49" s="883"/>
      <c r="F49" s="884"/>
      <c r="G49" s="33"/>
      <c r="H49" s="887">
        <f>TRUNC(D49*E49*G49,2)</f>
        <v>0</v>
      </c>
      <c r="I49" s="888"/>
    </row>
    <row r="50" spans="1:9" x14ac:dyDescent="0.2">
      <c r="A50" s="14"/>
      <c r="B50" s="893"/>
      <c r="C50" s="894"/>
      <c r="D50" s="77"/>
      <c r="E50" s="960"/>
      <c r="F50" s="961"/>
      <c r="G50" s="37"/>
      <c r="H50" s="900">
        <f>TRUNC(D50*E50*G50,2)</f>
        <v>0</v>
      </c>
      <c r="I50" s="904"/>
    </row>
    <row r="51" spans="1:9" x14ac:dyDescent="0.2">
      <c r="A51" s="14"/>
      <c r="B51" s="893"/>
      <c r="C51" s="894"/>
      <c r="D51" s="63"/>
      <c r="E51" s="920"/>
      <c r="F51" s="921"/>
      <c r="G51" s="37"/>
      <c r="H51" s="900">
        <f>TRUNC(E51*G51,2)</f>
        <v>0</v>
      </c>
      <c r="I51" s="904"/>
    </row>
    <row r="52" spans="1:9" x14ac:dyDescent="0.2">
      <c r="A52" s="20"/>
      <c r="B52" s="869"/>
      <c r="C52" s="870"/>
      <c r="D52" s="75"/>
      <c r="E52" s="909"/>
      <c r="F52" s="910"/>
      <c r="G52" s="63"/>
      <c r="H52" s="871">
        <f>TRUNC(E52*G52,2)</f>
        <v>0</v>
      </c>
      <c r="I52" s="872"/>
    </row>
    <row r="53" spans="1:9" x14ac:dyDescent="0.2">
      <c r="A53" s="78"/>
      <c r="B53" s="79"/>
      <c r="C53" s="21"/>
      <c r="D53" s="42"/>
      <c r="E53" s="42"/>
      <c r="F53" s="42"/>
      <c r="G53" s="28" t="s">
        <v>42</v>
      </c>
      <c r="H53" s="873">
        <f>SUM(H49:I52)</f>
        <v>0</v>
      </c>
      <c r="I53" s="874"/>
    </row>
    <row r="54" spans="1:9" x14ac:dyDescent="0.2">
      <c r="A54" s="80"/>
      <c r="B54" s="81"/>
      <c r="C54" s="82"/>
      <c r="D54" s="82"/>
      <c r="E54" s="82"/>
      <c r="F54" s="82"/>
      <c r="G54" s="83" t="s">
        <v>44</v>
      </c>
      <c r="H54" s="926">
        <f>SUM(I28+I34+H41+H46+H53)</f>
        <v>23.22</v>
      </c>
      <c r="I54" s="927"/>
    </row>
    <row r="55" spans="1:9" x14ac:dyDescent="0.2">
      <c r="A55" s="32"/>
      <c r="B55" s="45"/>
      <c r="C55" s="84"/>
      <c r="D55" s="84"/>
      <c r="E55" s="84"/>
      <c r="F55" s="85" t="s">
        <v>45</v>
      </c>
      <c r="G55" s="86"/>
      <c r="H55" s="875">
        <f>ROUND(G55*H54,2)</f>
        <v>0</v>
      </c>
      <c r="I55" s="876"/>
    </row>
    <row r="56" spans="1:9" ht="15.75" customHeight="1" x14ac:dyDescent="0.2">
      <c r="A56" s="24"/>
      <c r="B56" s="25"/>
      <c r="C56" s="42"/>
      <c r="D56" s="42"/>
      <c r="E56" s="42"/>
      <c r="F56" s="42"/>
      <c r="G56" s="87" t="s">
        <v>46</v>
      </c>
      <c r="H56" s="88"/>
      <c r="I56" s="89">
        <f>H54+H55</f>
        <v>23.22</v>
      </c>
    </row>
  </sheetData>
  <mergeCells count="86">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B24:C24"/>
    <mergeCell ref="D24:E24"/>
    <mergeCell ref="B23:C23"/>
    <mergeCell ref="D23:E23"/>
    <mergeCell ref="H25:I25"/>
    <mergeCell ref="A29:A30"/>
    <mergeCell ref="B29:C30"/>
    <mergeCell ref="D29:E30"/>
    <mergeCell ref="F29:F30"/>
    <mergeCell ref="H29:I30"/>
    <mergeCell ref="B31:C31"/>
    <mergeCell ref="D31:E31"/>
    <mergeCell ref="H31:I31"/>
    <mergeCell ref="B32:C32"/>
    <mergeCell ref="D32:E32"/>
    <mergeCell ref="H32:I32"/>
    <mergeCell ref="B33:C33"/>
    <mergeCell ref="D33:E33"/>
    <mergeCell ref="H33:I33"/>
    <mergeCell ref="A35:A36"/>
    <mergeCell ref="B35:C36"/>
    <mergeCell ref="D35:E36"/>
    <mergeCell ref="F35:F36"/>
    <mergeCell ref="H35:I36"/>
    <mergeCell ref="D37:E37"/>
    <mergeCell ref="H37:I37"/>
    <mergeCell ref="D38:E38"/>
    <mergeCell ref="H38:I38"/>
    <mergeCell ref="D39:E39"/>
    <mergeCell ref="H39:I39"/>
    <mergeCell ref="B40:C40"/>
    <mergeCell ref="D40:E40"/>
    <mergeCell ref="H40:I40"/>
    <mergeCell ref="H41:I41"/>
    <mergeCell ref="A42:A43"/>
    <mergeCell ref="B42:C43"/>
    <mergeCell ref="E42:F42"/>
    <mergeCell ref="H42:I43"/>
    <mergeCell ref="E43:F43"/>
    <mergeCell ref="B44:C44"/>
    <mergeCell ref="E44:F44"/>
    <mergeCell ref="H44:I44"/>
    <mergeCell ref="B45:C45"/>
    <mergeCell ref="E45:F45"/>
    <mergeCell ref="H45:I45"/>
    <mergeCell ref="H46:I46"/>
    <mergeCell ref="A47:A48"/>
    <mergeCell ref="B47:C48"/>
    <mergeCell ref="E47:F47"/>
    <mergeCell ref="H47:I48"/>
    <mergeCell ref="E48:F48"/>
    <mergeCell ref="H55:I55"/>
    <mergeCell ref="E49:F49"/>
    <mergeCell ref="H49:I49"/>
    <mergeCell ref="B50:C50"/>
    <mergeCell ref="E50:F50"/>
    <mergeCell ref="H50:I50"/>
    <mergeCell ref="B51:C51"/>
    <mergeCell ref="E51:F51"/>
    <mergeCell ref="H51:I51"/>
    <mergeCell ref="B52:C52"/>
    <mergeCell ref="E52:F52"/>
    <mergeCell ref="H52:I52"/>
    <mergeCell ref="H53:I53"/>
    <mergeCell ref="H54:I54"/>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L55"/>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59</v>
      </c>
      <c r="C11" s="958" t="s">
        <v>876</v>
      </c>
      <c r="D11" s="959"/>
      <c r="E11" s="951" t="s">
        <v>1</v>
      </c>
      <c r="F11" s="951"/>
      <c r="G11" s="951"/>
      <c r="H11" s="3">
        <v>19</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0.15</v>
      </c>
      <c r="E20" s="950"/>
      <c r="F20" s="34"/>
      <c r="G20" s="942">
        <f>'Mão-de-obra'!F15</f>
        <v>37.520000000000003</v>
      </c>
      <c r="H20" s="943"/>
      <c r="I20" s="36">
        <f>ROUND(D20*G20,2)</f>
        <v>5.63</v>
      </c>
      <c r="K20" s="279"/>
    </row>
    <row r="21" spans="1:12" x14ac:dyDescent="0.2">
      <c r="A21" s="32" t="str">
        <f>'Mão-de-obra'!B28</f>
        <v>P9824</v>
      </c>
      <c r="B21" s="893" t="str">
        <f>'Mão-de-obra'!C28</f>
        <v>Servente</v>
      </c>
      <c r="C21" s="894"/>
      <c r="D21" s="900">
        <v>2</v>
      </c>
      <c r="E21" s="901"/>
      <c r="F21" s="34"/>
      <c r="G21" s="896">
        <f>'Mão-de-obra'!F28</f>
        <v>18.79</v>
      </c>
      <c r="H21" s="897"/>
      <c r="I21" s="36">
        <f>ROUND(D21*G21,2)</f>
        <v>37.58</v>
      </c>
      <c r="K21" s="279"/>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c r="L23" s="279"/>
    </row>
    <row r="24" spans="1:12" x14ac:dyDescent="0.2">
      <c r="A24" s="24"/>
      <c r="B24" s="25"/>
      <c r="C24" s="26"/>
      <c r="D24" s="41"/>
      <c r="E24" s="42"/>
      <c r="F24" s="42"/>
      <c r="G24" s="43" t="s">
        <v>20</v>
      </c>
      <c r="H24" s="902">
        <f>SUM(I20:I23)</f>
        <v>43.21</v>
      </c>
      <c r="I24" s="903"/>
    </row>
    <row r="25" spans="1:12" x14ac:dyDescent="0.2">
      <c r="A25" s="32"/>
      <c r="B25" s="45"/>
      <c r="C25" s="15"/>
      <c r="D25" s="46" t="s">
        <v>21</v>
      </c>
      <c r="E25" s="47">
        <v>0.15509999999999999</v>
      </c>
      <c r="F25" s="48"/>
      <c r="G25" s="49" t="s">
        <v>22</v>
      </c>
      <c r="H25" s="47">
        <v>0.05</v>
      </c>
      <c r="I25" s="50">
        <f>ROUND((E25+H25)*H24,2)</f>
        <v>8.86</v>
      </c>
    </row>
    <row r="26" spans="1:12" x14ac:dyDescent="0.2">
      <c r="A26" s="32"/>
      <c r="B26" s="45"/>
      <c r="C26" s="15"/>
      <c r="D26" s="51" t="s">
        <v>23</v>
      </c>
      <c r="E26" s="52"/>
      <c r="F26" s="53"/>
      <c r="G26" s="52"/>
      <c r="H26" s="54"/>
      <c r="I26" s="55">
        <f>I17+H24+I25</f>
        <v>52.07</v>
      </c>
    </row>
    <row r="27" spans="1:12" x14ac:dyDescent="0.2">
      <c r="A27" s="32"/>
      <c r="B27" s="45"/>
      <c r="C27" s="15"/>
      <c r="D27" s="56" t="s">
        <v>24</v>
      </c>
      <c r="E27" s="57"/>
      <c r="F27" s="58"/>
      <c r="G27" s="57"/>
      <c r="H27" s="59"/>
      <c r="I27" s="60">
        <f>ROUND(I26/H11,2)</f>
        <v>2.74</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52"/>
      <c r="E30" s="953"/>
      <c r="F30" s="39"/>
      <c r="G30" s="63"/>
      <c r="H30" s="887"/>
      <c r="I30" s="888"/>
    </row>
    <row r="31" spans="1:12" x14ac:dyDescent="0.2">
      <c r="A31" s="32"/>
      <c r="B31" s="893"/>
      <c r="C31" s="894"/>
      <c r="D31" s="954"/>
      <c r="E31" s="955"/>
      <c r="F31" s="39"/>
      <c r="G31" s="63">
        <v>0</v>
      </c>
      <c r="H31" s="900"/>
      <c r="I31" s="904"/>
    </row>
    <row r="32" spans="1:12"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68"/>
      <c r="B38" s="71"/>
      <c r="C38" s="34"/>
      <c r="D38" s="920"/>
      <c r="E38" s="921"/>
      <c r="F38" s="39"/>
      <c r="G38" s="63"/>
      <c r="H38" s="900">
        <f>TRUNC(D38*G38,2)</f>
        <v>0</v>
      </c>
      <c r="I38" s="904"/>
    </row>
    <row r="39" spans="1:9" x14ac:dyDescent="0.2">
      <c r="A39" s="32"/>
      <c r="B39" s="934"/>
      <c r="C39" s="935"/>
      <c r="D39" s="871"/>
      <c r="E39" s="919"/>
      <c r="F39" s="72"/>
      <c r="G39" s="65"/>
      <c r="H39" s="871">
        <f>TRUNC(D39*G39,2)</f>
        <v>0</v>
      </c>
      <c r="I39" s="872"/>
    </row>
    <row r="40" spans="1:9" x14ac:dyDescent="0.2">
      <c r="A40" s="24"/>
      <c r="B40" s="25"/>
      <c r="C40" s="26"/>
      <c r="D40" s="66"/>
      <c r="E40" s="25"/>
      <c r="F40" s="42"/>
      <c r="G40" s="28" t="s">
        <v>35</v>
      </c>
      <c r="H40" s="873">
        <f>SUM(H36:I39)</f>
        <v>0</v>
      </c>
      <c r="I40" s="874"/>
    </row>
    <row r="41" spans="1:9" x14ac:dyDescent="0.2">
      <c r="A41" s="895" t="s">
        <v>36</v>
      </c>
      <c r="B41" s="877" t="s">
        <v>37</v>
      </c>
      <c r="C41" s="878"/>
      <c r="D41" s="61" t="s">
        <v>38</v>
      </c>
      <c r="E41" s="930" t="s">
        <v>16</v>
      </c>
      <c r="F41" s="931"/>
      <c r="G41" s="73" t="s">
        <v>28</v>
      </c>
      <c r="H41" s="877" t="s">
        <v>29</v>
      </c>
      <c r="I41" s="881"/>
    </row>
    <row r="42" spans="1:9" x14ac:dyDescent="0.2">
      <c r="A42" s="890"/>
      <c r="B42" s="879"/>
      <c r="C42" s="880"/>
      <c r="D42" s="62" t="s">
        <v>39</v>
      </c>
      <c r="E42" s="885" t="s">
        <v>40</v>
      </c>
      <c r="F42" s="886"/>
      <c r="G42" s="74" t="s">
        <v>41</v>
      </c>
      <c r="H42" s="879"/>
      <c r="I42" s="882"/>
    </row>
    <row r="43" spans="1:9" x14ac:dyDescent="0.2">
      <c r="A43" s="32"/>
      <c r="B43" s="915"/>
      <c r="C43" s="916"/>
      <c r="D43" s="63"/>
      <c r="E43" s="917"/>
      <c r="F43" s="918"/>
      <c r="G43" s="37"/>
      <c r="H43" s="887"/>
      <c r="I43" s="888"/>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SUM(H43:I44)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32"/>
      <c r="B48" s="71"/>
      <c r="C48" s="70"/>
      <c r="D48" s="76"/>
      <c r="E48" s="883"/>
      <c r="F48" s="884"/>
      <c r="G48" s="33"/>
      <c r="H48" s="887">
        <f>TRUNC(D48*E48*G48,2)</f>
        <v>0</v>
      </c>
      <c r="I48" s="888"/>
    </row>
    <row r="49" spans="1:9" x14ac:dyDescent="0.2">
      <c r="A49" s="14"/>
      <c r="B49" s="893"/>
      <c r="C49" s="894"/>
      <c r="D49" s="77"/>
      <c r="E49" s="960"/>
      <c r="F49" s="961"/>
      <c r="G49" s="37"/>
      <c r="H49" s="900">
        <f>TRUNC(D49*E49*G49,2)</f>
        <v>0</v>
      </c>
      <c r="I49" s="904"/>
    </row>
    <row r="50" spans="1:9" x14ac:dyDescent="0.2">
      <c r="A50" s="14"/>
      <c r="B50" s="893"/>
      <c r="C50" s="894"/>
      <c r="D50" s="63"/>
      <c r="E50" s="920"/>
      <c r="F50" s="921"/>
      <c r="G50" s="37"/>
      <c r="H50" s="900">
        <f>TRUNC(E50*G50,2)</f>
        <v>0</v>
      </c>
      <c r="I50" s="904"/>
    </row>
    <row r="51" spans="1:9" x14ac:dyDescent="0.2">
      <c r="A51" s="20"/>
      <c r="B51" s="869"/>
      <c r="C51" s="870"/>
      <c r="D51" s="75"/>
      <c r="E51" s="909"/>
      <c r="F51" s="910"/>
      <c r="G51" s="63"/>
      <c r="H51" s="871">
        <f>TRUNC(E51*G51,2)</f>
        <v>0</v>
      </c>
      <c r="I51" s="872"/>
    </row>
    <row r="52" spans="1:9" x14ac:dyDescent="0.2">
      <c r="A52" s="78"/>
      <c r="B52" s="79"/>
      <c r="C52" s="21"/>
      <c r="D52" s="42"/>
      <c r="E52" s="42"/>
      <c r="F52" s="42"/>
      <c r="G52" s="28" t="s">
        <v>42</v>
      </c>
      <c r="H52" s="873">
        <f>SUM(H48:I51)</f>
        <v>0</v>
      </c>
      <c r="I52" s="874"/>
    </row>
    <row r="53" spans="1:9" x14ac:dyDescent="0.2">
      <c r="A53" s="80"/>
      <c r="B53" s="81"/>
      <c r="C53" s="82"/>
      <c r="D53" s="82"/>
      <c r="E53" s="82"/>
      <c r="F53" s="82"/>
      <c r="G53" s="83" t="s">
        <v>44</v>
      </c>
      <c r="H53" s="926">
        <f>SUM(I27+I33+H40+H45+H52)</f>
        <v>2.74</v>
      </c>
      <c r="I53" s="927"/>
    </row>
    <row r="54" spans="1:9" x14ac:dyDescent="0.2">
      <c r="A54" s="32"/>
      <c r="B54" s="45"/>
      <c r="C54" s="84"/>
      <c r="D54" s="84"/>
      <c r="E54" s="84"/>
      <c r="F54" s="85" t="s">
        <v>45</v>
      </c>
      <c r="G54" s="86"/>
      <c r="H54" s="875">
        <f>ROUND(G54*H53,2)</f>
        <v>0</v>
      </c>
      <c r="I54" s="876"/>
    </row>
    <row r="55" spans="1:9" ht="17.25" customHeight="1" x14ac:dyDescent="0.2">
      <c r="A55" s="24"/>
      <c r="B55" s="25"/>
      <c r="C55" s="42"/>
      <c r="D55" s="42"/>
      <c r="E55" s="42"/>
      <c r="F55" s="42"/>
      <c r="G55" s="87" t="s">
        <v>46</v>
      </c>
      <c r="H55" s="88"/>
      <c r="I55" s="89">
        <f>H53+H54</f>
        <v>2.74</v>
      </c>
    </row>
  </sheetData>
  <mergeCells count="84">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D38:E38"/>
    <mergeCell ref="H38:I38"/>
    <mergeCell ref="B39:C39"/>
    <mergeCell ref="D39:E39"/>
    <mergeCell ref="H39:I39"/>
    <mergeCell ref="H40:I40"/>
    <mergeCell ref="A41:A42"/>
    <mergeCell ref="B41:C42"/>
    <mergeCell ref="E41:F41"/>
    <mergeCell ref="H41:I42"/>
    <mergeCell ref="E42:F42"/>
    <mergeCell ref="B43:C43"/>
    <mergeCell ref="E43:F43"/>
    <mergeCell ref="H43:I43"/>
    <mergeCell ref="B44:C44"/>
    <mergeCell ref="E44:F44"/>
    <mergeCell ref="H44:I44"/>
    <mergeCell ref="H45:I45"/>
    <mergeCell ref="A46:A47"/>
    <mergeCell ref="B46:C47"/>
    <mergeCell ref="E46:F46"/>
    <mergeCell ref="H46:I47"/>
    <mergeCell ref="E47:F47"/>
    <mergeCell ref="H54:I54"/>
    <mergeCell ref="E48:F48"/>
    <mergeCell ref="H48:I48"/>
    <mergeCell ref="B49:C49"/>
    <mergeCell ref="E49:F49"/>
    <mergeCell ref="H49:I49"/>
    <mergeCell ref="B50:C50"/>
    <mergeCell ref="E50:F50"/>
    <mergeCell ref="H50:I50"/>
    <mergeCell ref="B51:C51"/>
    <mergeCell ref="E51:F51"/>
    <mergeCell ref="H51:I51"/>
    <mergeCell ref="H52:I52"/>
    <mergeCell ref="H53:I53"/>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50"/>
  </sheetPr>
  <dimension ref="A1:M54"/>
  <sheetViews>
    <sheetView view="pageBreakPreview" workbookViewId="0">
      <selection activeCell="L22" sqref="L22"/>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163</v>
      </c>
      <c r="C11" s="958" t="s">
        <v>875</v>
      </c>
      <c r="D11" s="959"/>
      <c r="E11" s="951" t="s">
        <v>1</v>
      </c>
      <c r="F11" s="951"/>
      <c r="G11" s="951"/>
      <c r="H11" s="3">
        <v>2.95</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3" x14ac:dyDescent="0.2">
      <c r="A17" s="24"/>
      <c r="B17" s="25"/>
      <c r="C17" s="26"/>
      <c r="D17" s="27"/>
      <c r="E17" s="27"/>
      <c r="F17" s="25"/>
      <c r="G17" s="28" t="s">
        <v>13</v>
      </c>
      <c r="H17" s="29"/>
      <c r="I17" s="30">
        <f>SUM(I14:I16)</f>
        <v>0</v>
      </c>
    </row>
    <row r="18" spans="1:13" x14ac:dyDescent="0.2">
      <c r="A18" s="895" t="s">
        <v>14</v>
      </c>
      <c r="B18" s="877" t="s">
        <v>15</v>
      </c>
      <c r="C18" s="878"/>
      <c r="D18" s="877" t="s">
        <v>16</v>
      </c>
      <c r="E18" s="932"/>
      <c r="F18" s="878"/>
      <c r="G18" s="877" t="s">
        <v>17</v>
      </c>
      <c r="H18" s="878"/>
      <c r="I18" s="31" t="s">
        <v>8</v>
      </c>
    </row>
    <row r="19" spans="1:13" x14ac:dyDescent="0.2">
      <c r="A19" s="890"/>
      <c r="B19" s="879"/>
      <c r="C19" s="880"/>
      <c r="D19" s="879"/>
      <c r="E19" s="933"/>
      <c r="F19" s="880"/>
      <c r="G19" s="879"/>
      <c r="H19" s="880"/>
      <c r="I19" s="7" t="s">
        <v>12</v>
      </c>
    </row>
    <row r="20" spans="1:13" x14ac:dyDescent="0.2">
      <c r="A20" s="32" t="str">
        <f>'Mão-de-obra'!B15</f>
        <v>P9875</v>
      </c>
      <c r="B20" s="915" t="str">
        <f>'Mão-de-obra'!C15</f>
        <v>Encarregado de turma</v>
      </c>
      <c r="C20" s="916"/>
      <c r="D20" s="887">
        <v>0.2</v>
      </c>
      <c r="E20" s="950"/>
      <c r="F20" s="34"/>
      <c r="G20" s="942">
        <f>'Mão-de-obra'!F15</f>
        <v>37.520000000000003</v>
      </c>
      <c r="H20" s="943"/>
      <c r="I20" s="36">
        <f>ROUND(D20*G20,2)</f>
        <v>7.5</v>
      </c>
    </row>
    <row r="21" spans="1:13" x14ac:dyDescent="0.2">
      <c r="A21" s="32" t="str">
        <f>'Mão-de-obra'!B28</f>
        <v>P9824</v>
      </c>
      <c r="B21" s="893" t="str">
        <f>'Mão-de-obra'!C28</f>
        <v>Servente</v>
      </c>
      <c r="C21" s="894"/>
      <c r="D21" s="900">
        <v>2</v>
      </c>
      <c r="E21" s="901"/>
      <c r="F21" s="34"/>
      <c r="G21" s="896">
        <f>'Mão-de-obra'!F28</f>
        <v>18.79</v>
      </c>
      <c r="H21" s="897"/>
      <c r="I21" s="36">
        <f>ROUND(D21*G21,2)</f>
        <v>37.58</v>
      </c>
    </row>
    <row r="22" spans="1:13" x14ac:dyDescent="0.2">
      <c r="A22" s="32"/>
      <c r="B22" s="956"/>
      <c r="C22" s="957"/>
      <c r="D22" s="900"/>
      <c r="E22" s="901"/>
      <c r="F22" s="34"/>
      <c r="G22" s="149"/>
      <c r="H22" s="38"/>
      <c r="I22" s="36">
        <f>TRUNC(D22*G22,2)</f>
        <v>0</v>
      </c>
      <c r="K22" s="279"/>
    </row>
    <row r="23" spans="1:13" x14ac:dyDescent="0.2">
      <c r="A23" s="32"/>
      <c r="B23" s="934"/>
      <c r="C23" s="935"/>
      <c r="D23" s="871"/>
      <c r="E23" s="945"/>
      <c r="F23" s="40"/>
      <c r="G23" s="152"/>
      <c r="H23" s="148"/>
      <c r="I23" s="36">
        <f>TRUNC(D23*G23,2)</f>
        <v>0</v>
      </c>
    </row>
    <row r="24" spans="1:13" x14ac:dyDescent="0.2">
      <c r="A24" s="24"/>
      <c r="B24" s="25"/>
      <c r="C24" s="26"/>
      <c r="D24" s="41"/>
      <c r="E24" s="42"/>
      <c r="F24" s="42"/>
      <c r="G24" s="43" t="s">
        <v>20</v>
      </c>
      <c r="H24" s="902">
        <f>SUM(I20:I23)</f>
        <v>45.08</v>
      </c>
      <c r="I24" s="903"/>
      <c r="M24" s="279"/>
    </row>
    <row r="25" spans="1:13" x14ac:dyDescent="0.2">
      <c r="A25" s="32"/>
      <c r="B25" s="45"/>
      <c r="C25" s="15"/>
      <c r="D25" s="46" t="s">
        <v>21</v>
      </c>
      <c r="E25" s="47">
        <v>0.15509999999999999</v>
      </c>
      <c r="F25" s="48"/>
      <c r="G25" s="49" t="s">
        <v>22</v>
      </c>
      <c r="H25" s="47">
        <v>0.05</v>
      </c>
      <c r="I25" s="50">
        <f>ROUND((E25+H25)*H24,2)</f>
        <v>9.25</v>
      </c>
    </row>
    <row r="26" spans="1:13" x14ac:dyDescent="0.2">
      <c r="A26" s="32"/>
      <c r="B26" s="45"/>
      <c r="C26" s="15"/>
      <c r="D26" s="51" t="s">
        <v>23</v>
      </c>
      <c r="E26" s="52"/>
      <c r="F26" s="53"/>
      <c r="G26" s="52"/>
      <c r="H26" s="54"/>
      <c r="I26" s="55">
        <f>I17+H24+I25</f>
        <v>54.33</v>
      </c>
    </row>
    <row r="27" spans="1:13" x14ac:dyDescent="0.2">
      <c r="A27" s="32"/>
      <c r="B27" s="45"/>
      <c r="C27" s="15"/>
      <c r="D27" s="56" t="s">
        <v>24</v>
      </c>
      <c r="E27" s="57"/>
      <c r="F27" s="58"/>
      <c r="G27" s="57"/>
      <c r="H27" s="59"/>
      <c r="I27" s="60">
        <f>ROUND(I26/H11,2)</f>
        <v>18.420000000000002</v>
      </c>
    </row>
    <row r="28" spans="1:13" x14ac:dyDescent="0.2">
      <c r="A28" s="895" t="s">
        <v>25</v>
      </c>
      <c r="B28" s="877" t="s">
        <v>26</v>
      </c>
      <c r="C28" s="878"/>
      <c r="D28" s="877" t="s">
        <v>16</v>
      </c>
      <c r="E28" s="878"/>
      <c r="F28" s="911" t="s">
        <v>27</v>
      </c>
      <c r="G28" s="61" t="s">
        <v>28</v>
      </c>
      <c r="H28" s="877" t="s">
        <v>29</v>
      </c>
      <c r="I28" s="881"/>
    </row>
    <row r="29" spans="1:13" x14ac:dyDescent="0.2">
      <c r="A29" s="890"/>
      <c r="B29" s="879"/>
      <c r="C29" s="880"/>
      <c r="D29" s="879"/>
      <c r="E29" s="880"/>
      <c r="F29" s="912"/>
      <c r="G29" s="62" t="s">
        <v>30</v>
      </c>
      <c r="H29" s="879"/>
      <c r="I29" s="882"/>
    </row>
    <row r="30" spans="1:13" x14ac:dyDescent="0.2">
      <c r="A30" s="32"/>
      <c r="B30" s="915"/>
      <c r="C30" s="916"/>
      <c r="D30" s="905"/>
      <c r="E30" s="906"/>
      <c r="F30" s="39"/>
      <c r="G30" s="63"/>
      <c r="H30" s="887">
        <f>ROUND(D30*G30,4)</f>
        <v>0</v>
      </c>
      <c r="I30" s="888"/>
    </row>
    <row r="31" spans="1:13" x14ac:dyDescent="0.2">
      <c r="A31" s="32"/>
      <c r="B31" s="893"/>
      <c r="C31" s="894"/>
      <c r="D31" s="922"/>
      <c r="E31" s="923"/>
      <c r="F31" s="39"/>
      <c r="G31" s="63"/>
      <c r="H31" s="896">
        <f>ROUND(D31*G31,4)</f>
        <v>0</v>
      </c>
      <c r="I31" s="963"/>
    </row>
    <row r="32" spans="1:13" x14ac:dyDescent="0.2">
      <c r="A32" s="32"/>
      <c r="B32" s="869"/>
      <c r="C32" s="870"/>
      <c r="D32" s="907"/>
      <c r="E32" s="908"/>
      <c r="F32" s="39"/>
      <c r="G32" s="65"/>
      <c r="H32" s="896">
        <f>ROUND(D32*G32,4)</f>
        <v>0</v>
      </c>
      <c r="I32" s="963"/>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14"/>
      <c r="B43" s="893"/>
      <c r="C43" s="894"/>
      <c r="D43" s="75"/>
      <c r="E43" s="920"/>
      <c r="F43" s="921"/>
      <c r="G43" s="37"/>
      <c r="H43" s="900">
        <f>TRUNC(D43*E43*G43,2)</f>
        <v>0</v>
      </c>
      <c r="I43" s="904"/>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SUM(H42:I44)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14"/>
      <c r="B48" s="893"/>
      <c r="C48" s="894"/>
      <c r="D48" s="77"/>
      <c r="E48" s="960"/>
      <c r="F48" s="961"/>
      <c r="G48" s="37"/>
      <c r="H48" s="900">
        <f>TRUNC(D48*E48*G48,2)</f>
        <v>0</v>
      </c>
      <c r="I48" s="904"/>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SUM(I27+I33+H39+H45+H51)</f>
        <v>18.420000000000002</v>
      </c>
      <c r="I52" s="927"/>
    </row>
    <row r="53" spans="1:9" x14ac:dyDescent="0.2">
      <c r="A53" s="32"/>
      <c r="B53" s="45"/>
      <c r="C53" s="84"/>
      <c r="D53" s="84"/>
      <c r="E53" s="84"/>
      <c r="F53" s="85" t="s">
        <v>45</v>
      </c>
      <c r="G53" s="86"/>
      <c r="H53" s="875">
        <f>ROUND(G53*H52,2)</f>
        <v>0</v>
      </c>
      <c r="I53" s="876"/>
    </row>
    <row r="54" spans="1:9" ht="17.25" customHeight="1" x14ac:dyDescent="0.2">
      <c r="A54" s="24"/>
      <c r="B54" s="25"/>
      <c r="C54" s="42"/>
      <c r="D54" s="42"/>
      <c r="E54" s="42"/>
      <c r="F54" s="42"/>
      <c r="G54" s="87" t="s">
        <v>46</v>
      </c>
      <c r="H54" s="88"/>
      <c r="I54" s="89">
        <f>H52+H53</f>
        <v>18.420000000000002</v>
      </c>
    </row>
  </sheetData>
  <mergeCells count="83">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B44:C44"/>
    <mergeCell ref="E44:F44"/>
    <mergeCell ref="H44:I44"/>
    <mergeCell ref="H45:I45"/>
    <mergeCell ref="A46:A47"/>
    <mergeCell ref="B46:C47"/>
    <mergeCell ref="E46:F46"/>
    <mergeCell ref="H46:I47"/>
    <mergeCell ref="E47:F47"/>
    <mergeCell ref="H53:I53"/>
    <mergeCell ref="B48:C48"/>
    <mergeCell ref="E48:F48"/>
    <mergeCell ref="H48:I48"/>
    <mergeCell ref="B49:C49"/>
    <mergeCell ref="E49:F49"/>
    <mergeCell ref="H49:I49"/>
    <mergeCell ref="B50:C50"/>
    <mergeCell ref="E50:F50"/>
    <mergeCell ref="H50:I50"/>
    <mergeCell ref="H51:I51"/>
    <mergeCell ref="H52:I5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L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5703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9.5" customHeight="1" thickTop="1" thickBot="1" x14ac:dyDescent="0.25">
      <c r="A11" s="1" t="s">
        <v>0</v>
      </c>
      <c r="B11" s="90" t="s">
        <v>126</v>
      </c>
      <c r="C11" s="958" t="s">
        <v>877</v>
      </c>
      <c r="D11" s="959"/>
      <c r="E11" s="951" t="s">
        <v>1</v>
      </c>
      <c r="F11" s="951"/>
      <c r="G11" s="951"/>
      <c r="H11" s="3">
        <v>3.33</v>
      </c>
      <c r="I11" s="4" t="s">
        <v>92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942">
        <v>0.2</v>
      </c>
      <c r="E20" s="944"/>
      <c r="F20" s="34"/>
      <c r="G20" s="896">
        <f>'Mão-de-obra'!F15</f>
        <v>37.520000000000003</v>
      </c>
      <c r="H20" s="897"/>
      <c r="I20" s="36">
        <f>ROUND(D20*G20,2)</f>
        <v>7.5</v>
      </c>
    </row>
    <row r="21" spans="1:12" x14ac:dyDescent="0.2">
      <c r="A21" s="32" t="str">
        <f>'Mão-de-obra'!B28</f>
        <v>P9824</v>
      </c>
      <c r="B21" s="893" t="str">
        <f>'Mão-de-obra'!C28</f>
        <v>Servente</v>
      </c>
      <c r="C21" s="894"/>
      <c r="D21" s="896">
        <v>1.6</v>
      </c>
      <c r="E21" s="1072"/>
      <c r="F21" s="34"/>
      <c r="G21" s="896">
        <f>'Mão-de-obra'!F28</f>
        <v>18.79</v>
      </c>
      <c r="H21" s="897"/>
      <c r="I21" s="36">
        <f>ROUND(D21*G21,2)</f>
        <v>30.06</v>
      </c>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37.56</v>
      </c>
      <c r="I24" s="903"/>
    </row>
    <row r="25" spans="1:12" x14ac:dyDescent="0.2">
      <c r="A25" s="32"/>
      <c r="B25" s="45"/>
      <c r="C25" s="15"/>
      <c r="D25" s="46" t="s">
        <v>21</v>
      </c>
      <c r="E25" s="47">
        <v>0.15509999999999999</v>
      </c>
      <c r="F25" s="48"/>
      <c r="G25" s="49" t="s">
        <v>22</v>
      </c>
      <c r="H25" s="47">
        <v>0.05</v>
      </c>
      <c r="I25" s="50">
        <f>ROUND((E25+H25)*H24,2)</f>
        <v>7.7</v>
      </c>
      <c r="K25" s="279"/>
    </row>
    <row r="26" spans="1:12" x14ac:dyDescent="0.2">
      <c r="A26" s="32"/>
      <c r="B26" s="45"/>
      <c r="C26" s="15"/>
      <c r="D26" s="51" t="s">
        <v>23</v>
      </c>
      <c r="E26" s="52"/>
      <c r="F26" s="53"/>
      <c r="G26" s="52"/>
      <c r="H26" s="54"/>
      <c r="I26" s="55">
        <f>I17+H24+I25</f>
        <v>45.26</v>
      </c>
    </row>
    <row r="27" spans="1:12" x14ac:dyDescent="0.2">
      <c r="A27" s="32"/>
      <c r="B27" s="45"/>
      <c r="C27" s="15"/>
      <c r="D27" s="56" t="s">
        <v>24</v>
      </c>
      <c r="E27" s="57"/>
      <c r="F27" s="58"/>
      <c r="G27" s="57"/>
      <c r="H27" s="59"/>
      <c r="I27" s="60">
        <f>ROUND(I26/H11,2)</f>
        <v>13.59</v>
      </c>
      <c r="L27" s="279"/>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05"/>
      <c r="E30" s="906"/>
      <c r="F30" s="39"/>
      <c r="G30" s="63"/>
      <c r="H30" s="887">
        <f>ROUND(D30*G30,4)</f>
        <v>0</v>
      </c>
      <c r="I30" s="888"/>
    </row>
    <row r="31" spans="1:12" x14ac:dyDescent="0.2">
      <c r="A31" s="32"/>
      <c r="B31" s="893"/>
      <c r="C31" s="894"/>
      <c r="D31" s="922"/>
      <c r="E31" s="923"/>
      <c r="F31" s="39"/>
      <c r="G31" s="63"/>
      <c r="H31" s="896">
        <f>ROUND(D31*G31,4)</f>
        <v>0</v>
      </c>
      <c r="I31" s="963"/>
    </row>
    <row r="32" spans="1:12" x14ac:dyDescent="0.2">
      <c r="A32" s="32"/>
      <c r="B32" s="869"/>
      <c r="C32" s="870"/>
      <c r="D32" s="907"/>
      <c r="E32" s="908"/>
      <c r="F32" s="39"/>
      <c r="G32" s="65"/>
      <c r="H32" s="896">
        <f>ROUND(D32*G32,4)</f>
        <v>0</v>
      </c>
      <c r="I32" s="963"/>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14"/>
      <c r="B43" s="893"/>
      <c r="C43" s="894"/>
      <c r="D43" s="75"/>
      <c r="E43" s="920"/>
      <c r="F43" s="921"/>
      <c r="G43" s="37"/>
      <c r="H43" s="900">
        <f>TRUNC(D43*E43*G43,2)</f>
        <v>0</v>
      </c>
      <c r="I43" s="904"/>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SUM(H42:I44)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14"/>
      <c r="B48" s="893"/>
      <c r="C48" s="894"/>
      <c r="D48" s="77"/>
      <c r="E48" s="960"/>
      <c r="F48" s="961"/>
      <c r="G48" s="37"/>
      <c r="H48" s="900">
        <f>TRUNC(D48*E48*G48,2)</f>
        <v>0</v>
      </c>
      <c r="I48" s="904"/>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SUM(I27+I33+H39+H45+H51)</f>
        <v>13.59</v>
      </c>
      <c r="I52" s="927"/>
    </row>
    <row r="53" spans="1:9" x14ac:dyDescent="0.2">
      <c r="A53" s="32"/>
      <c r="B53" s="45"/>
      <c r="C53" s="84"/>
      <c r="D53" s="84"/>
      <c r="E53" s="84"/>
      <c r="F53" s="85" t="s">
        <v>45</v>
      </c>
      <c r="G53" s="86"/>
      <c r="H53" s="875">
        <f>TRUNC(G53*H52,2)</f>
        <v>0</v>
      </c>
      <c r="I53" s="876"/>
    </row>
    <row r="54" spans="1:9" ht="17.25" customHeight="1" x14ac:dyDescent="0.2">
      <c r="A54" s="24"/>
      <c r="B54" s="25"/>
      <c r="C54" s="42"/>
      <c r="D54" s="42"/>
      <c r="E54" s="42"/>
      <c r="F54" s="42"/>
      <c r="G54" s="87" t="s">
        <v>46</v>
      </c>
      <c r="H54" s="88"/>
      <c r="I54" s="89">
        <f>H52+H53</f>
        <v>13.59</v>
      </c>
    </row>
  </sheetData>
  <mergeCells count="83">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B44:C44"/>
    <mergeCell ref="E44:F44"/>
    <mergeCell ref="H44:I44"/>
    <mergeCell ref="H45:I45"/>
    <mergeCell ref="A46:A47"/>
    <mergeCell ref="B46:C47"/>
    <mergeCell ref="E46:F46"/>
    <mergeCell ref="H46:I47"/>
    <mergeCell ref="E47:F47"/>
    <mergeCell ref="H53:I53"/>
    <mergeCell ref="B48:C48"/>
    <mergeCell ref="E48:F48"/>
    <mergeCell ref="H48:I48"/>
    <mergeCell ref="B49:C49"/>
    <mergeCell ref="E49:F49"/>
    <mergeCell ref="H49:I49"/>
    <mergeCell ref="B50:C50"/>
    <mergeCell ref="E50:F50"/>
    <mergeCell ref="H50:I50"/>
    <mergeCell ref="H51:I51"/>
    <mergeCell ref="H52:I5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B050"/>
  </sheetPr>
  <dimension ref="A1:K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8.75" customHeight="1" thickTop="1" thickBot="1" x14ac:dyDescent="0.25">
      <c r="A11" s="1" t="s">
        <v>0</v>
      </c>
      <c r="B11" s="90" t="s">
        <v>158</v>
      </c>
      <c r="C11" s="958" t="s">
        <v>908</v>
      </c>
      <c r="D11" s="959"/>
      <c r="E11" s="951" t="s">
        <v>1</v>
      </c>
      <c r="F11" s="951"/>
      <c r="G11" s="951"/>
      <c r="H11" s="3">
        <v>1.3</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895" t="s">
        <v>14</v>
      </c>
      <c r="B18" s="877" t="s">
        <v>15</v>
      </c>
      <c r="C18" s="878"/>
      <c r="D18" s="877" t="s">
        <v>16</v>
      </c>
      <c r="E18" s="932"/>
      <c r="F18" s="878"/>
      <c r="G18" s="877" t="s">
        <v>17</v>
      </c>
      <c r="H18" s="878"/>
      <c r="I18" s="31" t="s">
        <v>8</v>
      </c>
    </row>
    <row r="19" spans="1:11" x14ac:dyDescent="0.2">
      <c r="A19" s="890"/>
      <c r="B19" s="879"/>
      <c r="C19" s="880"/>
      <c r="D19" s="879"/>
      <c r="E19" s="933"/>
      <c r="F19" s="880"/>
      <c r="G19" s="879"/>
      <c r="H19" s="880"/>
      <c r="I19" s="7" t="s">
        <v>12</v>
      </c>
    </row>
    <row r="20" spans="1:11" x14ac:dyDescent="0.2">
      <c r="A20" s="32" t="str">
        <f>'Mão-de-obra'!B15</f>
        <v>P9875</v>
      </c>
      <c r="B20" s="915" t="str">
        <f>'Mão-de-obra'!C15</f>
        <v>Encarregado de turma</v>
      </c>
      <c r="C20" s="916"/>
      <c r="D20" s="887">
        <v>0.25</v>
      </c>
      <c r="E20" s="950"/>
      <c r="F20" s="34"/>
      <c r="G20" s="942">
        <f>'Mão-de-obra'!F15</f>
        <v>37.520000000000003</v>
      </c>
      <c r="H20" s="943"/>
      <c r="I20" s="36">
        <f>ROUND(D20*G20,2)</f>
        <v>9.3800000000000008</v>
      </c>
    </row>
    <row r="21" spans="1:11" x14ac:dyDescent="0.2">
      <c r="A21" s="32" t="str">
        <f>'Mão-de-obra'!B28</f>
        <v>P9824</v>
      </c>
      <c r="B21" s="893" t="str">
        <f>'Mão-de-obra'!C28</f>
        <v>Servente</v>
      </c>
      <c r="C21" s="894"/>
      <c r="D21" s="900">
        <v>2</v>
      </c>
      <c r="E21" s="901"/>
      <c r="F21" s="34"/>
      <c r="G21" s="896">
        <f>'Mão-de-obra'!F28</f>
        <v>18.79</v>
      </c>
      <c r="H21" s="897"/>
      <c r="I21" s="36">
        <f>ROUND(D21*G21,2)</f>
        <v>37.58</v>
      </c>
    </row>
    <row r="22" spans="1:11" x14ac:dyDescent="0.2">
      <c r="A22" s="32"/>
      <c r="B22" s="956"/>
      <c r="C22" s="957"/>
      <c r="D22" s="900"/>
      <c r="E22" s="901"/>
      <c r="F22" s="34"/>
      <c r="G22" s="149"/>
      <c r="H22" s="38"/>
      <c r="I22" s="36">
        <f>TRUNC(D22*G22,2)</f>
        <v>0</v>
      </c>
      <c r="K22" s="279"/>
    </row>
    <row r="23" spans="1:11" x14ac:dyDescent="0.2">
      <c r="A23" s="32"/>
      <c r="B23" s="934"/>
      <c r="C23" s="935"/>
      <c r="D23" s="871"/>
      <c r="E23" s="945"/>
      <c r="F23" s="40"/>
      <c r="G23" s="152"/>
      <c r="H23" s="148"/>
      <c r="I23" s="36">
        <f>TRUNC(D23*G23,2)</f>
        <v>0</v>
      </c>
    </row>
    <row r="24" spans="1:11" x14ac:dyDescent="0.2">
      <c r="A24" s="24"/>
      <c r="B24" s="25"/>
      <c r="C24" s="26"/>
      <c r="D24" s="41"/>
      <c r="E24" s="42"/>
      <c r="F24" s="42"/>
      <c r="G24" s="43" t="s">
        <v>20</v>
      </c>
      <c r="H24" s="902">
        <f>SUM(I20:I23)</f>
        <v>46.96</v>
      </c>
      <c r="I24" s="903"/>
    </row>
    <row r="25" spans="1:11" x14ac:dyDescent="0.2">
      <c r="A25" s="32"/>
      <c r="B25" s="45"/>
      <c r="C25" s="15"/>
      <c r="D25" s="46" t="s">
        <v>21</v>
      </c>
      <c r="E25" s="47">
        <v>0.15509999999999999</v>
      </c>
      <c r="F25" s="48"/>
      <c r="G25" s="49" t="s">
        <v>22</v>
      </c>
      <c r="H25" s="47">
        <v>0.05</v>
      </c>
      <c r="I25" s="50">
        <f>ROUND((E25+H25)*H24,2)</f>
        <v>9.6300000000000008</v>
      </c>
      <c r="K25" s="279"/>
    </row>
    <row r="26" spans="1:11" x14ac:dyDescent="0.2">
      <c r="A26" s="32"/>
      <c r="B26" s="45"/>
      <c r="C26" s="15"/>
      <c r="D26" s="51" t="s">
        <v>23</v>
      </c>
      <c r="E26" s="52"/>
      <c r="F26" s="53"/>
      <c r="G26" s="52"/>
      <c r="H26" s="54"/>
      <c r="I26" s="55">
        <f>I17+H24+I25</f>
        <v>56.59</v>
      </c>
    </row>
    <row r="27" spans="1:11" x14ac:dyDescent="0.2">
      <c r="A27" s="32"/>
      <c r="B27" s="45"/>
      <c r="C27" s="15"/>
      <c r="D27" s="56" t="s">
        <v>24</v>
      </c>
      <c r="E27" s="57"/>
      <c r="F27" s="58"/>
      <c r="G27" s="57"/>
      <c r="H27" s="59"/>
      <c r="I27" s="60">
        <f>ROUND(I26/H11,2)</f>
        <v>43.53</v>
      </c>
    </row>
    <row r="28" spans="1:11" x14ac:dyDescent="0.2">
      <c r="A28" s="895" t="s">
        <v>25</v>
      </c>
      <c r="B28" s="877" t="s">
        <v>26</v>
      </c>
      <c r="C28" s="878"/>
      <c r="D28" s="877" t="s">
        <v>16</v>
      </c>
      <c r="E28" s="878"/>
      <c r="F28" s="911" t="s">
        <v>27</v>
      </c>
      <c r="G28" s="61" t="s">
        <v>28</v>
      </c>
      <c r="H28" s="877" t="s">
        <v>29</v>
      </c>
      <c r="I28" s="881"/>
    </row>
    <row r="29" spans="1:11" x14ac:dyDescent="0.2">
      <c r="A29" s="890"/>
      <c r="B29" s="879"/>
      <c r="C29" s="880"/>
      <c r="D29" s="879"/>
      <c r="E29" s="880"/>
      <c r="F29" s="912"/>
      <c r="G29" s="62" t="s">
        <v>30</v>
      </c>
      <c r="H29" s="879"/>
      <c r="I29" s="882"/>
    </row>
    <row r="30" spans="1:11" x14ac:dyDescent="0.2">
      <c r="A30" s="32"/>
      <c r="B30" s="915"/>
      <c r="C30" s="916"/>
      <c r="D30" s="952"/>
      <c r="E30" s="953"/>
      <c r="F30" s="39"/>
      <c r="G30" s="63"/>
      <c r="H30" s="887">
        <f>ROUND(D30*G30,4)</f>
        <v>0</v>
      </c>
      <c r="I30" s="888"/>
    </row>
    <row r="31" spans="1:11" x14ac:dyDescent="0.2">
      <c r="A31" s="32"/>
      <c r="B31" s="893"/>
      <c r="C31" s="894"/>
      <c r="D31" s="954"/>
      <c r="E31" s="955"/>
      <c r="F31" s="39"/>
      <c r="G31" s="63"/>
      <c r="H31" s="900">
        <f>ROUND(D31*G31,4)</f>
        <v>0</v>
      </c>
      <c r="I31" s="904"/>
    </row>
    <row r="32" spans="1:11"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71"/>
      <c r="C36" s="34"/>
      <c r="D36" s="920"/>
      <c r="E36" s="921"/>
      <c r="F36" s="39"/>
      <c r="G36" s="63"/>
      <c r="H36" s="900">
        <f>TRUNC(D36*G36,2)</f>
        <v>0</v>
      </c>
      <c r="I36" s="904"/>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SUM(H42:I43)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SUM(I27+I33+H39+H44+H50)</f>
        <v>43.53</v>
      </c>
      <c r="I51" s="927"/>
    </row>
    <row r="52" spans="1:9" x14ac:dyDescent="0.2">
      <c r="A52" s="32"/>
      <c r="B52" s="45"/>
      <c r="C52" s="84"/>
      <c r="D52" s="84"/>
      <c r="E52" s="84"/>
      <c r="F52" s="85" t="s">
        <v>45</v>
      </c>
      <c r="G52" s="86"/>
      <c r="H52" s="875">
        <f>ROUND(G52*H51,2)</f>
        <v>0</v>
      </c>
      <c r="I52" s="876"/>
    </row>
    <row r="53" spans="1:9" ht="16.5" customHeight="1" x14ac:dyDescent="0.2">
      <c r="A53" s="24"/>
      <c r="B53" s="25"/>
      <c r="C53" s="42"/>
      <c r="D53" s="42"/>
      <c r="E53" s="42"/>
      <c r="F53" s="42"/>
      <c r="G53" s="87" t="s">
        <v>46</v>
      </c>
      <c r="H53" s="88"/>
      <c r="I53" s="89">
        <f>H51+H52</f>
        <v>43.53</v>
      </c>
    </row>
  </sheetData>
  <mergeCells count="80">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1" customHeight="1" thickTop="1" thickBot="1" x14ac:dyDescent="0.25">
      <c r="A11" s="1" t="s">
        <v>0</v>
      </c>
      <c r="B11" s="90" t="s">
        <v>174</v>
      </c>
      <c r="C11" s="958" t="s">
        <v>909</v>
      </c>
      <c r="D11" s="959"/>
      <c r="E11" s="951" t="s">
        <v>1</v>
      </c>
      <c r="F11" s="951"/>
      <c r="G11" s="951"/>
      <c r="H11" s="3">
        <v>6.9</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c r="L18" s="279"/>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0.1</v>
      </c>
      <c r="E20" s="950"/>
      <c r="F20" s="34"/>
      <c r="G20" s="942">
        <f>'Mão-de-obra'!F15</f>
        <v>37.520000000000003</v>
      </c>
      <c r="H20" s="943"/>
      <c r="I20" s="36">
        <f>ROUND(D20*G20,2)</f>
        <v>3.75</v>
      </c>
    </row>
    <row r="21" spans="1:12" x14ac:dyDescent="0.2">
      <c r="A21" s="32" t="str">
        <f>'Mão-de-obra'!B28</f>
        <v>P9824</v>
      </c>
      <c r="B21" s="893" t="str">
        <f>'Mão-de-obra'!C28</f>
        <v>Servente</v>
      </c>
      <c r="C21" s="894"/>
      <c r="D21" s="900">
        <v>1.5</v>
      </c>
      <c r="E21" s="901"/>
      <c r="F21" s="34"/>
      <c r="G21" s="896">
        <f>'Mão-de-obra'!F28</f>
        <v>18.79</v>
      </c>
      <c r="H21" s="897"/>
      <c r="I21" s="36">
        <f>ROUND(D21*G21,2)</f>
        <v>28.19</v>
      </c>
      <c r="L21" s="279"/>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31.94</v>
      </c>
      <c r="I24" s="903"/>
    </row>
    <row r="25" spans="1:12" x14ac:dyDescent="0.2">
      <c r="A25" s="32"/>
      <c r="B25" s="45"/>
      <c r="C25" s="15"/>
      <c r="D25" s="46" t="s">
        <v>21</v>
      </c>
      <c r="E25" s="47">
        <v>0.15509999999999999</v>
      </c>
      <c r="F25" s="48"/>
      <c r="G25" s="49" t="s">
        <v>22</v>
      </c>
      <c r="H25" s="47">
        <v>0.05</v>
      </c>
      <c r="I25" s="50">
        <f>ROUND((E25+H25)*H24,2)</f>
        <v>6.55</v>
      </c>
    </row>
    <row r="26" spans="1:12" x14ac:dyDescent="0.2">
      <c r="A26" s="32"/>
      <c r="B26" s="45"/>
      <c r="C26" s="15"/>
      <c r="D26" s="51" t="s">
        <v>23</v>
      </c>
      <c r="E26" s="52"/>
      <c r="F26" s="53"/>
      <c r="G26" s="52"/>
      <c r="H26" s="54"/>
      <c r="I26" s="55">
        <f>I17+H24+I25</f>
        <v>38.49</v>
      </c>
    </row>
    <row r="27" spans="1:12" x14ac:dyDescent="0.2">
      <c r="A27" s="32"/>
      <c r="B27" s="45"/>
      <c r="C27" s="15"/>
      <c r="D27" s="56" t="s">
        <v>24</v>
      </c>
      <c r="E27" s="57"/>
      <c r="F27" s="58"/>
      <c r="G27" s="57"/>
      <c r="H27" s="59"/>
      <c r="I27" s="60">
        <f>ROUND(I26/H11,2)</f>
        <v>5.58</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52"/>
      <c r="E30" s="953"/>
      <c r="F30" s="39"/>
      <c r="G30" s="63"/>
      <c r="H30" s="887">
        <f>ROUND(D30*G30,4)</f>
        <v>0</v>
      </c>
      <c r="I30" s="888"/>
    </row>
    <row r="31" spans="1:12" x14ac:dyDescent="0.2">
      <c r="A31" s="32"/>
      <c r="B31" s="893"/>
      <c r="C31" s="894"/>
      <c r="D31" s="954"/>
      <c r="E31" s="955"/>
      <c r="F31" s="39"/>
      <c r="G31" s="63"/>
      <c r="H31" s="900">
        <f>ROUND(D31*G31,4)</f>
        <v>0</v>
      </c>
      <c r="I31" s="904"/>
    </row>
    <row r="32" spans="1:12"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71"/>
      <c r="C36" s="34"/>
      <c r="D36" s="920"/>
      <c r="E36" s="921"/>
      <c r="F36" s="39"/>
      <c r="G36" s="63"/>
      <c r="H36" s="900">
        <f>TRUNC(D36*G36,2)</f>
        <v>0</v>
      </c>
      <c r="I36" s="904"/>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SUM(H42:I43)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SUM(I27+I33+H39+H44+H50)</f>
        <v>5.58</v>
      </c>
      <c r="I51" s="927"/>
    </row>
    <row r="52" spans="1:9" x14ac:dyDescent="0.2">
      <c r="A52" s="32"/>
      <c r="B52" s="45"/>
      <c r="C52" s="84"/>
      <c r="D52" s="84"/>
      <c r="E52" s="84"/>
      <c r="F52" s="85" t="s">
        <v>45</v>
      </c>
      <c r="G52" s="86"/>
      <c r="H52" s="875">
        <f>ROUND(G52*H51,2)</f>
        <v>0</v>
      </c>
      <c r="I52" s="876"/>
    </row>
    <row r="53" spans="1:9" x14ac:dyDescent="0.2">
      <c r="A53" s="24"/>
      <c r="B53" s="25"/>
      <c r="C53" s="42"/>
      <c r="D53" s="42"/>
      <c r="E53" s="42"/>
      <c r="F53" s="42"/>
      <c r="G53" s="87" t="s">
        <v>46</v>
      </c>
      <c r="H53" s="88"/>
      <c r="I53" s="89">
        <f>H51+H52</f>
        <v>5.58</v>
      </c>
    </row>
  </sheetData>
  <mergeCells count="80">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B050"/>
  </sheetPr>
  <dimension ref="A1:L54"/>
  <sheetViews>
    <sheetView view="pageBreakPreview" topLeftCell="A4"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19.5" customHeight="1" thickTop="1" thickBot="1" x14ac:dyDescent="0.25">
      <c r="A11" s="1" t="s">
        <v>0</v>
      </c>
      <c r="B11" s="90" t="s">
        <v>156</v>
      </c>
      <c r="C11" s="958" t="s">
        <v>910</v>
      </c>
      <c r="D11" s="959"/>
      <c r="E11" s="951" t="s">
        <v>1</v>
      </c>
      <c r="F11" s="951"/>
      <c r="G11" s="951"/>
      <c r="H11" s="3">
        <v>1.48</v>
      </c>
      <c r="I11" s="4" t="s">
        <v>54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0.35</v>
      </c>
      <c r="E20" s="950"/>
      <c r="F20" s="34"/>
      <c r="G20" s="942">
        <f>'Mão-de-obra'!F15</f>
        <v>37.520000000000003</v>
      </c>
      <c r="H20" s="943"/>
      <c r="I20" s="36">
        <f>ROUND(D20*G20,2)</f>
        <v>13.13</v>
      </c>
    </row>
    <row r="21" spans="1:12" x14ac:dyDescent="0.2">
      <c r="A21" s="32" t="str">
        <f>'Mão-de-obra'!B28</f>
        <v>P9824</v>
      </c>
      <c r="B21" s="893" t="str">
        <f>'Mão-de-obra'!C28</f>
        <v>Servente</v>
      </c>
      <c r="C21" s="894"/>
      <c r="D21" s="900">
        <v>1.55</v>
      </c>
      <c r="E21" s="901"/>
      <c r="F21" s="34"/>
      <c r="G21" s="896">
        <f>'Mão-de-obra'!F28</f>
        <v>18.79</v>
      </c>
      <c r="H21" s="897"/>
      <c r="I21" s="36">
        <f>ROUND(D21*G21,2)</f>
        <v>29.12</v>
      </c>
      <c r="K21" s="279"/>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42.25</v>
      </c>
      <c r="I24" s="903"/>
    </row>
    <row r="25" spans="1:12" x14ac:dyDescent="0.2">
      <c r="A25" s="32"/>
      <c r="B25" s="45"/>
      <c r="C25" s="15"/>
      <c r="D25" s="46" t="s">
        <v>21</v>
      </c>
      <c r="E25" s="47">
        <v>0.15509999999999999</v>
      </c>
      <c r="F25" s="48"/>
      <c r="G25" s="49" t="s">
        <v>22</v>
      </c>
      <c r="H25" s="47">
        <v>0.05</v>
      </c>
      <c r="I25" s="50">
        <f>ROUND((E25+H25)*H24,2)</f>
        <v>8.67</v>
      </c>
    </row>
    <row r="26" spans="1:12" x14ac:dyDescent="0.2">
      <c r="A26" s="32"/>
      <c r="B26" s="45"/>
      <c r="C26" s="15"/>
      <c r="D26" s="51" t="s">
        <v>23</v>
      </c>
      <c r="E26" s="52"/>
      <c r="F26" s="53"/>
      <c r="G26" s="52"/>
      <c r="H26" s="54"/>
      <c r="I26" s="55">
        <f>I17+H24+I25</f>
        <v>50.92</v>
      </c>
      <c r="L26" s="279"/>
    </row>
    <row r="27" spans="1:12" x14ac:dyDescent="0.2">
      <c r="A27" s="32"/>
      <c r="B27" s="45"/>
      <c r="C27" s="15"/>
      <c r="D27" s="56" t="s">
        <v>24</v>
      </c>
      <c r="E27" s="57"/>
      <c r="F27" s="58"/>
      <c r="G27" s="57"/>
      <c r="H27" s="59"/>
      <c r="I27" s="60">
        <f>ROUND(I26/H11,2)</f>
        <v>34.409999999999997</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52"/>
      <c r="E30" s="953"/>
      <c r="F30" s="39"/>
      <c r="G30" s="63"/>
      <c r="H30" s="887">
        <f>ROUND(D30*G30,4)</f>
        <v>0</v>
      </c>
      <c r="I30" s="888"/>
    </row>
    <row r="31" spans="1:12" x14ac:dyDescent="0.2">
      <c r="A31" s="32"/>
      <c r="B31" s="893"/>
      <c r="C31" s="894"/>
      <c r="D31" s="954"/>
      <c r="E31" s="955"/>
      <c r="F31" s="39"/>
      <c r="G31" s="63"/>
      <c r="H31" s="900">
        <f>ROUND(D31*G31,4)</f>
        <v>0</v>
      </c>
      <c r="I31" s="904"/>
    </row>
    <row r="32" spans="1:12" x14ac:dyDescent="0.2">
      <c r="A32" s="32"/>
      <c r="B32" s="869"/>
      <c r="C32" s="870"/>
      <c r="D32" s="871"/>
      <c r="E32" s="919"/>
      <c r="F32" s="39"/>
      <c r="G32" s="65"/>
      <c r="H32" s="871"/>
      <c r="I32" s="872"/>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14"/>
      <c r="B43" s="893"/>
      <c r="C43" s="894"/>
      <c r="D43" s="75"/>
      <c r="E43" s="920"/>
      <c r="F43" s="921"/>
      <c r="G43" s="37"/>
      <c r="H43" s="900">
        <f>TRUNC(D43*E43*G43,2)</f>
        <v>0</v>
      </c>
      <c r="I43" s="904"/>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SUM(H42:I44)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14"/>
      <c r="B48" s="893"/>
      <c r="C48" s="894"/>
      <c r="D48" s="77"/>
      <c r="E48" s="960"/>
      <c r="F48" s="961"/>
      <c r="G48" s="37"/>
      <c r="H48" s="900">
        <f>TRUNC(D48*E48*G48,2)</f>
        <v>0</v>
      </c>
      <c r="I48" s="904"/>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SUM(I27+I33+H39+H45+H51)</f>
        <v>34.409999999999997</v>
      </c>
      <c r="I52" s="927"/>
    </row>
    <row r="53" spans="1:9" x14ac:dyDescent="0.2">
      <c r="A53" s="32"/>
      <c r="B53" s="45"/>
      <c r="C53" s="84"/>
      <c r="D53" s="84"/>
      <c r="E53" s="84"/>
      <c r="F53" s="85" t="s">
        <v>45</v>
      </c>
      <c r="G53" s="86"/>
      <c r="H53" s="875">
        <f>TRUNC(G53*H52,2)</f>
        <v>0</v>
      </c>
      <c r="I53" s="876"/>
    </row>
    <row r="54" spans="1:9" ht="16.5" customHeight="1" x14ac:dyDescent="0.2">
      <c r="A54" s="24"/>
      <c r="B54" s="25"/>
      <c r="C54" s="42"/>
      <c r="D54" s="42"/>
      <c r="E54" s="42"/>
      <c r="F54" s="42"/>
      <c r="G54" s="87" t="s">
        <v>46</v>
      </c>
      <c r="H54" s="88"/>
      <c r="I54" s="89">
        <f>H52+H53</f>
        <v>34.409999999999997</v>
      </c>
    </row>
  </sheetData>
  <mergeCells count="83">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B44:C44"/>
    <mergeCell ref="E44:F44"/>
    <mergeCell ref="H44:I44"/>
    <mergeCell ref="H45:I45"/>
    <mergeCell ref="A46:A47"/>
    <mergeCell ref="B46:C47"/>
    <mergeCell ref="E46:F46"/>
    <mergeCell ref="H46:I47"/>
    <mergeCell ref="E47:F47"/>
    <mergeCell ref="H53:I53"/>
    <mergeCell ref="B48:C48"/>
    <mergeCell ref="E48:F48"/>
    <mergeCell ref="H48:I48"/>
    <mergeCell ref="B49:C49"/>
    <mergeCell ref="E49:F49"/>
    <mergeCell ref="H49:I49"/>
    <mergeCell ref="B50:C50"/>
    <mergeCell ref="E50:F50"/>
    <mergeCell ref="H50:I50"/>
    <mergeCell ref="H51:I51"/>
    <mergeCell ref="H52:I5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00B050"/>
  </sheetPr>
  <dimension ref="A1:M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13" ht="9.75" customHeight="1" x14ac:dyDescent="0.2">
      <c r="A1" s="105"/>
      <c r="B1" s="106"/>
      <c r="C1" s="106"/>
      <c r="D1" s="106"/>
      <c r="E1" s="106"/>
      <c r="F1" s="106"/>
      <c r="G1" s="106"/>
      <c r="H1" s="106"/>
      <c r="I1" s="107"/>
    </row>
    <row r="2" spans="1:13" ht="14.25" customHeight="1" x14ac:dyDescent="0.3">
      <c r="A2" s="141" t="s">
        <v>864</v>
      </c>
      <c r="B2" s="142"/>
      <c r="C2" s="109"/>
      <c r="D2" s="108"/>
      <c r="E2" s="108"/>
      <c r="F2" s="108"/>
      <c r="G2" s="108"/>
      <c r="H2" s="110"/>
      <c r="I2" s="111"/>
    </row>
    <row r="3" spans="1:13" ht="17.25" customHeight="1" x14ac:dyDescent="0.3">
      <c r="A3" s="143"/>
      <c r="B3" s="142"/>
      <c r="C3" s="108"/>
      <c r="D3" s="108"/>
      <c r="E3" s="108"/>
      <c r="F3" s="108"/>
      <c r="G3" s="108"/>
      <c r="H3" s="108"/>
      <c r="I3" s="112"/>
    </row>
    <row r="4" spans="1:13" ht="18.75" x14ac:dyDescent="0.3">
      <c r="A4" s="143" t="s">
        <v>865</v>
      </c>
      <c r="B4" s="108"/>
      <c r="C4" s="108"/>
      <c r="D4" s="108"/>
      <c r="E4" s="108"/>
      <c r="F4" s="108"/>
      <c r="G4" s="108"/>
      <c r="H4" s="108"/>
      <c r="I4" s="112"/>
    </row>
    <row r="5" spans="1:13" x14ac:dyDescent="0.2">
      <c r="A5" s="115" t="str">
        <f>Unitário!A8</f>
        <v>Serviço: Desmonte  Ponte de Madeira de 13 metros</v>
      </c>
      <c r="B5" s="116"/>
      <c r="C5" s="108"/>
      <c r="D5" s="108"/>
      <c r="E5" s="108"/>
      <c r="F5" s="108"/>
      <c r="G5" s="108"/>
      <c r="H5" s="113"/>
      <c r="I5" s="114"/>
    </row>
    <row r="6" spans="1:13" x14ac:dyDescent="0.2">
      <c r="A6" s="115" t="s">
        <v>932</v>
      </c>
      <c r="B6" s="116">
        <f>Unitário!H10</f>
        <v>0</v>
      </c>
      <c r="C6" s="108"/>
      <c r="D6" s="108"/>
      <c r="E6" s="108"/>
      <c r="H6" s="117" t="s">
        <v>835</v>
      </c>
      <c r="I6" s="155">
        <f>'BDI - AC TCU 2.622-2013'!E49</f>
        <v>0.24229999999999999</v>
      </c>
    </row>
    <row r="7" spans="1:13" x14ac:dyDescent="0.2">
      <c r="A7" s="115" t="str">
        <f>Unitário!A10</f>
        <v>Trecho: Zona Rural do Município</v>
      </c>
      <c r="B7" s="116"/>
      <c r="C7" s="108"/>
      <c r="D7" s="108"/>
      <c r="E7" s="108"/>
      <c r="F7" s="936"/>
      <c r="G7" s="936"/>
      <c r="H7" s="936"/>
      <c r="I7" s="114"/>
    </row>
    <row r="8" spans="1:13" x14ac:dyDescent="0.2">
      <c r="A8" s="115" t="str">
        <f>Unitário!A12</f>
        <v>Local:  Fazenda Caracol</v>
      </c>
      <c r="B8" s="116"/>
      <c r="C8" s="108"/>
      <c r="D8" s="108"/>
      <c r="E8" s="108"/>
      <c r="F8" s="147"/>
      <c r="G8" s="147"/>
      <c r="H8" s="147"/>
      <c r="I8" s="114"/>
    </row>
    <row r="9" spans="1:13" x14ac:dyDescent="0.2">
      <c r="A9" s="115"/>
      <c r="B9" s="116"/>
      <c r="C9" s="108"/>
      <c r="D9" s="108"/>
      <c r="E9" s="108"/>
      <c r="F9" s="937"/>
      <c r="G9" s="937"/>
      <c r="H9" s="937"/>
      <c r="I9" s="114"/>
    </row>
    <row r="10" spans="1:13" ht="13.5" thickBot="1" x14ac:dyDescent="0.25">
      <c r="A10" s="144"/>
      <c r="B10" s="145"/>
      <c r="C10" s="145"/>
      <c r="D10" s="145"/>
      <c r="E10" s="145"/>
      <c r="F10" s="145"/>
      <c r="G10" s="145"/>
      <c r="H10" s="145"/>
      <c r="I10" s="146"/>
    </row>
    <row r="11" spans="1:13" ht="15.75" customHeight="1" thickTop="1" thickBot="1" x14ac:dyDescent="0.25">
      <c r="A11" s="1" t="s">
        <v>0</v>
      </c>
      <c r="B11" s="90" t="s">
        <v>127</v>
      </c>
      <c r="C11" s="958" t="s">
        <v>911</v>
      </c>
      <c r="D11" s="959"/>
      <c r="E11" s="951" t="s">
        <v>1</v>
      </c>
      <c r="F11" s="951"/>
      <c r="G11" s="951"/>
      <c r="H11" s="3">
        <v>2.08</v>
      </c>
      <c r="I11" s="4" t="s">
        <v>92</v>
      </c>
    </row>
    <row r="12" spans="1:13" ht="13.5" thickTop="1" x14ac:dyDescent="0.2">
      <c r="A12" s="889" t="s">
        <v>3</v>
      </c>
      <c r="B12" s="891" t="s">
        <v>4</v>
      </c>
      <c r="C12" s="892"/>
      <c r="D12" s="938" t="s">
        <v>5</v>
      </c>
      <c r="E12" s="924" t="s">
        <v>6</v>
      </c>
      <c r="F12" s="925"/>
      <c r="G12" s="924" t="s">
        <v>7</v>
      </c>
      <c r="H12" s="925"/>
      <c r="I12" s="5" t="s">
        <v>8</v>
      </c>
    </row>
    <row r="13" spans="1:13" x14ac:dyDescent="0.2">
      <c r="A13" s="890"/>
      <c r="B13" s="879"/>
      <c r="C13" s="880"/>
      <c r="D13" s="912"/>
      <c r="E13" s="6" t="s">
        <v>9</v>
      </c>
      <c r="F13" s="6" t="s">
        <v>10</v>
      </c>
      <c r="G13" s="6" t="s">
        <v>11</v>
      </c>
      <c r="H13" s="6" t="s">
        <v>10</v>
      </c>
      <c r="I13" s="7" t="s">
        <v>12</v>
      </c>
    </row>
    <row r="14" spans="1:13" x14ac:dyDescent="0.2">
      <c r="A14" s="8"/>
      <c r="B14" s="15"/>
      <c r="C14" s="151"/>
      <c r="D14" s="10"/>
      <c r="E14" s="11"/>
      <c r="F14" s="11"/>
      <c r="G14" s="12"/>
      <c r="H14" s="12"/>
      <c r="I14" s="13">
        <f>TRUNC(D14*(E14*G14+F14*H14),2)</f>
        <v>0</v>
      </c>
    </row>
    <row r="15" spans="1:13" x14ac:dyDescent="0.2">
      <c r="A15" s="14"/>
      <c r="B15" s="15"/>
      <c r="C15" s="19"/>
      <c r="D15" s="10"/>
      <c r="E15" s="11"/>
      <c r="F15" s="11"/>
      <c r="G15" s="16"/>
      <c r="H15" s="16"/>
      <c r="I15" s="17">
        <f>TRUNC(D15*(E15*G15+F15*H15),2)</f>
        <v>0</v>
      </c>
    </row>
    <row r="16" spans="1:13" x14ac:dyDescent="0.2">
      <c r="A16" s="20"/>
      <c r="B16" s="21"/>
      <c r="C16" s="22"/>
      <c r="D16" s="10"/>
      <c r="E16" s="11"/>
      <c r="F16" s="11"/>
      <c r="G16" s="16"/>
      <c r="H16" s="16"/>
      <c r="I16" s="23">
        <f>TRUNC(D16*(E16*G16+F16*H16),2)</f>
        <v>0</v>
      </c>
      <c r="M16" s="279"/>
    </row>
    <row r="17" spans="1:12" x14ac:dyDescent="0.2">
      <c r="A17" s="24"/>
      <c r="B17" s="25"/>
      <c r="C17" s="26"/>
      <c r="D17" s="27"/>
      <c r="E17" s="27"/>
      <c r="F17" s="25"/>
      <c r="G17" s="28" t="s">
        <v>13</v>
      </c>
      <c r="H17" s="29"/>
      <c r="I17" s="30">
        <f>SUM(I14:I16)</f>
        <v>0</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32" t="str">
        <f>'Mão-de-obra'!B15</f>
        <v>P9875</v>
      </c>
      <c r="B20" s="915" t="str">
        <f>'Mão-de-obra'!C15</f>
        <v>Encarregado de turma</v>
      </c>
      <c r="C20" s="916"/>
      <c r="D20" s="887">
        <v>0.25</v>
      </c>
      <c r="E20" s="950"/>
      <c r="F20" s="34"/>
      <c r="G20" s="942">
        <f>'Mão-de-obra'!F15</f>
        <v>37.520000000000003</v>
      </c>
      <c r="H20" s="943"/>
      <c r="I20" s="36">
        <f>ROUND(D20*G20,2)</f>
        <v>9.3800000000000008</v>
      </c>
    </row>
    <row r="21" spans="1:12" x14ac:dyDescent="0.2">
      <c r="A21" s="32" t="str">
        <f>'Mão-de-obra'!B28</f>
        <v>P9824</v>
      </c>
      <c r="B21" s="893" t="str">
        <f>'Mão-de-obra'!C28</f>
        <v>Servente</v>
      </c>
      <c r="C21" s="894"/>
      <c r="D21" s="900">
        <v>2</v>
      </c>
      <c r="E21" s="901"/>
      <c r="F21" s="34"/>
      <c r="G21" s="896">
        <f>'Mão-de-obra'!F28</f>
        <v>18.79</v>
      </c>
      <c r="H21" s="897"/>
      <c r="I21" s="36">
        <f>ROUND(D21*G21,2)</f>
        <v>37.58</v>
      </c>
    </row>
    <row r="22" spans="1:12" x14ac:dyDescent="0.2">
      <c r="A22" s="32"/>
      <c r="B22" s="956"/>
      <c r="C22" s="957"/>
      <c r="D22" s="900"/>
      <c r="E22" s="901"/>
      <c r="F22" s="34"/>
      <c r="G22" s="149"/>
      <c r="H22" s="38"/>
      <c r="I22" s="36">
        <f>TRUNC(D22*G22,2)</f>
        <v>0</v>
      </c>
    </row>
    <row r="23" spans="1:12" x14ac:dyDescent="0.2">
      <c r="A23" s="32"/>
      <c r="B23" s="934"/>
      <c r="C23" s="935"/>
      <c r="D23" s="871"/>
      <c r="E23" s="945"/>
      <c r="F23" s="40"/>
      <c r="G23" s="152"/>
      <c r="H23" s="148"/>
      <c r="I23" s="36">
        <f>TRUNC(D23*G23,2)</f>
        <v>0</v>
      </c>
    </row>
    <row r="24" spans="1:12" x14ac:dyDescent="0.2">
      <c r="A24" s="24"/>
      <c r="B24" s="25"/>
      <c r="C24" s="26"/>
      <c r="D24" s="41"/>
      <c r="E24" s="42"/>
      <c r="F24" s="42"/>
      <c r="G24" s="43" t="s">
        <v>20</v>
      </c>
      <c r="H24" s="902">
        <f>SUM(I20:I23)</f>
        <v>46.96</v>
      </c>
      <c r="I24" s="903"/>
      <c r="L24" s="279"/>
    </row>
    <row r="25" spans="1:12" x14ac:dyDescent="0.2">
      <c r="A25" s="32"/>
      <c r="B25" s="45"/>
      <c r="C25" s="15"/>
      <c r="D25" s="46" t="s">
        <v>21</v>
      </c>
      <c r="E25" s="47">
        <v>0.15509999999999999</v>
      </c>
      <c r="F25" s="48"/>
      <c r="G25" s="49" t="s">
        <v>22</v>
      </c>
      <c r="H25" s="47">
        <v>0.05</v>
      </c>
      <c r="I25" s="50">
        <f>ROUND((E25+H25)*H24,2)</f>
        <v>9.6300000000000008</v>
      </c>
    </row>
    <row r="26" spans="1:12" x14ac:dyDescent="0.2">
      <c r="A26" s="32"/>
      <c r="B26" s="45"/>
      <c r="C26" s="15"/>
      <c r="D26" s="51" t="s">
        <v>23</v>
      </c>
      <c r="E26" s="52"/>
      <c r="F26" s="53"/>
      <c r="G26" s="52"/>
      <c r="H26" s="54"/>
      <c r="I26" s="55">
        <f>I17+H24+I25</f>
        <v>56.59</v>
      </c>
      <c r="K26" s="279"/>
    </row>
    <row r="27" spans="1:12" x14ac:dyDescent="0.2">
      <c r="A27" s="32"/>
      <c r="B27" s="45"/>
      <c r="C27" s="15"/>
      <c r="D27" s="56" t="s">
        <v>24</v>
      </c>
      <c r="E27" s="57"/>
      <c r="F27" s="58"/>
      <c r="G27" s="57"/>
      <c r="H27" s="59"/>
      <c r="I27" s="60">
        <f>ROUND(I26/H11,2)</f>
        <v>27.21</v>
      </c>
    </row>
    <row r="28" spans="1:12" x14ac:dyDescent="0.2">
      <c r="A28" s="895" t="s">
        <v>25</v>
      </c>
      <c r="B28" s="877" t="s">
        <v>26</v>
      </c>
      <c r="C28" s="878"/>
      <c r="D28" s="877" t="s">
        <v>16</v>
      </c>
      <c r="E28" s="878"/>
      <c r="F28" s="911" t="s">
        <v>27</v>
      </c>
      <c r="G28" s="61" t="s">
        <v>28</v>
      </c>
      <c r="H28" s="877" t="s">
        <v>29</v>
      </c>
      <c r="I28" s="881"/>
    </row>
    <row r="29" spans="1:12" x14ac:dyDescent="0.2">
      <c r="A29" s="890"/>
      <c r="B29" s="879"/>
      <c r="C29" s="880"/>
      <c r="D29" s="879"/>
      <c r="E29" s="880"/>
      <c r="F29" s="912"/>
      <c r="G29" s="62" t="s">
        <v>30</v>
      </c>
      <c r="H29" s="879"/>
      <c r="I29" s="882"/>
    </row>
    <row r="30" spans="1:12" x14ac:dyDescent="0.2">
      <c r="A30" s="32"/>
      <c r="B30" s="915"/>
      <c r="C30" s="916"/>
      <c r="D30" s="905"/>
      <c r="E30" s="906"/>
      <c r="F30" s="39"/>
      <c r="G30" s="63"/>
      <c r="H30" s="887">
        <f>ROUND(D30*G30,4)</f>
        <v>0</v>
      </c>
      <c r="I30" s="888"/>
    </row>
    <row r="31" spans="1:12" x14ac:dyDescent="0.2">
      <c r="A31" s="32"/>
      <c r="B31" s="893"/>
      <c r="C31" s="894"/>
      <c r="D31" s="922"/>
      <c r="E31" s="923"/>
      <c r="F31" s="39"/>
      <c r="G31" s="63"/>
      <c r="H31" s="896">
        <f>ROUND(D31*G31,4)</f>
        <v>0</v>
      </c>
      <c r="I31" s="963"/>
    </row>
    <row r="32" spans="1:12" x14ac:dyDescent="0.2">
      <c r="A32" s="32"/>
      <c r="B32" s="869"/>
      <c r="C32" s="870"/>
      <c r="D32" s="907"/>
      <c r="E32" s="908"/>
      <c r="F32" s="39"/>
      <c r="G32" s="65"/>
      <c r="H32" s="896">
        <f>ROUND(D32*G32,4)</f>
        <v>0</v>
      </c>
      <c r="I32" s="963"/>
    </row>
    <row r="33" spans="1:9" x14ac:dyDescent="0.2">
      <c r="A33" s="24"/>
      <c r="B33" s="25"/>
      <c r="C33" s="26"/>
      <c r="D33" s="66"/>
      <c r="E33" s="25"/>
      <c r="F33" s="42"/>
      <c r="G33" s="28" t="s">
        <v>31</v>
      </c>
      <c r="H33" s="67"/>
      <c r="I33" s="44">
        <f>SUM(H30:I32)</f>
        <v>0</v>
      </c>
    </row>
    <row r="34" spans="1:9" x14ac:dyDescent="0.2">
      <c r="A34" s="895" t="s">
        <v>32</v>
      </c>
      <c r="B34" s="877" t="s">
        <v>33</v>
      </c>
      <c r="C34" s="878"/>
      <c r="D34" s="877" t="s">
        <v>16</v>
      </c>
      <c r="E34" s="878"/>
      <c r="F34" s="911" t="s">
        <v>27</v>
      </c>
      <c r="G34" s="61" t="s">
        <v>28</v>
      </c>
      <c r="H34" s="877" t="s">
        <v>29</v>
      </c>
      <c r="I34" s="881"/>
    </row>
    <row r="35" spans="1:9" x14ac:dyDescent="0.2">
      <c r="A35" s="890"/>
      <c r="B35" s="879"/>
      <c r="C35" s="880"/>
      <c r="D35" s="879"/>
      <c r="E35" s="880"/>
      <c r="F35" s="912"/>
      <c r="G35" s="62" t="s">
        <v>30</v>
      </c>
      <c r="H35" s="879"/>
      <c r="I35" s="882"/>
    </row>
    <row r="36" spans="1:9" x14ac:dyDescent="0.2">
      <c r="A36" s="68"/>
      <c r="B36" s="69"/>
      <c r="C36" s="70"/>
      <c r="D36" s="917"/>
      <c r="E36" s="918"/>
      <c r="F36" s="39"/>
      <c r="G36" s="63"/>
      <c r="H36" s="887">
        <f>TRUNC(D36*G36,2)</f>
        <v>0</v>
      </c>
      <c r="I36" s="888"/>
    </row>
    <row r="37" spans="1:9" x14ac:dyDescent="0.2">
      <c r="A37" s="68"/>
      <c r="B37" s="71"/>
      <c r="C37" s="34"/>
      <c r="D37" s="920"/>
      <c r="E37" s="921"/>
      <c r="F37" s="39"/>
      <c r="G37" s="63"/>
      <c r="H37" s="900">
        <f>TRUNC(D37*G37,2)</f>
        <v>0</v>
      </c>
      <c r="I37" s="904"/>
    </row>
    <row r="38" spans="1:9" x14ac:dyDescent="0.2">
      <c r="A38" s="32"/>
      <c r="B38" s="934"/>
      <c r="C38" s="935"/>
      <c r="D38" s="871"/>
      <c r="E38" s="919"/>
      <c r="F38" s="72"/>
      <c r="G38" s="65"/>
      <c r="H38" s="871">
        <f>TRUNC(D38*G38,2)</f>
        <v>0</v>
      </c>
      <c r="I38" s="872"/>
    </row>
    <row r="39" spans="1:9" x14ac:dyDescent="0.2">
      <c r="A39" s="24"/>
      <c r="B39" s="25"/>
      <c r="C39" s="26"/>
      <c r="D39" s="66"/>
      <c r="E39" s="25"/>
      <c r="F39" s="42"/>
      <c r="G39" s="28" t="s">
        <v>35</v>
      </c>
      <c r="H39" s="873">
        <f>SUM(H36:I38)</f>
        <v>0</v>
      </c>
      <c r="I39" s="874"/>
    </row>
    <row r="40" spans="1:9" x14ac:dyDescent="0.2">
      <c r="A40" s="895" t="s">
        <v>36</v>
      </c>
      <c r="B40" s="877" t="s">
        <v>37</v>
      </c>
      <c r="C40" s="878"/>
      <c r="D40" s="61" t="s">
        <v>38</v>
      </c>
      <c r="E40" s="930" t="s">
        <v>16</v>
      </c>
      <c r="F40" s="931"/>
      <c r="G40" s="73" t="s">
        <v>28</v>
      </c>
      <c r="H40" s="877" t="s">
        <v>29</v>
      </c>
      <c r="I40" s="881"/>
    </row>
    <row r="41" spans="1:9" x14ac:dyDescent="0.2">
      <c r="A41" s="890"/>
      <c r="B41" s="879"/>
      <c r="C41" s="880"/>
      <c r="D41" s="62" t="s">
        <v>39</v>
      </c>
      <c r="E41" s="885" t="s">
        <v>40</v>
      </c>
      <c r="F41" s="886"/>
      <c r="G41" s="74" t="s">
        <v>41</v>
      </c>
      <c r="H41" s="879"/>
      <c r="I41" s="882"/>
    </row>
    <row r="42" spans="1:9" x14ac:dyDescent="0.2">
      <c r="A42" s="32"/>
      <c r="B42" s="915"/>
      <c r="C42" s="916"/>
      <c r="D42" s="63"/>
      <c r="E42" s="917"/>
      <c r="F42" s="918"/>
      <c r="G42" s="37"/>
      <c r="H42" s="887"/>
      <c r="I42" s="888"/>
    </row>
    <row r="43" spans="1:9" x14ac:dyDescent="0.2">
      <c r="A43" s="14"/>
      <c r="B43" s="893"/>
      <c r="C43" s="894"/>
      <c r="D43" s="75"/>
      <c r="E43" s="920"/>
      <c r="F43" s="921"/>
      <c r="G43" s="37"/>
      <c r="H43" s="900">
        <f>TRUNC(D43*E43*G43,2)</f>
        <v>0</v>
      </c>
      <c r="I43" s="904"/>
    </row>
    <row r="44" spans="1:9" x14ac:dyDescent="0.2">
      <c r="A44" s="20"/>
      <c r="B44" s="869"/>
      <c r="C44" s="870"/>
      <c r="D44" s="75"/>
      <c r="E44" s="909"/>
      <c r="F44" s="910"/>
      <c r="G44" s="63"/>
      <c r="H44" s="871">
        <f>TRUNC(D44*E44*G44,2)</f>
        <v>0</v>
      </c>
      <c r="I44" s="872"/>
    </row>
    <row r="45" spans="1:9" x14ac:dyDescent="0.2">
      <c r="A45" s="24"/>
      <c r="B45" s="25"/>
      <c r="C45" s="26"/>
      <c r="D45" s="42"/>
      <c r="E45" s="42"/>
      <c r="F45" s="42"/>
      <c r="G45" s="28" t="s">
        <v>42</v>
      </c>
      <c r="H45" s="873">
        <f>SUM(H42:I44)</f>
        <v>0</v>
      </c>
      <c r="I45" s="874"/>
    </row>
    <row r="46" spans="1:9" x14ac:dyDescent="0.2">
      <c r="A46" s="895" t="s">
        <v>43</v>
      </c>
      <c r="B46" s="877" t="s">
        <v>37</v>
      </c>
      <c r="C46" s="878"/>
      <c r="D46" s="61" t="s">
        <v>38</v>
      </c>
      <c r="E46" s="930" t="s">
        <v>16</v>
      </c>
      <c r="F46" s="931"/>
      <c r="G46" s="73" t="s">
        <v>28</v>
      </c>
      <c r="H46" s="877" t="s">
        <v>29</v>
      </c>
      <c r="I46" s="881"/>
    </row>
    <row r="47" spans="1:9" x14ac:dyDescent="0.2">
      <c r="A47" s="890"/>
      <c r="B47" s="879"/>
      <c r="C47" s="880"/>
      <c r="D47" s="62" t="s">
        <v>39</v>
      </c>
      <c r="E47" s="885" t="s">
        <v>40</v>
      </c>
      <c r="F47" s="886"/>
      <c r="G47" s="74" t="s">
        <v>40</v>
      </c>
      <c r="H47" s="879"/>
      <c r="I47" s="882"/>
    </row>
    <row r="48" spans="1:9" x14ac:dyDescent="0.2">
      <c r="A48" s="14"/>
      <c r="B48" s="893"/>
      <c r="C48" s="894"/>
      <c r="D48" s="77"/>
      <c r="E48" s="960"/>
      <c r="F48" s="961"/>
      <c r="G48" s="37"/>
      <c r="H48" s="900">
        <f>TRUNC(D48*E48*G48,2)</f>
        <v>0</v>
      </c>
      <c r="I48" s="904"/>
    </row>
    <row r="49" spans="1:9" x14ac:dyDescent="0.2">
      <c r="A49" s="14"/>
      <c r="B49" s="893"/>
      <c r="C49" s="894"/>
      <c r="D49" s="63"/>
      <c r="E49" s="920"/>
      <c r="F49" s="921"/>
      <c r="G49" s="37"/>
      <c r="H49" s="900">
        <f>TRUNC(E49*G49,2)</f>
        <v>0</v>
      </c>
      <c r="I49" s="904"/>
    </row>
    <row r="50" spans="1:9" x14ac:dyDescent="0.2">
      <c r="A50" s="20"/>
      <c r="B50" s="869"/>
      <c r="C50" s="870"/>
      <c r="D50" s="75"/>
      <c r="E50" s="909"/>
      <c r="F50" s="910"/>
      <c r="G50" s="63"/>
      <c r="H50" s="871">
        <f>TRUNC(E50*G50,2)</f>
        <v>0</v>
      </c>
      <c r="I50" s="872"/>
    </row>
    <row r="51" spans="1:9" x14ac:dyDescent="0.2">
      <c r="A51" s="78"/>
      <c r="B51" s="79"/>
      <c r="C51" s="21"/>
      <c r="D51" s="42"/>
      <c r="E51" s="42"/>
      <c r="F51" s="42"/>
      <c r="G51" s="28" t="s">
        <v>42</v>
      </c>
      <c r="H51" s="873">
        <f>SUM(H48:I50)</f>
        <v>0</v>
      </c>
      <c r="I51" s="874"/>
    </row>
    <row r="52" spans="1:9" x14ac:dyDescent="0.2">
      <c r="A52" s="80"/>
      <c r="B52" s="81"/>
      <c r="C52" s="82"/>
      <c r="D52" s="82"/>
      <c r="E52" s="82"/>
      <c r="F52" s="82"/>
      <c r="G52" s="83" t="s">
        <v>44</v>
      </c>
      <c r="H52" s="926">
        <f>SUM(I27+I33+H39+H45+H51)</f>
        <v>27.21</v>
      </c>
      <c r="I52" s="927"/>
    </row>
    <row r="53" spans="1:9" x14ac:dyDescent="0.2">
      <c r="A53" s="32"/>
      <c r="B53" s="45"/>
      <c r="C53" s="84"/>
      <c r="D53" s="84"/>
      <c r="E53" s="84"/>
      <c r="F53" s="85" t="s">
        <v>45</v>
      </c>
      <c r="G53" s="86"/>
      <c r="H53" s="875">
        <f>ROUND(G53*H52,2)</f>
        <v>0</v>
      </c>
      <c r="I53" s="876"/>
    </row>
    <row r="54" spans="1:9" ht="17.25" customHeight="1" x14ac:dyDescent="0.2">
      <c r="A54" s="24"/>
      <c r="B54" s="25"/>
      <c r="C54" s="42"/>
      <c r="D54" s="42"/>
      <c r="E54" s="42"/>
      <c r="F54" s="42"/>
      <c r="G54" s="87" t="s">
        <v>46</v>
      </c>
      <c r="H54" s="88"/>
      <c r="I54" s="89">
        <f>H52+H53</f>
        <v>27.21</v>
      </c>
    </row>
  </sheetData>
  <mergeCells count="83">
    <mergeCell ref="F7:H7"/>
    <mergeCell ref="F9:H9"/>
    <mergeCell ref="A12:A13"/>
    <mergeCell ref="B12:C13"/>
    <mergeCell ref="D12:D13"/>
    <mergeCell ref="E12:F12"/>
    <mergeCell ref="G12:H12"/>
    <mergeCell ref="G18:H19"/>
    <mergeCell ref="B20:C20"/>
    <mergeCell ref="D20:E20"/>
    <mergeCell ref="G20:H20"/>
    <mergeCell ref="C11:D11"/>
    <mergeCell ref="E11:G11"/>
    <mergeCell ref="A18:A19"/>
    <mergeCell ref="B18:C19"/>
    <mergeCell ref="D18:F19"/>
    <mergeCell ref="B21:C21"/>
    <mergeCell ref="D21:E21"/>
    <mergeCell ref="G21:H21"/>
    <mergeCell ref="B22:C22"/>
    <mergeCell ref="D22:E22"/>
    <mergeCell ref="H24:I24"/>
    <mergeCell ref="A28:A29"/>
    <mergeCell ref="B28:C29"/>
    <mergeCell ref="D28:E29"/>
    <mergeCell ref="F28:F29"/>
    <mergeCell ref="H28:I29"/>
    <mergeCell ref="B23:C23"/>
    <mergeCell ref="D23:E23"/>
    <mergeCell ref="B30:C30"/>
    <mergeCell ref="D30:E30"/>
    <mergeCell ref="H30:I30"/>
    <mergeCell ref="B31:C31"/>
    <mergeCell ref="D31:E31"/>
    <mergeCell ref="H31:I31"/>
    <mergeCell ref="B32:C32"/>
    <mergeCell ref="D32:E32"/>
    <mergeCell ref="H32:I32"/>
    <mergeCell ref="A34:A35"/>
    <mergeCell ref="B34:C35"/>
    <mergeCell ref="D34:E35"/>
    <mergeCell ref="F34:F35"/>
    <mergeCell ref="H34:I35"/>
    <mergeCell ref="D36:E36"/>
    <mergeCell ref="H36:I36"/>
    <mergeCell ref="D37:E37"/>
    <mergeCell ref="H37:I37"/>
    <mergeCell ref="B38:C38"/>
    <mergeCell ref="D38:E38"/>
    <mergeCell ref="H38:I38"/>
    <mergeCell ref="H39:I39"/>
    <mergeCell ref="A40:A41"/>
    <mergeCell ref="B40:C41"/>
    <mergeCell ref="E40:F40"/>
    <mergeCell ref="H40:I41"/>
    <mergeCell ref="E41:F41"/>
    <mergeCell ref="B42:C42"/>
    <mergeCell ref="E42:F42"/>
    <mergeCell ref="H42:I42"/>
    <mergeCell ref="B43:C43"/>
    <mergeCell ref="E43:F43"/>
    <mergeCell ref="H43:I43"/>
    <mergeCell ref="B44:C44"/>
    <mergeCell ref="E44:F44"/>
    <mergeCell ref="H44:I44"/>
    <mergeCell ref="H45:I45"/>
    <mergeCell ref="A46:A47"/>
    <mergeCell ref="B46:C47"/>
    <mergeCell ref="E46:F46"/>
    <mergeCell ref="H46:I47"/>
    <mergeCell ref="E47:F47"/>
    <mergeCell ref="H53:I53"/>
    <mergeCell ref="B48:C48"/>
    <mergeCell ref="E48:F48"/>
    <mergeCell ref="H48:I48"/>
    <mergeCell ref="B49:C49"/>
    <mergeCell ref="E49:F49"/>
    <mergeCell ref="H49:I49"/>
    <mergeCell ref="B50:C50"/>
    <mergeCell ref="E50:F50"/>
    <mergeCell ref="H50:I50"/>
    <mergeCell ref="H51:I51"/>
    <mergeCell ref="H52:I5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00B050"/>
  </sheetPr>
  <dimension ref="A1:I53"/>
  <sheetViews>
    <sheetView view="pageBreakPreview" workbookViewId="0">
      <selection activeCell="B7" sqref="B7"/>
    </sheetView>
  </sheetViews>
  <sheetFormatPr defaultRowHeight="12.75" x14ac:dyDescent="0.2"/>
  <cols>
    <col min="1" max="1" width="9.85546875" customWidth="1"/>
    <col min="2" max="2" width="15" customWidth="1"/>
    <col min="3" max="3" width="31.8554687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960</v>
      </c>
      <c r="C11" s="958" t="s">
        <v>961</v>
      </c>
      <c r="D11" s="959"/>
      <c r="E11" s="951" t="s">
        <v>1</v>
      </c>
      <c r="F11" s="951"/>
      <c r="G11" s="951"/>
      <c r="H11" s="3">
        <v>235</v>
      </c>
      <c r="I11" s="4" t="s">
        <v>962</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Equipamentos!A103</f>
        <v>E402</v>
      </c>
      <c r="B14" s="9" t="str">
        <f>Equipamentos!B103</f>
        <v>Caminhão Carroceria : Mercedes Benz : 2726 K -  de madeira 15 t</v>
      </c>
      <c r="C14" s="151"/>
      <c r="D14" s="10">
        <v>1</v>
      </c>
      <c r="E14" s="11">
        <v>1</v>
      </c>
      <c r="F14" s="11">
        <f>1-E14</f>
        <v>0</v>
      </c>
      <c r="G14" s="12">
        <f>Equipamentos!E103</f>
        <v>151.53</v>
      </c>
      <c r="H14" s="12">
        <f>Equipamentos!D103</f>
        <v>13.87</v>
      </c>
      <c r="I14" s="13">
        <f>ROUND(D14*(E14*G14+F14*H14),2)</f>
        <v>151.53</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9" x14ac:dyDescent="0.2">
      <c r="A17" s="24"/>
      <c r="B17" s="25"/>
      <c r="C17" s="26"/>
      <c r="D17" s="27"/>
      <c r="E17" s="27"/>
      <c r="F17" s="25"/>
      <c r="G17" s="28" t="s">
        <v>13</v>
      </c>
      <c r="H17" s="29"/>
      <c r="I17" s="30">
        <f>SUM(I14:I16)</f>
        <v>151.53</v>
      </c>
    </row>
    <row r="18" spans="1:9" x14ac:dyDescent="0.2">
      <c r="A18" s="895" t="s">
        <v>14</v>
      </c>
      <c r="B18" s="877" t="s">
        <v>15</v>
      </c>
      <c r="C18" s="878"/>
      <c r="D18" s="877" t="s">
        <v>16</v>
      </c>
      <c r="E18" s="932"/>
      <c r="F18" s="878"/>
      <c r="G18" s="877" t="s">
        <v>17</v>
      </c>
      <c r="H18" s="878"/>
      <c r="I18" s="31" t="s">
        <v>8</v>
      </c>
    </row>
    <row r="19" spans="1:9" x14ac:dyDescent="0.2">
      <c r="A19" s="890"/>
      <c r="B19" s="879"/>
      <c r="C19" s="880"/>
      <c r="D19" s="879"/>
      <c r="E19" s="933"/>
      <c r="F19" s="880"/>
      <c r="G19" s="879"/>
      <c r="H19" s="880"/>
      <c r="I19" s="7" t="s">
        <v>12</v>
      </c>
    </row>
    <row r="20" spans="1:9" x14ac:dyDescent="0.2">
      <c r="A20" s="32"/>
      <c r="B20" s="893"/>
      <c r="C20" s="894"/>
      <c r="D20" s="900"/>
      <c r="E20" s="901"/>
      <c r="F20" s="34"/>
      <c r="G20" s="149"/>
      <c r="H20" s="38"/>
      <c r="I20" s="36">
        <f>ROUND(D20*G20,2)</f>
        <v>0</v>
      </c>
    </row>
    <row r="21" spans="1:9" x14ac:dyDescent="0.2">
      <c r="A21" s="32"/>
      <c r="B21" s="956"/>
      <c r="C21" s="957"/>
      <c r="D21" s="900"/>
      <c r="E21" s="901"/>
      <c r="F21" s="34"/>
      <c r="G21" s="149"/>
      <c r="H21" s="38"/>
      <c r="I21" s="36">
        <f>TRUNC(D21*G21,2)</f>
        <v>0</v>
      </c>
    </row>
    <row r="22" spans="1:9" x14ac:dyDescent="0.2">
      <c r="A22" s="32"/>
      <c r="B22" s="934"/>
      <c r="C22" s="935"/>
      <c r="D22" s="871"/>
      <c r="E22" s="945"/>
      <c r="F22" s="40"/>
      <c r="G22" s="152"/>
      <c r="H22" s="148"/>
      <c r="I22" s="36">
        <f>TRUNC(D22*G22,2)</f>
        <v>0</v>
      </c>
    </row>
    <row r="23" spans="1:9" x14ac:dyDescent="0.2">
      <c r="A23" s="24"/>
      <c r="B23" s="25"/>
      <c r="C23" s="26"/>
      <c r="D23" s="41"/>
      <c r="E23" s="42"/>
      <c r="F23" s="42"/>
      <c r="G23" s="43" t="s">
        <v>20</v>
      </c>
      <c r="H23" s="902">
        <f>SUM(I20:I22)</f>
        <v>0</v>
      </c>
      <c r="I23" s="903"/>
    </row>
    <row r="24" spans="1:9" x14ac:dyDescent="0.2">
      <c r="A24" s="32"/>
      <c r="B24" s="45"/>
      <c r="C24" s="15"/>
      <c r="D24" s="46" t="s">
        <v>21</v>
      </c>
      <c r="E24" s="47">
        <v>0.15509999999999999</v>
      </c>
      <c r="F24" s="48"/>
      <c r="G24" s="49" t="s">
        <v>22</v>
      </c>
      <c r="H24" s="47">
        <v>0.05</v>
      </c>
      <c r="I24" s="50">
        <f>ROUND((E24+H24)*H23,2)</f>
        <v>0</v>
      </c>
    </row>
    <row r="25" spans="1:9" x14ac:dyDescent="0.2">
      <c r="A25" s="32"/>
      <c r="B25" s="45"/>
      <c r="C25" s="15"/>
      <c r="D25" s="51" t="s">
        <v>23</v>
      </c>
      <c r="E25" s="52"/>
      <c r="F25" s="53"/>
      <c r="G25" s="52"/>
      <c r="H25" s="54"/>
      <c r="I25" s="55">
        <f>I17+H23+I24</f>
        <v>151.53</v>
      </c>
    </row>
    <row r="26" spans="1:9" x14ac:dyDescent="0.2">
      <c r="A26" s="32"/>
      <c r="B26" s="45"/>
      <c r="C26" s="15"/>
      <c r="D26" s="56" t="s">
        <v>24</v>
      </c>
      <c r="E26" s="57"/>
      <c r="F26" s="58"/>
      <c r="G26" s="57"/>
      <c r="H26" s="59"/>
      <c r="I26" s="60">
        <f>ROUND(I25/H11,2)</f>
        <v>0.64</v>
      </c>
    </row>
    <row r="27" spans="1:9" x14ac:dyDescent="0.2">
      <c r="A27" s="1074" t="s">
        <v>25</v>
      </c>
      <c r="B27" s="1074" t="s">
        <v>26</v>
      </c>
      <c r="C27" s="881"/>
      <c r="D27" s="932" t="s">
        <v>16</v>
      </c>
      <c r="E27" s="878"/>
      <c r="F27" s="911" t="s">
        <v>27</v>
      </c>
      <c r="G27" s="61" t="s">
        <v>28</v>
      </c>
      <c r="H27" s="877" t="s">
        <v>29</v>
      </c>
      <c r="I27" s="881"/>
    </row>
    <row r="28" spans="1:9" x14ac:dyDescent="0.2">
      <c r="A28" s="1075"/>
      <c r="B28" s="1075"/>
      <c r="C28" s="882"/>
      <c r="D28" s="933"/>
      <c r="E28" s="880"/>
      <c r="F28" s="912"/>
      <c r="G28" s="62" t="s">
        <v>30</v>
      </c>
      <c r="H28" s="879"/>
      <c r="I28" s="882"/>
    </row>
    <row r="29" spans="1:9" x14ac:dyDescent="0.2">
      <c r="A29" s="8"/>
      <c r="B29" s="1073"/>
      <c r="C29" s="914"/>
      <c r="D29" s="887"/>
      <c r="E29" s="950"/>
      <c r="F29" s="261"/>
      <c r="G29" s="63"/>
      <c r="H29" s="887">
        <f>ROUND(D29*G29,2)</f>
        <v>0</v>
      </c>
      <c r="I29" s="888"/>
    </row>
    <row r="30" spans="1:9" x14ac:dyDescent="0.2">
      <c r="A30" s="32"/>
      <c r="B30" s="893"/>
      <c r="C30" s="894"/>
      <c r="D30" s="954"/>
      <c r="E30" s="955"/>
      <c r="F30" s="39"/>
      <c r="G30" s="63"/>
      <c r="H30" s="900">
        <f>ROUND(D30*G30,4)</f>
        <v>0</v>
      </c>
      <c r="I30" s="904"/>
    </row>
    <row r="31" spans="1:9" x14ac:dyDescent="0.2">
      <c r="A31" s="32"/>
      <c r="B31" s="869"/>
      <c r="C31" s="870"/>
      <c r="D31" s="871"/>
      <c r="E31" s="919"/>
      <c r="F31" s="39"/>
      <c r="G31" s="65"/>
      <c r="H31" s="871"/>
      <c r="I31" s="872"/>
    </row>
    <row r="32" spans="1:9" x14ac:dyDescent="0.2">
      <c r="A32" s="24"/>
      <c r="B32" s="25"/>
      <c r="C32" s="26"/>
      <c r="D32" s="66"/>
      <c r="E32" s="25"/>
      <c r="F32" s="42"/>
      <c r="G32" s="28" t="s">
        <v>31</v>
      </c>
      <c r="H32" s="67"/>
      <c r="I32" s="44">
        <f>SUM(H29:I31)</f>
        <v>0</v>
      </c>
    </row>
    <row r="33" spans="1:9" x14ac:dyDescent="0.2">
      <c r="A33" s="895" t="s">
        <v>32</v>
      </c>
      <c r="B33" s="877" t="s">
        <v>33</v>
      </c>
      <c r="C33" s="878"/>
      <c r="D33" s="877" t="s">
        <v>16</v>
      </c>
      <c r="E33" s="878"/>
      <c r="F33" s="911" t="s">
        <v>27</v>
      </c>
      <c r="G33" s="61" t="s">
        <v>28</v>
      </c>
      <c r="H33" s="877" t="s">
        <v>29</v>
      </c>
      <c r="I33" s="881"/>
    </row>
    <row r="34" spans="1:9" x14ac:dyDescent="0.2">
      <c r="A34" s="890"/>
      <c r="B34" s="879"/>
      <c r="C34" s="880"/>
      <c r="D34" s="879"/>
      <c r="E34" s="880"/>
      <c r="F34" s="912"/>
      <c r="G34" s="62" t="s">
        <v>30</v>
      </c>
      <c r="H34" s="879"/>
      <c r="I34" s="882"/>
    </row>
    <row r="35" spans="1:9" x14ac:dyDescent="0.2">
      <c r="A35" s="68"/>
      <c r="B35" s="69"/>
      <c r="C35" s="70"/>
      <c r="D35" s="917"/>
      <c r="E35" s="918"/>
      <c r="F35" s="39"/>
      <c r="G35" s="63"/>
      <c r="H35" s="887">
        <f>TRUNC(D35*G35,2)</f>
        <v>0</v>
      </c>
      <c r="I35" s="888"/>
    </row>
    <row r="36" spans="1:9" x14ac:dyDescent="0.2">
      <c r="A36" s="68"/>
      <c r="B36" s="71"/>
      <c r="C36" s="34"/>
      <c r="D36" s="920"/>
      <c r="E36" s="921"/>
      <c r="F36" s="39"/>
      <c r="G36" s="63"/>
      <c r="H36" s="900">
        <f>TRUNC(D36*G36,2)</f>
        <v>0</v>
      </c>
      <c r="I36" s="904"/>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SUM(H35:I37)</f>
        <v>0</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14"/>
      <c r="B42" s="893"/>
      <c r="C42" s="894"/>
      <c r="D42" s="75"/>
      <c r="E42" s="920"/>
      <c r="F42" s="921"/>
      <c r="G42" s="37"/>
      <c r="H42" s="900">
        <f>TRUNC(D42*E42*G42,2)</f>
        <v>0</v>
      </c>
      <c r="I42" s="904"/>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SUM(H41:I43)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SUM(I26+I32+H38+H44+H50)</f>
        <v>0.64</v>
      </c>
      <c r="I51" s="927"/>
    </row>
    <row r="52" spans="1:9" x14ac:dyDescent="0.2">
      <c r="A52" s="32"/>
      <c r="B52" s="45"/>
      <c r="C52" s="84"/>
      <c r="D52" s="84"/>
      <c r="E52" s="84"/>
      <c r="F52" s="85" t="s">
        <v>45</v>
      </c>
      <c r="G52" s="86"/>
      <c r="H52" s="875">
        <f>ROUND(G52*H51,2)</f>
        <v>0</v>
      </c>
      <c r="I52" s="876"/>
    </row>
    <row r="53" spans="1:9" ht="17.25" customHeight="1" x14ac:dyDescent="0.2">
      <c r="A53" s="24"/>
      <c r="B53" s="25"/>
      <c r="C53" s="42"/>
      <c r="D53" s="42"/>
      <c r="E53" s="42"/>
      <c r="F53" s="42"/>
      <c r="G53" s="87" t="s">
        <v>46</v>
      </c>
      <c r="H53" s="88"/>
      <c r="I53" s="89">
        <f>H51+H52</f>
        <v>0.64</v>
      </c>
    </row>
  </sheetData>
  <mergeCells count="79">
    <mergeCell ref="F7:H7"/>
    <mergeCell ref="F9:H9"/>
    <mergeCell ref="C11:D11"/>
    <mergeCell ref="E11:G11"/>
    <mergeCell ref="A12:A13"/>
    <mergeCell ref="B12:C13"/>
    <mergeCell ref="D12:D13"/>
    <mergeCell ref="E12:F12"/>
    <mergeCell ref="G12:H12"/>
    <mergeCell ref="A18:A19"/>
    <mergeCell ref="B18:C19"/>
    <mergeCell ref="D18:F19"/>
    <mergeCell ref="G18:H19"/>
    <mergeCell ref="B20:C20"/>
    <mergeCell ref="D20:E20"/>
    <mergeCell ref="A27:A28"/>
    <mergeCell ref="B27:C28"/>
    <mergeCell ref="D27:E28"/>
    <mergeCell ref="F27:F28"/>
    <mergeCell ref="H27:I28"/>
    <mergeCell ref="B21:C21"/>
    <mergeCell ref="D21:E21"/>
    <mergeCell ref="B22:C22"/>
    <mergeCell ref="D22:E22"/>
    <mergeCell ref="H23:I23"/>
    <mergeCell ref="B29:C29"/>
    <mergeCell ref="D29:E29"/>
    <mergeCell ref="H29:I29"/>
    <mergeCell ref="B30:C30"/>
    <mergeCell ref="D30:E30"/>
    <mergeCell ref="H30:I30"/>
    <mergeCell ref="B31:C31"/>
    <mergeCell ref="D31:E31"/>
    <mergeCell ref="H31:I31"/>
    <mergeCell ref="A33:A34"/>
    <mergeCell ref="B33:C34"/>
    <mergeCell ref="D33:E34"/>
    <mergeCell ref="F33:F34"/>
    <mergeCell ref="H33:I34"/>
    <mergeCell ref="D35:E35"/>
    <mergeCell ref="H35:I35"/>
    <mergeCell ref="D36:E36"/>
    <mergeCell ref="H36:I36"/>
    <mergeCell ref="B37:C37"/>
    <mergeCell ref="D37:E37"/>
    <mergeCell ref="H37:I37"/>
    <mergeCell ref="H38:I38"/>
    <mergeCell ref="A39:A40"/>
    <mergeCell ref="B39:C40"/>
    <mergeCell ref="E39:F39"/>
    <mergeCell ref="H39:I40"/>
    <mergeCell ref="E40:F40"/>
    <mergeCell ref="B41:C41"/>
    <mergeCell ref="E41:F41"/>
    <mergeCell ref="H41:I41"/>
    <mergeCell ref="B42:C42"/>
    <mergeCell ref="E42:F42"/>
    <mergeCell ref="H42:I42"/>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00B050"/>
  </sheetPr>
  <dimension ref="A1:I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965</v>
      </c>
      <c r="C11" s="958" t="s">
        <v>966</v>
      </c>
      <c r="D11" s="959"/>
      <c r="E11" s="951" t="s">
        <v>1</v>
      </c>
      <c r="F11" s="951"/>
      <c r="G11" s="951"/>
      <c r="H11" s="3">
        <v>25</v>
      </c>
      <c r="I11" s="4" t="s">
        <v>34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Equipamentos!A103</f>
        <v>E402</v>
      </c>
      <c r="B14" s="9" t="str">
        <f>Equipamentos!B103</f>
        <v>Caminhão Carroceria : Mercedes Benz : 2726 K -  de madeira 15 t</v>
      </c>
      <c r="C14" s="151"/>
      <c r="D14" s="10">
        <v>0.04</v>
      </c>
      <c r="E14" s="11">
        <v>1</v>
      </c>
      <c r="F14" s="11">
        <f>1-E14</f>
        <v>0</v>
      </c>
      <c r="G14" s="12">
        <f>Equipamentos!E103</f>
        <v>151.53</v>
      </c>
      <c r="H14" s="12">
        <f>Equipamentos!D103</f>
        <v>13.87</v>
      </c>
      <c r="I14" s="13">
        <f>ROUND(D14*(E14*G14+F14*H14),2)</f>
        <v>6.06</v>
      </c>
    </row>
    <row r="15" spans="1:9" x14ac:dyDescent="0.2">
      <c r="A15" s="14" t="str">
        <f>Equipamentos!A107</f>
        <v>E406</v>
      </c>
      <c r="B15" s="15" t="str">
        <f>Equipamentos!B107</f>
        <v>Caminhão Tanque : Mercedes Benz : ATEGO 1418/42 -
6.000 l</v>
      </c>
      <c r="C15" s="19"/>
      <c r="D15" s="10">
        <v>0.33</v>
      </c>
      <c r="E15" s="11">
        <v>1</v>
      </c>
      <c r="F15" s="11">
        <f>1-E15</f>
        <v>0</v>
      </c>
      <c r="G15" s="16">
        <f>Equipamentos!E107</f>
        <v>103.07</v>
      </c>
      <c r="H15" s="16">
        <f>Equipamentos!D107</f>
        <v>13.87</v>
      </c>
      <c r="I15" s="17">
        <f>ROUND(D15*(E15*G15+F15*H15),2)</f>
        <v>34.01</v>
      </c>
    </row>
    <row r="16" spans="1:9" x14ac:dyDescent="0.2">
      <c r="A16" s="20"/>
      <c r="B16" s="21"/>
      <c r="C16" s="22"/>
      <c r="D16" s="10"/>
      <c r="E16" s="11"/>
      <c r="F16" s="11"/>
      <c r="G16" s="16"/>
      <c r="H16" s="16"/>
      <c r="I16" s="23">
        <f>TRUNC(D16*(E16*G16+F16*H16),2)</f>
        <v>0</v>
      </c>
    </row>
    <row r="17" spans="1:9" x14ac:dyDescent="0.2">
      <c r="A17" s="24"/>
      <c r="B17" s="25"/>
      <c r="C17" s="26"/>
      <c r="D17" s="27"/>
      <c r="E17" s="27"/>
      <c r="F17" s="25"/>
      <c r="G17" s="28" t="s">
        <v>13</v>
      </c>
      <c r="H17" s="29"/>
      <c r="I17" s="30">
        <f>SUM(I14:I16)</f>
        <v>40.07</v>
      </c>
    </row>
    <row r="18" spans="1:9" x14ac:dyDescent="0.2">
      <c r="A18" s="895" t="s">
        <v>14</v>
      </c>
      <c r="B18" s="877" t="s">
        <v>15</v>
      </c>
      <c r="C18" s="878"/>
      <c r="D18" s="877" t="s">
        <v>16</v>
      </c>
      <c r="E18" s="932"/>
      <c r="F18" s="878"/>
      <c r="G18" s="877" t="s">
        <v>17</v>
      </c>
      <c r="H18" s="878"/>
      <c r="I18" s="31" t="s">
        <v>8</v>
      </c>
    </row>
    <row r="19" spans="1:9" x14ac:dyDescent="0.2">
      <c r="A19" s="890"/>
      <c r="B19" s="879"/>
      <c r="C19" s="880"/>
      <c r="D19" s="879"/>
      <c r="E19" s="933"/>
      <c r="F19" s="880"/>
      <c r="G19" s="879"/>
      <c r="H19" s="880"/>
      <c r="I19" s="7" t="s">
        <v>12</v>
      </c>
    </row>
    <row r="20" spans="1:9" x14ac:dyDescent="0.2">
      <c r="A20" s="32" t="str">
        <f>'Mão-de-obra'!B15</f>
        <v>P9875</v>
      </c>
      <c r="B20" s="915" t="str">
        <f>'Mão-de-obra'!C15</f>
        <v>Encarregado de turma</v>
      </c>
      <c r="C20" s="916"/>
      <c r="D20" s="887">
        <v>0.5</v>
      </c>
      <c r="E20" s="950"/>
      <c r="F20" s="34"/>
      <c r="G20" s="942">
        <f>'Mão-de-obra'!F15</f>
        <v>37.520000000000003</v>
      </c>
      <c r="H20" s="943"/>
      <c r="I20" s="36">
        <f>ROUND(D20*G20,2)</f>
        <v>18.760000000000002</v>
      </c>
    </row>
    <row r="21" spans="1:9" x14ac:dyDescent="0.2">
      <c r="A21" s="32" t="str">
        <f>'Mão-de-obra'!B28</f>
        <v>P9824</v>
      </c>
      <c r="B21" s="893" t="str">
        <f>'Mão-de-obra'!C28</f>
        <v>Servente</v>
      </c>
      <c r="C21" s="894"/>
      <c r="D21" s="900">
        <v>8</v>
      </c>
      <c r="E21" s="901"/>
      <c r="F21" s="34"/>
      <c r="G21" s="896">
        <f>'Mão-de-obra'!F28</f>
        <v>18.79</v>
      </c>
      <c r="H21" s="897"/>
      <c r="I21" s="36">
        <f>ROUND(D21*G21,2)</f>
        <v>150.32</v>
      </c>
    </row>
    <row r="22" spans="1:9" x14ac:dyDescent="0.2">
      <c r="A22" s="32"/>
      <c r="B22" s="934"/>
      <c r="C22" s="935"/>
      <c r="D22" s="871"/>
      <c r="E22" s="945"/>
      <c r="F22" s="40"/>
      <c r="G22" s="152"/>
      <c r="H22" s="148"/>
      <c r="I22" s="36">
        <f>TRUNC(D22*G22,2)</f>
        <v>0</v>
      </c>
    </row>
    <row r="23" spans="1:9" x14ac:dyDescent="0.2">
      <c r="A23" s="24"/>
      <c r="B23" s="25"/>
      <c r="C23" s="26"/>
      <c r="D23" s="41"/>
      <c r="E23" s="42"/>
      <c r="F23" s="42"/>
      <c r="G23" s="43" t="s">
        <v>20</v>
      </c>
      <c r="H23" s="902">
        <f>SUM(I20:I22)</f>
        <v>169.08</v>
      </c>
      <c r="I23" s="903"/>
    </row>
    <row r="24" spans="1:9" x14ac:dyDescent="0.2">
      <c r="A24" s="32"/>
      <c r="B24" s="45"/>
      <c r="C24" s="15"/>
      <c r="D24" s="46" t="s">
        <v>21</v>
      </c>
      <c r="E24" s="47">
        <v>0.15509999999999999</v>
      </c>
      <c r="F24" s="48"/>
      <c r="G24" s="49" t="s">
        <v>22</v>
      </c>
      <c r="H24" s="47">
        <v>0.05</v>
      </c>
      <c r="I24" s="50">
        <f>ROUND((E24+H24)*H23,2)</f>
        <v>34.68</v>
      </c>
    </row>
    <row r="25" spans="1:9" x14ac:dyDescent="0.2">
      <c r="A25" s="32"/>
      <c r="B25" s="45"/>
      <c r="C25" s="15"/>
      <c r="D25" s="51" t="s">
        <v>23</v>
      </c>
      <c r="E25" s="52"/>
      <c r="F25" s="53"/>
      <c r="G25" s="52"/>
      <c r="H25" s="54"/>
      <c r="I25" s="55">
        <f>I17+H23+I24</f>
        <v>243.83</v>
      </c>
    </row>
    <row r="26" spans="1:9" x14ac:dyDescent="0.2">
      <c r="A26" s="32"/>
      <c r="B26" s="45"/>
      <c r="C26" s="15"/>
      <c r="D26" s="56" t="s">
        <v>24</v>
      </c>
      <c r="E26" s="57"/>
      <c r="F26" s="58"/>
      <c r="G26" s="57"/>
      <c r="H26" s="59"/>
      <c r="I26" s="60">
        <f>ROUND(I25/H11,2)</f>
        <v>9.75</v>
      </c>
    </row>
    <row r="27" spans="1:9" x14ac:dyDescent="0.2">
      <c r="A27" s="1074" t="s">
        <v>25</v>
      </c>
      <c r="B27" s="1074" t="s">
        <v>26</v>
      </c>
      <c r="C27" s="881"/>
      <c r="D27" s="932" t="s">
        <v>16</v>
      </c>
      <c r="E27" s="878"/>
      <c r="F27" s="911" t="s">
        <v>27</v>
      </c>
      <c r="G27" s="61" t="s">
        <v>28</v>
      </c>
      <c r="H27" s="877" t="s">
        <v>29</v>
      </c>
      <c r="I27" s="881"/>
    </row>
    <row r="28" spans="1:9" x14ac:dyDescent="0.2">
      <c r="A28" s="1075"/>
      <c r="B28" s="1075"/>
      <c r="C28" s="882"/>
      <c r="D28" s="933"/>
      <c r="E28" s="880"/>
      <c r="F28" s="912"/>
      <c r="G28" s="62" t="s">
        <v>30</v>
      </c>
      <c r="H28" s="879"/>
      <c r="I28" s="882"/>
    </row>
    <row r="29" spans="1:9" x14ac:dyDescent="0.2">
      <c r="A29" s="8"/>
      <c r="B29" s="1073"/>
      <c r="C29" s="914"/>
      <c r="D29" s="887"/>
      <c r="E29" s="950"/>
      <c r="F29" s="261"/>
      <c r="G29" s="63"/>
      <c r="H29" s="887">
        <f>ROUND(D29*G29,2)</f>
        <v>0</v>
      </c>
      <c r="I29" s="888"/>
    </row>
    <row r="30" spans="1:9" x14ac:dyDescent="0.2">
      <c r="A30" s="32"/>
      <c r="B30" s="893"/>
      <c r="C30" s="894"/>
      <c r="D30" s="954"/>
      <c r="E30" s="955"/>
      <c r="F30" s="39"/>
      <c r="G30" s="63"/>
      <c r="H30" s="900">
        <f>ROUND(D30*G30,4)</f>
        <v>0</v>
      </c>
      <c r="I30" s="904"/>
    </row>
    <row r="31" spans="1:9" x14ac:dyDescent="0.2">
      <c r="A31" s="32"/>
      <c r="B31" s="869"/>
      <c r="C31" s="870"/>
      <c r="D31" s="871"/>
      <c r="E31" s="919"/>
      <c r="F31" s="39"/>
      <c r="G31" s="65"/>
      <c r="H31" s="871"/>
      <c r="I31" s="872"/>
    </row>
    <row r="32" spans="1:9" x14ac:dyDescent="0.2">
      <c r="A32" s="24"/>
      <c r="B32" s="25"/>
      <c r="C32" s="26"/>
      <c r="D32" s="66"/>
      <c r="E32" s="25"/>
      <c r="F32" s="42"/>
      <c r="G32" s="28" t="s">
        <v>31</v>
      </c>
      <c r="H32" s="67"/>
      <c r="I32" s="44">
        <f>SUM(H29:I31)</f>
        <v>0</v>
      </c>
    </row>
    <row r="33" spans="1:9" x14ac:dyDescent="0.2">
      <c r="A33" s="895" t="s">
        <v>32</v>
      </c>
      <c r="B33" s="877" t="s">
        <v>33</v>
      </c>
      <c r="C33" s="878"/>
      <c r="D33" s="877" t="s">
        <v>16</v>
      </c>
      <c r="E33" s="878"/>
      <c r="F33" s="911" t="s">
        <v>27</v>
      </c>
      <c r="G33" s="61" t="s">
        <v>28</v>
      </c>
      <c r="H33" s="877" t="s">
        <v>29</v>
      </c>
      <c r="I33" s="881"/>
    </row>
    <row r="34" spans="1:9" x14ac:dyDescent="0.2">
      <c r="A34" s="890"/>
      <c r="B34" s="1063"/>
      <c r="C34" s="1064"/>
      <c r="D34" s="879"/>
      <c r="E34" s="880"/>
      <c r="F34" s="912"/>
      <c r="G34" s="62" t="s">
        <v>30</v>
      </c>
      <c r="H34" s="879"/>
      <c r="I34" s="882"/>
    </row>
    <row r="35" spans="1:9" x14ac:dyDescent="0.2">
      <c r="A35" s="266" t="str">
        <f>'aux. 50.1'!B11</f>
        <v>1 A 01 780 01</v>
      </c>
      <c r="B35" s="1059" t="str">
        <f>'aux. 50.1'!C11</f>
        <v>Obtenção de grama para replantio</v>
      </c>
      <c r="C35" s="1060"/>
      <c r="D35" s="920">
        <v>0.2</v>
      </c>
      <c r="E35" s="921"/>
      <c r="F35" s="39" t="str">
        <f>'aux. 50.1'!I11</f>
        <v>m²</v>
      </c>
      <c r="G35" s="63">
        <f>'aux. 50.1'!I51</f>
        <v>3.3</v>
      </c>
      <c r="H35" s="900">
        <f>ROUND(D35*G35,2)</f>
        <v>0.66</v>
      </c>
      <c r="I35" s="904"/>
    </row>
    <row r="36" spans="1:9" x14ac:dyDescent="0.2">
      <c r="A36" s="68"/>
      <c r="B36" s="71"/>
      <c r="C36" s="34"/>
      <c r="D36" s="920"/>
      <c r="E36" s="921"/>
      <c r="F36" s="39"/>
      <c r="G36" s="63"/>
      <c r="H36" s="900">
        <f>TRUNC(D36*G36,2)</f>
        <v>0</v>
      </c>
      <c r="I36" s="904"/>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SUM(H35:I37)</f>
        <v>0.66</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14"/>
      <c r="B42" s="893"/>
      <c r="C42" s="894"/>
      <c r="D42" s="75"/>
      <c r="E42" s="920"/>
      <c r="F42" s="921"/>
      <c r="G42" s="37"/>
      <c r="H42" s="900">
        <f>TRUNC(D42*E42*G42,2)</f>
        <v>0</v>
      </c>
      <c r="I42" s="904"/>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SUM(H41:I43)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9" x14ac:dyDescent="0.2">
      <c r="A49" s="20"/>
      <c r="B49" s="869"/>
      <c r="C49" s="870"/>
      <c r="D49" s="75"/>
      <c r="E49" s="909"/>
      <c r="F49" s="910"/>
      <c r="G49" s="63"/>
      <c r="H49" s="871">
        <f>TRUNC(E49*G49,2)</f>
        <v>0</v>
      </c>
      <c r="I49" s="872"/>
    </row>
    <row r="50" spans="1:9" x14ac:dyDescent="0.2">
      <c r="A50" s="78"/>
      <c r="B50" s="79"/>
      <c r="C50" s="21"/>
      <c r="D50" s="42"/>
      <c r="E50" s="42"/>
      <c r="F50" s="42"/>
      <c r="G50" s="28" t="s">
        <v>42</v>
      </c>
      <c r="H50" s="873">
        <f>SUM(H47:I49)</f>
        <v>0</v>
      </c>
      <c r="I50" s="874"/>
    </row>
    <row r="51" spans="1:9" x14ac:dyDescent="0.2">
      <c r="A51" s="80"/>
      <c r="B51" s="81"/>
      <c r="C51" s="82"/>
      <c r="D51" s="82"/>
      <c r="E51" s="82"/>
      <c r="F51" s="82"/>
      <c r="G51" s="83" t="s">
        <v>44</v>
      </c>
      <c r="H51" s="926">
        <f>SUM(I26+I32+H38+H44+H50)</f>
        <v>10.41</v>
      </c>
      <c r="I51" s="927"/>
    </row>
    <row r="52" spans="1:9" x14ac:dyDescent="0.2">
      <c r="A52" s="32"/>
      <c r="B52" s="45"/>
      <c r="C52" s="84"/>
      <c r="D52" s="84"/>
      <c r="E52" s="84"/>
      <c r="F52" s="85" t="s">
        <v>45</v>
      </c>
      <c r="G52" s="86"/>
      <c r="H52" s="875">
        <f>ROUND(G52*H51,2)</f>
        <v>0</v>
      </c>
      <c r="I52" s="876"/>
    </row>
    <row r="53" spans="1:9" ht="17.25" customHeight="1" x14ac:dyDescent="0.2">
      <c r="A53" s="24"/>
      <c r="B53" s="25"/>
      <c r="C53" s="42"/>
      <c r="D53" s="42"/>
      <c r="E53" s="42"/>
      <c r="F53" s="42"/>
      <c r="G53" s="87" t="s">
        <v>46</v>
      </c>
      <c r="H53" s="88"/>
      <c r="I53" s="89">
        <f>H51+H52</f>
        <v>10.41</v>
      </c>
    </row>
  </sheetData>
  <mergeCells count="82">
    <mergeCell ref="F7:H7"/>
    <mergeCell ref="F9:H9"/>
    <mergeCell ref="C11:D11"/>
    <mergeCell ref="E11:G11"/>
    <mergeCell ref="A12:A13"/>
    <mergeCell ref="B12:C13"/>
    <mergeCell ref="D12:D13"/>
    <mergeCell ref="E12:F12"/>
    <mergeCell ref="G12:H12"/>
    <mergeCell ref="A18:A19"/>
    <mergeCell ref="B18:C19"/>
    <mergeCell ref="D18:F19"/>
    <mergeCell ref="G18:H19"/>
    <mergeCell ref="B20:C20"/>
    <mergeCell ref="D20:E20"/>
    <mergeCell ref="G20:H20"/>
    <mergeCell ref="A27:A28"/>
    <mergeCell ref="B27:C28"/>
    <mergeCell ref="D27:E28"/>
    <mergeCell ref="F27:F28"/>
    <mergeCell ref="H27:I28"/>
    <mergeCell ref="B21:C21"/>
    <mergeCell ref="D21:E21"/>
    <mergeCell ref="B22:C22"/>
    <mergeCell ref="D22:E22"/>
    <mergeCell ref="H23:I23"/>
    <mergeCell ref="G21:H21"/>
    <mergeCell ref="B29:C29"/>
    <mergeCell ref="D29:E29"/>
    <mergeCell ref="H29:I29"/>
    <mergeCell ref="B30:C30"/>
    <mergeCell ref="D30:E30"/>
    <mergeCell ref="H30:I30"/>
    <mergeCell ref="B31:C31"/>
    <mergeCell ref="D31:E31"/>
    <mergeCell ref="H31:I31"/>
    <mergeCell ref="A33:A34"/>
    <mergeCell ref="B33:C34"/>
    <mergeCell ref="D33:E34"/>
    <mergeCell ref="F33:F34"/>
    <mergeCell ref="H33:I34"/>
    <mergeCell ref="D35:E35"/>
    <mergeCell ref="H35:I35"/>
    <mergeCell ref="D36:E36"/>
    <mergeCell ref="H36:I36"/>
    <mergeCell ref="B37:C37"/>
    <mergeCell ref="D37:E37"/>
    <mergeCell ref="H37:I37"/>
    <mergeCell ref="B35:C35"/>
    <mergeCell ref="A39:A40"/>
    <mergeCell ref="B39:C40"/>
    <mergeCell ref="E39:F39"/>
    <mergeCell ref="H39:I40"/>
    <mergeCell ref="E40:F40"/>
    <mergeCell ref="A45:A46"/>
    <mergeCell ref="B45:C46"/>
    <mergeCell ref="E45:F45"/>
    <mergeCell ref="H45:I46"/>
    <mergeCell ref="E46:F46"/>
    <mergeCell ref="H50:I50"/>
    <mergeCell ref="H51:I51"/>
    <mergeCell ref="H52:I52"/>
    <mergeCell ref="B47:C47"/>
    <mergeCell ref="E47:F47"/>
    <mergeCell ref="H47:I47"/>
    <mergeCell ref="B48:C48"/>
    <mergeCell ref="E48:F48"/>
    <mergeCell ref="H48:I48"/>
    <mergeCell ref="B49:C49"/>
    <mergeCell ref="E49:F49"/>
    <mergeCell ref="H49:I49"/>
    <mergeCell ref="H38:I38"/>
    <mergeCell ref="B43:C43"/>
    <mergeCell ref="E43:F43"/>
    <mergeCell ref="H43:I43"/>
    <mergeCell ref="H44:I44"/>
    <mergeCell ref="B41:C41"/>
    <mergeCell ref="E41:F41"/>
    <mergeCell ref="H41:I41"/>
    <mergeCell ref="B42:C42"/>
    <mergeCell ref="E42:F42"/>
    <mergeCell ref="H42:I4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963</v>
      </c>
      <c r="C11" s="958" t="s">
        <v>964</v>
      </c>
      <c r="D11" s="959"/>
      <c r="E11" s="951" t="s">
        <v>1</v>
      </c>
      <c r="F11" s="951"/>
      <c r="G11" s="951"/>
      <c r="H11" s="3">
        <v>90</v>
      </c>
      <c r="I11" s="4" t="s">
        <v>34</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8" t="str">
        <f>Equipamentos!A8</f>
        <v>E007</v>
      </c>
      <c r="B14" s="15" t="str">
        <f>Equipamentos!B8</f>
        <v>Trator Agrícola : Massey Ferguson : MF 4291/4 449A -</v>
      </c>
      <c r="C14" s="151"/>
      <c r="D14" s="10">
        <v>1</v>
      </c>
      <c r="E14" s="11">
        <v>0.2</v>
      </c>
      <c r="F14" s="11">
        <f>1-E14</f>
        <v>0.8</v>
      </c>
      <c r="G14" s="16">
        <f>Equipamentos!E8</f>
        <v>74.81</v>
      </c>
      <c r="H14" s="16">
        <f>Equipamentos!D8</f>
        <v>12.59</v>
      </c>
      <c r="I14" s="13">
        <f>TRUNC(D14*(E14*G14+F14*H14),2)</f>
        <v>25.03</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25.03</v>
      </c>
    </row>
    <row r="17" spans="1:9" x14ac:dyDescent="0.2">
      <c r="A17" s="895" t="s">
        <v>14</v>
      </c>
      <c r="B17" s="877" t="s">
        <v>15</v>
      </c>
      <c r="C17" s="878"/>
      <c r="D17" s="877" t="s">
        <v>16</v>
      </c>
      <c r="E17" s="932"/>
      <c r="F17" s="878"/>
      <c r="G17" s="877" t="s">
        <v>17</v>
      </c>
      <c r="H17" s="878"/>
      <c r="I17" s="31" t="s">
        <v>8</v>
      </c>
    </row>
    <row r="18" spans="1:9" x14ac:dyDescent="0.2">
      <c r="A18" s="890"/>
      <c r="B18" s="879"/>
      <c r="C18" s="880"/>
      <c r="D18" s="879"/>
      <c r="E18" s="933"/>
      <c r="F18" s="880"/>
      <c r="G18" s="879"/>
      <c r="H18" s="880"/>
      <c r="I18" s="7" t="s">
        <v>12</v>
      </c>
    </row>
    <row r="19" spans="1:9" x14ac:dyDescent="0.2">
      <c r="A19" s="32" t="str">
        <f>'Mão-de-obra'!B15</f>
        <v>P9875</v>
      </c>
      <c r="B19" s="915" t="str">
        <f>'Mão-de-obra'!C15</f>
        <v>Encarregado de turma</v>
      </c>
      <c r="C19" s="916"/>
      <c r="D19" s="887">
        <v>1</v>
      </c>
      <c r="E19" s="950"/>
      <c r="F19" s="34"/>
      <c r="G19" s="942">
        <f>'Mão-de-obra'!F15</f>
        <v>37.520000000000003</v>
      </c>
      <c r="H19" s="943"/>
      <c r="I19" s="36">
        <f>ROUND(D19*G19,2)</f>
        <v>37.520000000000003</v>
      </c>
    </row>
    <row r="20" spans="1:9" x14ac:dyDescent="0.2">
      <c r="A20" s="32" t="str">
        <f>'Mão-de-obra'!B28</f>
        <v>P9824</v>
      </c>
      <c r="B20" s="893" t="str">
        <f>'Mão-de-obra'!C28</f>
        <v>Servente</v>
      </c>
      <c r="C20" s="894"/>
      <c r="D20" s="900">
        <v>10</v>
      </c>
      <c r="E20" s="901"/>
      <c r="F20" s="34"/>
      <c r="G20" s="896">
        <f>'Mão-de-obra'!F28</f>
        <v>18.79</v>
      </c>
      <c r="H20" s="897"/>
      <c r="I20" s="36">
        <f>ROUND(D20*G20,2)</f>
        <v>187.9</v>
      </c>
    </row>
    <row r="21" spans="1:9" x14ac:dyDescent="0.2">
      <c r="A21" s="32"/>
      <c r="B21" s="956"/>
      <c r="C21" s="957"/>
      <c r="D21" s="900"/>
      <c r="E21" s="901"/>
      <c r="F21" s="34"/>
      <c r="G21" s="149"/>
      <c r="H21" s="38"/>
      <c r="I21" s="36">
        <f>TRUNC(D21*G21,2)</f>
        <v>0</v>
      </c>
    </row>
    <row r="22" spans="1:9" x14ac:dyDescent="0.2">
      <c r="A22" s="24"/>
      <c r="B22" s="1049"/>
      <c r="C22" s="1050"/>
      <c r="D22" s="1051"/>
      <c r="E22" s="902"/>
      <c r="F22" s="132"/>
      <c r="G22" s="41" t="s">
        <v>20</v>
      </c>
      <c r="H22" s="43"/>
      <c r="I22" s="133">
        <f>SUM(I19:I21)</f>
        <v>225.42</v>
      </c>
    </row>
    <row r="23" spans="1:9" x14ac:dyDescent="0.2">
      <c r="A23" s="24"/>
      <c r="B23" s="25"/>
      <c r="C23" s="26"/>
      <c r="D23" s="46" t="s">
        <v>21</v>
      </c>
      <c r="E23" s="47">
        <v>0.15509999999999999</v>
      </c>
      <c r="F23" s="48"/>
      <c r="G23" s="49" t="s">
        <v>22</v>
      </c>
      <c r="H23" s="47">
        <v>0.05</v>
      </c>
      <c r="I23" s="44">
        <f>ROUND((E23+H23)*I22,2)</f>
        <v>46.23</v>
      </c>
    </row>
    <row r="24" spans="1:9" x14ac:dyDescent="0.2">
      <c r="A24" s="32"/>
      <c r="B24" s="45"/>
      <c r="C24" s="15"/>
      <c r="D24" s="46" t="s">
        <v>23</v>
      </c>
      <c r="E24" s="47"/>
      <c r="F24" s="48"/>
      <c r="G24" s="49"/>
      <c r="H24" s="47"/>
      <c r="I24" s="50">
        <f>I16+I22+I23</f>
        <v>296.68</v>
      </c>
    </row>
    <row r="25" spans="1:9" x14ac:dyDescent="0.2">
      <c r="A25" s="32"/>
      <c r="B25" s="45"/>
      <c r="C25" s="15"/>
      <c r="D25" s="51" t="s">
        <v>24</v>
      </c>
      <c r="E25" s="52"/>
      <c r="F25" s="53"/>
      <c r="G25" s="52"/>
      <c r="H25" s="54"/>
      <c r="I25" s="55">
        <f>ROUND(I24/H11,2)</f>
        <v>3.3</v>
      </c>
    </row>
    <row r="26" spans="1:9" x14ac:dyDescent="0.2">
      <c r="A26" s="895" t="s">
        <v>25</v>
      </c>
      <c r="B26" s="877" t="s">
        <v>26</v>
      </c>
      <c r="C26" s="878"/>
      <c r="D26" s="877" t="s">
        <v>16</v>
      </c>
      <c r="E26" s="878"/>
      <c r="F26" s="911" t="s">
        <v>27</v>
      </c>
      <c r="G26" s="61" t="s">
        <v>28</v>
      </c>
      <c r="H26" s="877" t="s">
        <v>29</v>
      </c>
      <c r="I26" s="881"/>
    </row>
    <row r="27" spans="1:9" x14ac:dyDescent="0.2">
      <c r="A27" s="890"/>
      <c r="B27" s="879"/>
      <c r="C27" s="880"/>
      <c r="D27" s="879"/>
      <c r="E27" s="880"/>
      <c r="F27" s="912"/>
      <c r="G27" s="62" t="s">
        <v>30</v>
      </c>
      <c r="H27" s="879"/>
      <c r="I27" s="882"/>
    </row>
    <row r="28" spans="1:9" x14ac:dyDescent="0.2">
      <c r="A28" s="8"/>
      <c r="B28" s="1047"/>
      <c r="C28" s="1047"/>
      <c r="D28" s="1048"/>
      <c r="E28" s="1048"/>
      <c r="F28" s="258"/>
      <c r="G28" s="93"/>
      <c r="H28" s="1044"/>
      <c r="I28" s="1045"/>
    </row>
    <row r="29" spans="1:9" x14ac:dyDescent="0.2">
      <c r="A29" s="14"/>
      <c r="B29" s="1052"/>
      <c r="C29" s="1052"/>
      <c r="D29" s="1053"/>
      <c r="E29" s="1053"/>
      <c r="F29" s="10"/>
      <c r="G29" s="63"/>
      <c r="H29" s="1039"/>
      <c r="I29" s="1040"/>
    </row>
    <row r="30" spans="1:9" x14ac:dyDescent="0.2">
      <c r="A30" s="32"/>
      <c r="B30" s="869"/>
      <c r="C30" s="870"/>
      <c r="D30" s="907"/>
      <c r="E30" s="908"/>
      <c r="F30" s="39"/>
      <c r="G30" s="65"/>
      <c r="H30" s="896"/>
      <c r="I30" s="963"/>
    </row>
    <row r="31" spans="1:9" x14ac:dyDescent="0.2">
      <c r="A31" s="24"/>
      <c r="B31" s="25"/>
      <c r="C31" s="26"/>
      <c r="D31" s="66"/>
      <c r="E31" s="25"/>
      <c r="F31" s="42"/>
      <c r="G31" s="28" t="s">
        <v>31</v>
      </c>
      <c r="H31" s="67"/>
      <c r="I31" s="44">
        <f>SUM(H29:I30)</f>
        <v>0</v>
      </c>
    </row>
    <row r="32" spans="1:9" x14ac:dyDescent="0.2">
      <c r="A32" s="895" t="s">
        <v>32</v>
      </c>
      <c r="B32" s="877" t="s">
        <v>33</v>
      </c>
      <c r="C32" s="878"/>
      <c r="D32" s="877" t="s">
        <v>16</v>
      </c>
      <c r="E32" s="878"/>
      <c r="F32" s="911" t="s">
        <v>27</v>
      </c>
      <c r="G32" s="61" t="s">
        <v>28</v>
      </c>
      <c r="H32" s="877" t="s">
        <v>29</v>
      </c>
      <c r="I32" s="881"/>
    </row>
    <row r="33" spans="1:9" x14ac:dyDescent="0.2">
      <c r="A33" s="890"/>
      <c r="B33" s="879"/>
      <c r="C33" s="880"/>
      <c r="D33" s="879"/>
      <c r="E33" s="880"/>
      <c r="F33" s="912"/>
      <c r="G33" s="62" t="s">
        <v>30</v>
      </c>
      <c r="H33" s="879"/>
      <c r="I33" s="882"/>
    </row>
    <row r="34" spans="1:9" x14ac:dyDescent="0.2">
      <c r="A34" s="8"/>
      <c r="B34" s="1047"/>
      <c r="C34" s="1047"/>
      <c r="D34" s="1048"/>
      <c r="E34" s="1048"/>
      <c r="F34" s="258"/>
      <c r="G34" s="93"/>
      <c r="H34" s="1044"/>
      <c r="I34" s="1045"/>
    </row>
    <row r="35" spans="1:9" x14ac:dyDescent="0.2">
      <c r="A35" s="14"/>
      <c r="B35" s="150"/>
      <c r="C35" s="19"/>
      <c r="D35" s="1038"/>
      <c r="E35" s="1038"/>
      <c r="F35" s="130"/>
      <c r="G35" s="63"/>
      <c r="H35" s="1039"/>
      <c r="I35" s="1040"/>
    </row>
    <row r="36" spans="1:9" x14ac:dyDescent="0.2">
      <c r="A36" s="20"/>
      <c r="B36" s="1041"/>
      <c r="C36" s="1041"/>
      <c r="D36" s="1042"/>
      <c r="E36" s="1042"/>
      <c r="F36" s="131"/>
      <c r="G36" s="65"/>
      <c r="H36" s="1042">
        <f>TRUNC(D36*G36,2)</f>
        <v>0</v>
      </c>
      <c r="I36" s="1043"/>
    </row>
    <row r="37" spans="1:9" x14ac:dyDescent="0.2">
      <c r="A37" s="24"/>
      <c r="B37" s="25"/>
      <c r="C37" s="26"/>
      <c r="D37" s="66"/>
      <c r="E37" s="25"/>
      <c r="F37" s="42"/>
      <c r="G37" s="28" t="s">
        <v>35</v>
      </c>
      <c r="H37" s="873">
        <f>SUM(H34:I36)</f>
        <v>0</v>
      </c>
      <c r="I37" s="874"/>
    </row>
    <row r="38" spans="1:9" x14ac:dyDescent="0.2">
      <c r="A38" s="895" t="s">
        <v>36</v>
      </c>
      <c r="B38" s="877" t="s">
        <v>37</v>
      </c>
      <c r="C38" s="878"/>
      <c r="D38" s="61" t="s">
        <v>38</v>
      </c>
      <c r="E38" s="930" t="s">
        <v>16</v>
      </c>
      <c r="F38" s="931"/>
      <c r="G38" s="73" t="s">
        <v>28</v>
      </c>
      <c r="H38" s="877" t="s">
        <v>29</v>
      </c>
      <c r="I38" s="881"/>
    </row>
    <row r="39" spans="1:9" x14ac:dyDescent="0.2">
      <c r="A39" s="890"/>
      <c r="B39" s="879"/>
      <c r="C39" s="880"/>
      <c r="D39" s="62" t="s">
        <v>39</v>
      </c>
      <c r="E39" s="885" t="s">
        <v>40</v>
      </c>
      <c r="F39" s="886"/>
      <c r="G39" s="74" t="s">
        <v>41</v>
      </c>
      <c r="H39" s="879"/>
      <c r="I39" s="882"/>
    </row>
    <row r="40" spans="1:9" x14ac:dyDescent="0.2">
      <c r="A40" s="32"/>
      <c r="B40" s="915"/>
      <c r="C40" s="916"/>
      <c r="D40" s="63"/>
      <c r="E40" s="917"/>
      <c r="F40" s="918"/>
      <c r="G40" s="37"/>
      <c r="H40" s="887"/>
      <c r="I40" s="888"/>
    </row>
    <row r="41" spans="1:9" x14ac:dyDescent="0.2">
      <c r="A41" s="20"/>
      <c r="B41" s="869"/>
      <c r="C41" s="870"/>
      <c r="D41" s="75"/>
      <c r="E41" s="909"/>
      <c r="F41" s="910"/>
      <c r="G41" s="63"/>
      <c r="H41" s="871">
        <f>TRUNC(D41*E41*G41,2)</f>
        <v>0</v>
      </c>
      <c r="I41" s="872"/>
    </row>
    <row r="42" spans="1:9" x14ac:dyDescent="0.2">
      <c r="A42" s="24"/>
      <c r="B42" s="25"/>
      <c r="C42" s="26"/>
      <c r="D42" s="42"/>
      <c r="E42" s="42"/>
      <c r="F42" s="42"/>
      <c r="G42" s="28" t="s">
        <v>42</v>
      </c>
      <c r="H42" s="873">
        <f>SUM(H40:I41)</f>
        <v>0</v>
      </c>
      <c r="I42" s="874"/>
    </row>
    <row r="43" spans="1:9" x14ac:dyDescent="0.2">
      <c r="A43" s="895" t="s">
        <v>43</v>
      </c>
      <c r="B43" s="877" t="s">
        <v>37</v>
      </c>
      <c r="C43" s="878"/>
      <c r="D43" s="61" t="s">
        <v>38</v>
      </c>
      <c r="E43" s="930" t="s">
        <v>16</v>
      </c>
      <c r="F43" s="931"/>
      <c r="G43" s="73" t="s">
        <v>28</v>
      </c>
      <c r="H43" s="877" t="s">
        <v>29</v>
      </c>
      <c r="I43" s="881"/>
    </row>
    <row r="44" spans="1:9" x14ac:dyDescent="0.2">
      <c r="A44" s="890"/>
      <c r="B44" s="879"/>
      <c r="C44" s="880"/>
      <c r="D44" s="62" t="s">
        <v>39</v>
      </c>
      <c r="E44" s="885" t="s">
        <v>40</v>
      </c>
      <c r="F44" s="886"/>
      <c r="G44" s="74" t="s">
        <v>40</v>
      </c>
      <c r="H44" s="879"/>
      <c r="I44" s="882"/>
    </row>
    <row r="45" spans="1:9" x14ac:dyDescent="0.2">
      <c r="A45" s="14"/>
      <c r="B45" s="915"/>
      <c r="C45" s="916"/>
      <c r="D45" s="77"/>
      <c r="E45" s="883"/>
      <c r="F45" s="884"/>
      <c r="G45" s="37"/>
      <c r="H45" s="887">
        <f>TRUNC(D45*E45*G45,2)</f>
        <v>0</v>
      </c>
      <c r="I45" s="888"/>
    </row>
    <row r="46" spans="1:9" x14ac:dyDescent="0.2">
      <c r="A46" s="14"/>
      <c r="B46" s="893"/>
      <c r="C46" s="894"/>
      <c r="D46" s="63"/>
      <c r="E46" s="920"/>
      <c r="F46" s="921"/>
      <c r="G46" s="37"/>
      <c r="H46" s="900">
        <f>TRUNC(E46*G46,2)</f>
        <v>0</v>
      </c>
      <c r="I46" s="904"/>
    </row>
    <row r="47" spans="1:9" x14ac:dyDescent="0.2">
      <c r="A47" s="20"/>
      <c r="B47" s="869"/>
      <c r="C47" s="870"/>
      <c r="D47" s="75"/>
      <c r="E47" s="909"/>
      <c r="F47" s="910"/>
      <c r="G47" s="63"/>
      <c r="H47" s="871">
        <f>TRUNC(E47*G47,2)</f>
        <v>0</v>
      </c>
      <c r="I47" s="872"/>
    </row>
    <row r="48" spans="1:9" x14ac:dyDescent="0.2">
      <c r="A48" s="78"/>
      <c r="B48" s="79"/>
      <c r="C48" s="21"/>
      <c r="D48" s="42"/>
      <c r="E48" s="42"/>
      <c r="F48" s="42"/>
      <c r="G48" s="28" t="s">
        <v>42</v>
      </c>
      <c r="H48" s="873">
        <f>SUM(H45:I47)</f>
        <v>0</v>
      </c>
      <c r="I48" s="874"/>
    </row>
    <row r="49" spans="1:9" x14ac:dyDescent="0.2">
      <c r="A49" s="80"/>
      <c r="B49" s="81"/>
      <c r="C49" s="82"/>
      <c r="D49" s="82"/>
      <c r="E49" s="82"/>
      <c r="F49" s="82"/>
      <c r="G49" s="83" t="s">
        <v>44</v>
      </c>
      <c r="H49" s="926">
        <f>SUM(I25+I31+H37+H42+H48)</f>
        <v>3.3</v>
      </c>
      <c r="I49" s="927"/>
    </row>
    <row r="50" spans="1:9" x14ac:dyDescent="0.2">
      <c r="A50" s="32"/>
      <c r="B50" s="45"/>
      <c r="C50" s="84"/>
      <c r="D50" s="84"/>
      <c r="E50" s="84"/>
      <c r="F50" s="85" t="s">
        <v>45</v>
      </c>
      <c r="G50" s="86"/>
      <c r="H50" s="875">
        <f>ROUND(G50*H49,2)</f>
        <v>0</v>
      </c>
      <c r="I50" s="876"/>
    </row>
    <row r="51" spans="1:9" x14ac:dyDescent="0.2">
      <c r="A51" s="24"/>
      <c r="B51" s="25"/>
      <c r="C51" s="42"/>
      <c r="D51" s="42"/>
      <c r="E51" s="42"/>
      <c r="F51" s="42"/>
      <c r="G51" s="87" t="s">
        <v>46</v>
      </c>
      <c r="H51" s="88"/>
      <c r="I51" s="89">
        <f>H49+H50</f>
        <v>3.3</v>
      </c>
    </row>
  </sheetData>
  <mergeCells count="80">
    <mergeCell ref="F7:H7"/>
    <mergeCell ref="F9:H9"/>
    <mergeCell ref="C11:D11"/>
    <mergeCell ref="E11:G11"/>
    <mergeCell ref="A12:A13"/>
    <mergeCell ref="B12:C13"/>
    <mergeCell ref="D12:D13"/>
    <mergeCell ref="E12:F12"/>
    <mergeCell ref="G12:H12"/>
    <mergeCell ref="A17:A18"/>
    <mergeCell ref="B17:C18"/>
    <mergeCell ref="D17:F18"/>
    <mergeCell ref="G17:H18"/>
    <mergeCell ref="B19:C19"/>
    <mergeCell ref="D19:E19"/>
    <mergeCell ref="G19:H19"/>
    <mergeCell ref="B28:C28"/>
    <mergeCell ref="D28:E28"/>
    <mergeCell ref="H28:I28"/>
    <mergeCell ref="B20:C20"/>
    <mergeCell ref="D20:E20"/>
    <mergeCell ref="G20:H20"/>
    <mergeCell ref="B21:C21"/>
    <mergeCell ref="D21:E21"/>
    <mergeCell ref="B22:C22"/>
    <mergeCell ref="D22:E22"/>
    <mergeCell ref="A26:A27"/>
    <mergeCell ref="B26:C27"/>
    <mergeCell ref="D26:E27"/>
    <mergeCell ref="F26:F27"/>
    <mergeCell ref="H26:I27"/>
    <mergeCell ref="B34:C34"/>
    <mergeCell ref="D34:E34"/>
    <mergeCell ref="H34:I34"/>
    <mergeCell ref="B29:C29"/>
    <mergeCell ref="D29:E29"/>
    <mergeCell ref="H29:I29"/>
    <mergeCell ref="B30:C30"/>
    <mergeCell ref="D30:E30"/>
    <mergeCell ref="H30:I30"/>
    <mergeCell ref="A32:A33"/>
    <mergeCell ref="B32:C33"/>
    <mergeCell ref="D32:E33"/>
    <mergeCell ref="F32:F33"/>
    <mergeCell ref="H32:I33"/>
    <mergeCell ref="B40:C40"/>
    <mergeCell ref="E40:F40"/>
    <mergeCell ref="H40:I40"/>
    <mergeCell ref="D35:E35"/>
    <mergeCell ref="H35:I35"/>
    <mergeCell ref="B36:C36"/>
    <mergeCell ref="D36:E36"/>
    <mergeCell ref="H36:I36"/>
    <mergeCell ref="H37:I37"/>
    <mergeCell ref="A38:A39"/>
    <mergeCell ref="B38:C39"/>
    <mergeCell ref="E38:F38"/>
    <mergeCell ref="H38:I39"/>
    <mergeCell ref="E39:F39"/>
    <mergeCell ref="B41:C41"/>
    <mergeCell ref="E41:F41"/>
    <mergeCell ref="H41:I41"/>
    <mergeCell ref="H42:I42"/>
    <mergeCell ref="A43:A44"/>
    <mergeCell ref="B43:C44"/>
    <mergeCell ref="E43:F43"/>
    <mergeCell ref="H43:I44"/>
    <mergeCell ref="E44:F44"/>
    <mergeCell ref="H50:I50"/>
    <mergeCell ref="B45:C45"/>
    <mergeCell ref="E45:F45"/>
    <mergeCell ref="H45:I45"/>
    <mergeCell ref="B46:C46"/>
    <mergeCell ref="E46:F46"/>
    <mergeCell ref="H46:I46"/>
    <mergeCell ref="B47:C47"/>
    <mergeCell ref="E47:F47"/>
    <mergeCell ref="H47:I47"/>
    <mergeCell ref="H48:I48"/>
    <mergeCell ref="H49:I49"/>
  </mergeCells>
  <printOptions horizontalCentered="1"/>
  <pageMargins left="0.62992125984251968" right="0.39370078740157483" top="0.59055118110236227" bottom="0.51181102362204722" header="0.51181102362204722" footer="0.51181102362204722"/>
  <pageSetup paperSize="9" scale="86"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Serviço: Desmonte  Ponte de Madeira de 13 metros</v>
      </c>
      <c r="B5" s="116"/>
      <c r="C5" s="108"/>
      <c r="D5" s="108"/>
      <c r="E5" s="108"/>
      <c r="F5" s="108"/>
      <c r="G5" s="108"/>
      <c r="H5" s="113"/>
      <c r="I5" s="114"/>
    </row>
    <row r="6" spans="1:9" x14ac:dyDescent="0.2">
      <c r="A6" s="115" t="s">
        <v>932</v>
      </c>
      <c r="B6" s="116">
        <f>Unitário!H10</f>
        <v>0</v>
      </c>
      <c r="C6" s="108"/>
      <c r="D6" s="108"/>
      <c r="E6" s="108"/>
      <c r="H6" s="117" t="s">
        <v>835</v>
      </c>
      <c r="I6" s="155">
        <f>'BDI - AC TCU 2.622-2013'!E49</f>
        <v>0.24229999999999999</v>
      </c>
    </row>
    <row r="7" spans="1:9" x14ac:dyDescent="0.2">
      <c r="A7" s="115" t="str">
        <f>Unitário!A10</f>
        <v>Trecho: Zona Rural do Município</v>
      </c>
      <c r="B7" s="116"/>
      <c r="C7" s="108"/>
      <c r="D7" s="108"/>
      <c r="E7" s="108"/>
      <c r="F7" s="936"/>
      <c r="G7" s="936"/>
      <c r="H7" s="936"/>
      <c r="I7" s="114"/>
    </row>
    <row r="8" spans="1:9" x14ac:dyDescent="0.2">
      <c r="A8" s="115" t="str">
        <f>Unitário!A12</f>
        <v>Local:  Fazenda Caracol</v>
      </c>
      <c r="B8" s="116"/>
      <c r="C8" s="108"/>
      <c r="D8" s="108"/>
      <c r="E8" s="108"/>
      <c r="F8" s="147"/>
      <c r="G8" s="147"/>
      <c r="H8" s="147"/>
      <c r="I8" s="114"/>
    </row>
    <row r="9" spans="1:9" x14ac:dyDescent="0.2">
      <c r="A9" s="115"/>
      <c r="B9" s="116"/>
      <c r="C9" s="108"/>
      <c r="D9" s="108"/>
      <c r="E9" s="108"/>
      <c r="F9" s="937"/>
      <c r="G9" s="937"/>
      <c r="H9" s="937"/>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1226</v>
      </c>
      <c r="C11" s="958" t="s">
        <v>1225</v>
      </c>
      <c r="D11" s="959"/>
      <c r="E11" s="951" t="s">
        <v>1</v>
      </c>
      <c r="F11" s="951"/>
      <c r="G11" s="951"/>
      <c r="H11" s="280">
        <v>1.1279999999999999</v>
      </c>
      <c r="I11" s="4" t="s">
        <v>39</v>
      </c>
    </row>
    <row r="12" spans="1:9" ht="13.5" thickTop="1" x14ac:dyDescent="0.2">
      <c r="A12" s="889" t="s">
        <v>3</v>
      </c>
      <c r="B12" s="891" t="s">
        <v>4</v>
      </c>
      <c r="C12" s="892"/>
      <c r="D12" s="938" t="s">
        <v>5</v>
      </c>
      <c r="E12" s="924" t="s">
        <v>6</v>
      </c>
      <c r="F12" s="925"/>
      <c r="G12" s="924" t="s">
        <v>7</v>
      </c>
      <c r="H12" s="925"/>
      <c r="I12" s="5" t="s">
        <v>8</v>
      </c>
    </row>
    <row r="13" spans="1:9" x14ac:dyDescent="0.2">
      <c r="A13" s="890"/>
      <c r="B13" s="879"/>
      <c r="C13" s="880"/>
      <c r="D13" s="912"/>
      <c r="E13" s="6" t="s">
        <v>9</v>
      </c>
      <c r="F13" s="6" t="s">
        <v>10</v>
      </c>
      <c r="G13" s="6" t="s">
        <v>11</v>
      </c>
      <c r="H13" s="6" t="s">
        <v>10</v>
      </c>
      <c r="I13" s="7" t="s">
        <v>12</v>
      </c>
    </row>
    <row r="14" spans="1:9" x14ac:dyDescent="0.2">
      <c r="A14" s="429" t="s">
        <v>1228</v>
      </c>
      <c r="B14" s="430" t="s">
        <v>1229</v>
      </c>
      <c r="C14" s="151"/>
      <c r="D14" s="10">
        <v>1</v>
      </c>
      <c r="E14" s="431">
        <v>6.1499999999999999E-2</v>
      </c>
      <c r="F14" s="11">
        <v>0</v>
      </c>
      <c r="G14" s="12">
        <v>22.1</v>
      </c>
      <c r="H14" s="12"/>
      <c r="I14" s="13">
        <f>ROUND(D14*(E14*G14+F14*H14),2)</f>
        <v>1.36</v>
      </c>
    </row>
    <row r="15" spans="1:9" x14ac:dyDescent="0.2">
      <c r="A15" s="14"/>
      <c r="B15" s="15"/>
      <c r="C15" s="19"/>
      <c r="D15" s="10"/>
      <c r="E15" s="11"/>
      <c r="F15" s="11"/>
      <c r="G15" s="16"/>
      <c r="H15" s="16"/>
      <c r="I15" s="17">
        <f>ROUND(D15*(E15*G15+F15*H15),2)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1.36</v>
      </c>
    </row>
    <row r="18" spans="1:12" x14ac:dyDescent="0.2">
      <c r="A18" s="895" t="s">
        <v>14</v>
      </c>
      <c r="B18" s="877" t="s">
        <v>15</v>
      </c>
      <c r="C18" s="878"/>
      <c r="D18" s="877" t="s">
        <v>16</v>
      </c>
      <c r="E18" s="932"/>
      <c r="F18" s="878"/>
      <c r="G18" s="877" t="s">
        <v>17</v>
      </c>
      <c r="H18" s="878"/>
      <c r="I18" s="31" t="s">
        <v>8</v>
      </c>
    </row>
    <row r="19" spans="1:12" x14ac:dyDescent="0.2">
      <c r="A19" s="890"/>
      <c r="B19" s="879"/>
      <c r="C19" s="880"/>
      <c r="D19" s="879"/>
      <c r="E19" s="933"/>
      <c r="F19" s="880"/>
      <c r="G19" s="879"/>
      <c r="H19" s="880"/>
      <c r="I19" s="7" t="s">
        <v>12</v>
      </c>
    </row>
    <row r="20" spans="1:12" x14ac:dyDescent="0.2">
      <c r="A20" s="432" t="s">
        <v>1230</v>
      </c>
      <c r="B20" s="1079" t="s">
        <v>1231</v>
      </c>
      <c r="C20" s="916"/>
      <c r="D20" s="905">
        <v>8.14E-2</v>
      </c>
      <c r="E20" s="1078"/>
      <c r="F20" s="34"/>
      <c r="G20" s="942">
        <v>24.56</v>
      </c>
      <c r="H20" s="943"/>
      <c r="I20" s="36">
        <f>ROUND(D20*G20,2)</f>
        <v>2</v>
      </c>
    </row>
    <row r="21" spans="1:12" x14ac:dyDescent="0.2">
      <c r="A21" s="32"/>
      <c r="B21" s="893"/>
      <c r="C21" s="894"/>
      <c r="D21" s="900"/>
      <c r="E21" s="901"/>
      <c r="F21" s="34"/>
      <c r="G21" s="896"/>
      <c r="H21" s="897"/>
      <c r="I21" s="36">
        <f>ROUND(D21*G21,2)</f>
        <v>0</v>
      </c>
    </row>
    <row r="22" spans="1:12" x14ac:dyDescent="0.2">
      <c r="A22" s="32"/>
      <c r="B22" s="934"/>
      <c r="C22" s="935"/>
      <c r="D22" s="871"/>
      <c r="E22" s="945"/>
      <c r="F22" s="40"/>
      <c r="G22" s="152"/>
      <c r="H22" s="148"/>
      <c r="I22" s="36">
        <f>TRUNC(D22*G22,2)</f>
        <v>0</v>
      </c>
    </row>
    <row r="23" spans="1:12" x14ac:dyDescent="0.2">
      <c r="A23" s="24"/>
      <c r="B23" s="25"/>
      <c r="C23" s="26"/>
      <c r="D23" s="41"/>
      <c r="E23" s="42"/>
      <c r="F23" s="42"/>
      <c r="G23" s="43" t="s">
        <v>20</v>
      </c>
      <c r="H23" s="902">
        <f>SUM(I20:I22)</f>
        <v>2</v>
      </c>
      <c r="I23" s="903"/>
    </row>
    <row r="24" spans="1:12" x14ac:dyDescent="0.2">
      <c r="A24" s="32"/>
      <c r="B24" s="45"/>
      <c r="C24" s="15"/>
      <c r="D24" s="46" t="s">
        <v>21</v>
      </c>
      <c r="E24" s="47">
        <v>0.15509999999999999</v>
      </c>
      <c r="F24" s="48"/>
      <c r="G24" s="49" t="s">
        <v>22</v>
      </c>
      <c r="H24" s="47">
        <v>0.05</v>
      </c>
      <c r="I24" s="50">
        <f>ROUND((E24+H24)*H23,2)</f>
        <v>0.41</v>
      </c>
    </row>
    <row r="25" spans="1:12" x14ac:dyDescent="0.2">
      <c r="A25" s="32"/>
      <c r="B25" s="45"/>
      <c r="C25" s="15"/>
      <c r="D25" s="51" t="s">
        <v>23</v>
      </c>
      <c r="E25" s="52"/>
      <c r="F25" s="53"/>
      <c r="G25" s="52"/>
      <c r="H25" s="54"/>
      <c r="I25" s="55">
        <f>I17+H23+I24</f>
        <v>3.77</v>
      </c>
    </row>
    <row r="26" spans="1:12" x14ac:dyDescent="0.2">
      <c r="A26" s="32"/>
      <c r="B26" s="45"/>
      <c r="C26" s="15"/>
      <c r="D26" s="56" t="s">
        <v>24</v>
      </c>
      <c r="E26" s="57"/>
      <c r="F26" s="58"/>
      <c r="G26" s="57"/>
      <c r="H26" s="59"/>
      <c r="I26" s="60">
        <f>ROUND(I25/H11,2)</f>
        <v>3.34</v>
      </c>
      <c r="K26" s="281">
        <f>I26-0.42</f>
        <v>2.92</v>
      </c>
      <c r="L26">
        <f>3.7/3.28</f>
        <v>1.1280487804878001</v>
      </c>
    </row>
    <row r="27" spans="1:12" x14ac:dyDescent="0.2">
      <c r="A27" s="1074" t="s">
        <v>25</v>
      </c>
      <c r="B27" s="1074" t="s">
        <v>26</v>
      </c>
      <c r="C27" s="881"/>
      <c r="D27" s="932" t="s">
        <v>16</v>
      </c>
      <c r="E27" s="878"/>
      <c r="F27" s="911" t="s">
        <v>27</v>
      </c>
      <c r="G27" s="61" t="s">
        <v>28</v>
      </c>
      <c r="H27" s="877" t="s">
        <v>29</v>
      </c>
      <c r="I27" s="881"/>
    </row>
    <row r="28" spans="1:12" x14ac:dyDescent="0.2">
      <c r="A28" s="1075"/>
      <c r="B28" s="1075"/>
      <c r="C28" s="882"/>
      <c r="D28" s="933"/>
      <c r="E28" s="880"/>
      <c r="F28" s="912"/>
      <c r="G28" s="62" t="s">
        <v>30</v>
      </c>
      <c r="H28" s="879"/>
      <c r="I28" s="882"/>
    </row>
    <row r="29" spans="1:12" x14ac:dyDescent="0.2">
      <c r="A29" s="429" t="s">
        <v>1232</v>
      </c>
      <c r="B29" s="1076" t="s">
        <v>1233</v>
      </c>
      <c r="C29" s="914"/>
      <c r="D29" s="1077">
        <v>0.16600000000000001</v>
      </c>
      <c r="E29" s="1078"/>
      <c r="F29" s="433" t="s">
        <v>49</v>
      </c>
      <c r="G29" s="63">
        <v>6.86</v>
      </c>
      <c r="H29" s="887">
        <f>ROUND(D29*G29,2)</f>
        <v>1.1399999999999999</v>
      </c>
      <c r="I29" s="888"/>
    </row>
    <row r="30" spans="1:12" x14ac:dyDescent="0.2">
      <c r="A30" s="32"/>
      <c r="B30" s="893"/>
      <c r="C30" s="894"/>
      <c r="D30" s="954"/>
      <c r="E30" s="955"/>
      <c r="F30" s="39"/>
      <c r="G30" s="63"/>
      <c r="H30" s="900">
        <f>ROUND(D30*G30,4)</f>
        <v>0</v>
      </c>
      <c r="I30" s="904"/>
    </row>
    <row r="31" spans="1:12" x14ac:dyDescent="0.2">
      <c r="A31" s="32"/>
      <c r="B31" s="869"/>
      <c r="C31" s="870"/>
      <c r="D31" s="871"/>
      <c r="E31" s="919"/>
      <c r="F31" s="39"/>
      <c r="G31" s="65"/>
      <c r="H31" s="871"/>
      <c r="I31" s="872"/>
    </row>
    <row r="32" spans="1:12" x14ac:dyDescent="0.2">
      <c r="A32" s="24"/>
      <c r="B32" s="25"/>
      <c r="C32" s="26"/>
      <c r="D32" s="66"/>
      <c r="E32" s="25"/>
      <c r="F32" s="42"/>
      <c r="G32" s="28" t="s">
        <v>31</v>
      </c>
      <c r="H32" s="67"/>
      <c r="I32" s="44">
        <f>SUM(H29:I31)</f>
        <v>1.1399999999999999</v>
      </c>
    </row>
    <row r="33" spans="1:9" x14ac:dyDescent="0.2">
      <c r="A33" s="895" t="s">
        <v>32</v>
      </c>
      <c r="B33" s="877" t="s">
        <v>33</v>
      </c>
      <c r="C33" s="878"/>
      <c r="D33" s="877" t="s">
        <v>16</v>
      </c>
      <c r="E33" s="878"/>
      <c r="F33" s="911" t="s">
        <v>27</v>
      </c>
      <c r="G33" s="61" t="s">
        <v>28</v>
      </c>
      <c r="H33" s="877" t="s">
        <v>29</v>
      </c>
      <c r="I33" s="881"/>
    </row>
    <row r="34" spans="1:9" x14ac:dyDescent="0.2">
      <c r="A34" s="890"/>
      <c r="B34" s="1063"/>
      <c r="C34" s="1064"/>
      <c r="D34" s="879"/>
      <c r="E34" s="880"/>
      <c r="F34" s="912"/>
      <c r="G34" s="62" t="s">
        <v>30</v>
      </c>
      <c r="H34" s="879"/>
      <c r="I34" s="882"/>
    </row>
    <row r="35" spans="1:9" x14ac:dyDescent="0.2">
      <c r="A35" s="266"/>
      <c r="B35" s="1059"/>
      <c r="C35" s="1060"/>
      <c r="D35" s="920"/>
      <c r="E35" s="921"/>
      <c r="F35" s="39"/>
      <c r="G35" s="63"/>
      <c r="H35" s="900">
        <f>ROUND(D35*G35,2)</f>
        <v>0</v>
      </c>
      <c r="I35" s="904"/>
    </row>
    <row r="36" spans="1:9" x14ac:dyDescent="0.2">
      <c r="A36" s="68"/>
      <c r="B36" s="71"/>
      <c r="C36" s="34"/>
      <c r="D36" s="920"/>
      <c r="E36" s="921"/>
      <c r="F36" s="39"/>
      <c r="G36" s="63"/>
      <c r="H36" s="900">
        <f>TRUNC(D36*G36,2)</f>
        <v>0</v>
      </c>
      <c r="I36" s="904"/>
    </row>
    <row r="37" spans="1:9" x14ac:dyDescent="0.2">
      <c r="A37" s="32"/>
      <c r="B37" s="934"/>
      <c r="C37" s="935"/>
      <c r="D37" s="871"/>
      <c r="E37" s="919"/>
      <c r="F37" s="72"/>
      <c r="G37" s="65"/>
      <c r="H37" s="871">
        <f>TRUNC(D37*G37,2)</f>
        <v>0</v>
      </c>
      <c r="I37" s="872"/>
    </row>
    <row r="38" spans="1:9" x14ac:dyDescent="0.2">
      <c r="A38" s="24"/>
      <c r="B38" s="25"/>
      <c r="C38" s="26"/>
      <c r="D38" s="66"/>
      <c r="E38" s="25"/>
      <c r="F38" s="42"/>
      <c r="G38" s="28" t="s">
        <v>35</v>
      </c>
      <c r="H38" s="873">
        <f>SUM(H35:I37)</f>
        <v>0</v>
      </c>
      <c r="I38" s="874"/>
    </row>
    <row r="39" spans="1:9" x14ac:dyDescent="0.2">
      <c r="A39" s="895" t="s">
        <v>36</v>
      </c>
      <c r="B39" s="877" t="s">
        <v>37</v>
      </c>
      <c r="C39" s="878"/>
      <c r="D39" s="61" t="s">
        <v>38</v>
      </c>
      <c r="E39" s="930" t="s">
        <v>16</v>
      </c>
      <c r="F39" s="931"/>
      <c r="G39" s="73" t="s">
        <v>28</v>
      </c>
      <c r="H39" s="877" t="s">
        <v>29</v>
      </c>
      <c r="I39" s="881"/>
    </row>
    <row r="40" spans="1:9" x14ac:dyDescent="0.2">
      <c r="A40" s="890"/>
      <c r="B40" s="879"/>
      <c r="C40" s="880"/>
      <c r="D40" s="62" t="s">
        <v>39</v>
      </c>
      <c r="E40" s="885" t="s">
        <v>40</v>
      </c>
      <c r="F40" s="886"/>
      <c r="G40" s="74" t="s">
        <v>41</v>
      </c>
      <c r="H40" s="879"/>
      <c r="I40" s="882"/>
    </row>
    <row r="41" spans="1:9" x14ac:dyDescent="0.2">
      <c r="A41" s="32"/>
      <c r="B41" s="915"/>
      <c r="C41" s="916"/>
      <c r="D41" s="63"/>
      <c r="E41" s="917"/>
      <c r="F41" s="918"/>
      <c r="G41" s="37"/>
      <c r="H41" s="887"/>
      <c r="I41" s="888"/>
    </row>
    <row r="42" spans="1:9" x14ac:dyDescent="0.2">
      <c r="A42" s="14"/>
      <c r="B42" s="893"/>
      <c r="C42" s="894"/>
      <c r="D42" s="75"/>
      <c r="E42" s="920"/>
      <c r="F42" s="921"/>
      <c r="G42" s="37"/>
      <c r="H42" s="900">
        <f>TRUNC(D42*E42*G42,2)</f>
        <v>0</v>
      </c>
      <c r="I42" s="904"/>
    </row>
    <row r="43" spans="1:9" x14ac:dyDescent="0.2">
      <c r="A43" s="20"/>
      <c r="B43" s="869"/>
      <c r="C43" s="870"/>
      <c r="D43" s="75"/>
      <c r="E43" s="909"/>
      <c r="F43" s="910"/>
      <c r="G43" s="63"/>
      <c r="H43" s="871">
        <f>TRUNC(D43*E43*G43,2)</f>
        <v>0</v>
      </c>
      <c r="I43" s="872"/>
    </row>
    <row r="44" spans="1:9" x14ac:dyDescent="0.2">
      <c r="A44" s="24"/>
      <c r="B44" s="25"/>
      <c r="C44" s="26"/>
      <c r="D44" s="42"/>
      <c r="E44" s="42"/>
      <c r="F44" s="42"/>
      <c r="G44" s="28" t="s">
        <v>42</v>
      </c>
      <c r="H44" s="873">
        <f>SUM(H41:I43)</f>
        <v>0</v>
      </c>
      <c r="I44" s="874"/>
    </row>
    <row r="45" spans="1:9" x14ac:dyDescent="0.2">
      <c r="A45" s="895" t="s">
        <v>43</v>
      </c>
      <c r="B45" s="877" t="s">
        <v>37</v>
      </c>
      <c r="C45" s="878"/>
      <c r="D45" s="61" t="s">
        <v>38</v>
      </c>
      <c r="E45" s="930" t="s">
        <v>16</v>
      </c>
      <c r="F45" s="931"/>
      <c r="G45" s="73" t="s">
        <v>28</v>
      </c>
      <c r="H45" s="877" t="s">
        <v>29</v>
      </c>
      <c r="I45" s="881"/>
    </row>
    <row r="46" spans="1:9" x14ac:dyDescent="0.2">
      <c r="A46" s="890"/>
      <c r="B46" s="879"/>
      <c r="C46" s="880"/>
      <c r="D46" s="62" t="s">
        <v>39</v>
      </c>
      <c r="E46" s="885" t="s">
        <v>40</v>
      </c>
      <c r="F46" s="886"/>
      <c r="G46" s="74" t="s">
        <v>40</v>
      </c>
      <c r="H46" s="879"/>
      <c r="I46" s="882"/>
    </row>
    <row r="47" spans="1:9" x14ac:dyDescent="0.2">
      <c r="A47" s="14"/>
      <c r="B47" s="893"/>
      <c r="C47" s="894"/>
      <c r="D47" s="77"/>
      <c r="E47" s="960"/>
      <c r="F47" s="961"/>
      <c r="G47" s="37"/>
      <c r="H47" s="900">
        <f>TRUNC(D47*E47*G47,2)</f>
        <v>0</v>
      </c>
      <c r="I47" s="904"/>
    </row>
    <row r="48" spans="1:9" x14ac:dyDescent="0.2">
      <c r="A48" s="14"/>
      <c r="B48" s="893"/>
      <c r="C48" s="894"/>
      <c r="D48" s="63"/>
      <c r="E48" s="920"/>
      <c r="F48" s="921"/>
      <c r="G48" s="37"/>
      <c r="H48" s="900">
        <f>TRUNC(E48*G48,2)</f>
        <v>0</v>
      </c>
      <c r="I48" s="904"/>
    </row>
    <row r="49" spans="1:12" x14ac:dyDescent="0.2">
      <c r="A49" s="20"/>
      <c r="B49" s="869"/>
      <c r="C49" s="870"/>
      <c r="D49" s="75"/>
      <c r="E49" s="909"/>
      <c r="F49" s="910"/>
      <c r="G49" s="63"/>
      <c r="H49" s="871">
        <f>TRUNC(E49*G49,2)</f>
        <v>0</v>
      </c>
      <c r="I49" s="872"/>
    </row>
    <row r="50" spans="1:12" x14ac:dyDescent="0.2">
      <c r="A50" s="78"/>
      <c r="B50" s="79"/>
      <c r="C50" s="21"/>
      <c r="D50" s="42"/>
      <c r="E50" s="42"/>
      <c r="F50" s="42"/>
      <c r="G50" s="28" t="s">
        <v>42</v>
      </c>
      <c r="H50" s="873">
        <f>SUM(H47:I49)</f>
        <v>0</v>
      </c>
      <c r="I50" s="874"/>
    </row>
    <row r="51" spans="1:12" x14ac:dyDescent="0.2">
      <c r="A51" s="80"/>
      <c r="B51" s="81"/>
      <c r="C51" s="82"/>
      <c r="D51" s="82"/>
      <c r="E51" s="82"/>
      <c r="F51" s="82"/>
      <c r="G51" s="83" t="s">
        <v>44</v>
      </c>
      <c r="H51" s="926">
        <v>4.5</v>
      </c>
      <c r="I51" s="927"/>
      <c r="L51" s="281">
        <f>H51-4.32</f>
        <v>0.18</v>
      </c>
    </row>
    <row r="52" spans="1:12" x14ac:dyDescent="0.2">
      <c r="A52" s="32"/>
      <c r="B52" s="45"/>
      <c r="C52" s="84"/>
      <c r="D52" s="84"/>
      <c r="E52" s="84"/>
      <c r="F52" s="85" t="s">
        <v>45</v>
      </c>
      <c r="G52" s="86"/>
      <c r="H52" s="875">
        <f>ROUND(G52*H51,2)</f>
        <v>0</v>
      </c>
      <c r="I52" s="876"/>
      <c r="K52" s="281"/>
    </row>
    <row r="53" spans="1:12" ht="17.25" customHeight="1" x14ac:dyDescent="0.2">
      <c r="A53" s="24"/>
      <c r="B53" s="25"/>
      <c r="C53" s="42"/>
      <c r="D53" s="42"/>
      <c r="E53" s="42"/>
      <c r="F53" s="42"/>
      <c r="G53" s="87" t="s">
        <v>46</v>
      </c>
      <c r="H53" s="88"/>
      <c r="I53" s="89">
        <f>H51+H52</f>
        <v>4.5</v>
      </c>
    </row>
  </sheetData>
  <mergeCells count="82">
    <mergeCell ref="F7:H7"/>
    <mergeCell ref="F9:H9"/>
    <mergeCell ref="C11:D11"/>
    <mergeCell ref="E11:G11"/>
    <mergeCell ref="A12:A13"/>
    <mergeCell ref="B12:C13"/>
    <mergeCell ref="D12:D13"/>
    <mergeCell ref="E12:F12"/>
    <mergeCell ref="G12:H12"/>
    <mergeCell ref="A18:A19"/>
    <mergeCell ref="B18:C19"/>
    <mergeCell ref="D18:F19"/>
    <mergeCell ref="G18:H19"/>
    <mergeCell ref="B20:C20"/>
    <mergeCell ref="D20:E20"/>
    <mergeCell ref="G20:H20"/>
    <mergeCell ref="B29:C29"/>
    <mergeCell ref="D29:E29"/>
    <mergeCell ref="H29:I29"/>
    <mergeCell ref="B21:C21"/>
    <mergeCell ref="D21:E21"/>
    <mergeCell ref="G21:H21"/>
    <mergeCell ref="B22:C22"/>
    <mergeCell ref="D22:E22"/>
    <mergeCell ref="H23:I23"/>
    <mergeCell ref="A27:A28"/>
    <mergeCell ref="B27:C28"/>
    <mergeCell ref="D27:E28"/>
    <mergeCell ref="F27:F28"/>
    <mergeCell ref="H27:I28"/>
    <mergeCell ref="B35:C35"/>
    <mergeCell ref="D35:E35"/>
    <mergeCell ref="H35:I35"/>
    <mergeCell ref="B30:C30"/>
    <mergeCell ref="D30:E30"/>
    <mergeCell ref="H30:I30"/>
    <mergeCell ref="B31:C31"/>
    <mergeCell ref="D31:E31"/>
    <mergeCell ref="H31:I31"/>
    <mergeCell ref="A33:A34"/>
    <mergeCell ref="B33:C34"/>
    <mergeCell ref="D33:E34"/>
    <mergeCell ref="F33:F34"/>
    <mergeCell ref="H33:I34"/>
    <mergeCell ref="B41:C41"/>
    <mergeCell ref="E41:F41"/>
    <mergeCell ref="H41:I41"/>
    <mergeCell ref="D36:E36"/>
    <mergeCell ref="H36:I36"/>
    <mergeCell ref="B37:C37"/>
    <mergeCell ref="D37:E37"/>
    <mergeCell ref="H37:I37"/>
    <mergeCell ref="H38:I38"/>
    <mergeCell ref="A39:A40"/>
    <mergeCell ref="B39:C40"/>
    <mergeCell ref="E39:F39"/>
    <mergeCell ref="H39:I40"/>
    <mergeCell ref="E40:F40"/>
    <mergeCell ref="B42:C42"/>
    <mergeCell ref="E42:F42"/>
    <mergeCell ref="H42:I42"/>
    <mergeCell ref="B43:C43"/>
    <mergeCell ref="E43:F43"/>
    <mergeCell ref="H43:I43"/>
    <mergeCell ref="H44:I44"/>
    <mergeCell ref="A45:A46"/>
    <mergeCell ref="B45:C46"/>
    <mergeCell ref="E45:F45"/>
    <mergeCell ref="H45:I46"/>
    <mergeCell ref="E46:F46"/>
    <mergeCell ref="H52:I52"/>
    <mergeCell ref="B47:C47"/>
    <mergeCell ref="E47:F47"/>
    <mergeCell ref="H47:I47"/>
    <mergeCell ref="B48:C48"/>
    <mergeCell ref="E48:F48"/>
    <mergeCell ref="H48:I48"/>
    <mergeCell ref="B49:C49"/>
    <mergeCell ref="E49:F49"/>
    <mergeCell ref="H49:I49"/>
    <mergeCell ref="H50:I50"/>
    <mergeCell ref="H51:I51"/>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0070C0"/>
    <pageSetUpPr fitToPage="1"/>
  </sheetPr>
  <dimension ref="A1:G155"/>
  <sheetViews>
    <sheetView workbookViewId="0">
      <pane ySplit="2" topLeftCell="A42" activePane="bottomLeft" state="frozen"/>
      <selection pane="bottomLeft" activeCell="B152" sqref="B152"/>
    </sheetView>
  </sheetViews>
  <sheetFormatPr defaultRowHeight="12.75" x14ac:dyDescent="0.2"/>
  <cols>
    <col min="1" max="1" width="7.28515625" customWidth="1"/>
    <col min="2" max="2" width="69.85546875" customWidth="1"/>
    <col min="3" max="3" width="15.28515625" customWidth="1"/>
    <col min="4" max="4" width="13.5703125" customWidth="1"/>
    <col min="5" max="5" width="14" customWidth="1"/>
  </cols>
  <sheetData>
    <row r="1" spans="1:7" x14ac:dyDescent="0.2">
      <c r="F1" s="285"/>
      <c r="G1" s="282" t="s">
        <v>1108</v>
      </c>
    </row>
    <row r="2" spans="1:7" x14ac:dyDescent="0.2">
      <c r="A2" s="287" t="s">
        <v>175</v>
      </c>
      <c r="B2" s="287" t="s">
        <v>176</v>
      </c>
      <c r="C2" s="288" t="s">
        <v>177</v>
      </c>
      <c r="D2" s="289" t="s">
        <v>179</v>
      </c>
      <c r="E2" s="289" t="s">
        <v>178</v>
      </c>
    </row>
    <row r="3" spans="1:7" x14ac:dyDescent="0.2">
      <c r="A3" s="290" t="s">
        <v>180</v>
      </c>
      <c r="B3" s="291" t="s">
        <v>972</v>
      </c>
      <c r="C3" s="300">
        <v>361241.79</v>
      </c>
      <c r="D3" s="292">
        <v>18.318300000000001</v>
      </c>
      <c r="E3" s="292">
        <v>122.4273</v>
      </c>
    </row>
    <row r="4" spans="1:7" x14ac:dyDescent="0.2">
      <c r="A4" s="290" t="s">
        <v>181</v>
      </c>
      <c r="B4" s="291" t="s">
        <v>974</v>
      </c>
      <c r="C4" s="300">
        <v>784715.64</v>
      </c>
      <c r="D4" s="292">
        <v>18.318300000000001</v>
      </c>
      <c r="E4" s="292">
        <v>218.75290000000001</v>
      </c>
    </row>
    <row r="5" spans="1:7" x14ac:dyDescent="0.2">
      <c r="A5" s="290" t="s">
        <v>182</v>
      </c>
      <c r="B5" s="291" t="s">
        <v>973</v>
      </c>
      <c r="C5" s="300">
        <v>2180623.75</v>
      </c>
      <c r="D5" s="292">
        <v>18.318300000000001</v>
      </c>
      <c r="E5" s="292">
        <v>420.99799999999999</v>
      </c>
    </row>
    <row r="6" spans="1:7" x14ac:dyDescent="0.2">
      <c r="A6" s="290" t="s">
        <v>183</v>
      </c>
      <c r="B6" s="291" t="s">
        <v>975</v>
      </c>
      <c r="C6" s="300">
        <v>3554114.89</v>
      </c>
      <c r="D6" s="292">
        <v>18.318300000000001</v>
      </c>
      <c r="E6" s="292">
        <v>587.6336</v>
      </c>
    </row>
    <row r="7" spans="1:7" ht="12.75" customHeight="1" x14ac:dyDescent="0.2">
      <c r="A7" s="290" t="s">
        <v>184</v>
      </c>
      <c r="B7" s="293" t="s">
        <v>976</v>
      </c>
      <c r="C7" s="300">
        <v>724331.56</v>
      </c>
      <c r="D7" s="292">
        <v>18.318300000000001</v>
      </c>
      <c r="E7" s="292">
        <v>172.4092</v>
      </c>
    </row>
    <row r="8" spans="1:7" ht="12.75" customHeight="1" x14ac:dyDescent="0.2">
      <c r="A8" s="294" t="s">
        <v>185</v>
      </c>
      <c r="B8" s="291" t="s">
        <v>977</v>
      </c>
      <c r="C8" s="301">
        <v>126781.5</v>
      </c>
      <c r="D8" s="295">
        <v>12.5891</v>
      </c>
      <c r="E8" s="295">
        <v>74.806299999999993</v>
      </c>
    </row>
    <row r="9" spans="1:7" ht="12.75" customHeight="1" x14ac:dyDescent="0.2">
      <c r="A9" s="290" t="s">
        <v>186</v>
      </c>
      <c r="B9" s="296" t="s">
        <v>978</v>
      </c>
      <c r="C9" s="302">
        <v>425235.01</v>
      </c>
      <c r="D9" s="297">
        <v>18.318300000000001</v>
      </c>
      <c r="E9" s="297">
        <v>136.8236</v>
      </c>
    </row>
    <row r="10" spans="1:7" x14ac:dyDescent="0.2">
      <c r="A10" s="290" t="s">
        <v>187</v>
      </c>
      <c r="B10" s="298" t="s">
        <v>979</v>
      </c>
      <c r="C10" s="303">
        <v>822859.31</v>
      </c>
      <c r="D10" s="299">
        <v>18.318300000000001</v>
      </c>
      <c r="E10" s="299">
        <v>228.1472</v>
      </c>
    </row>
    <row r="11" spans="1:7" x14ac:dyDescent="0.2">
      <c r="A11" s="290" t="s">
        <v>188</v>
      </c>
      <c r="B11" s="298" t="s">
        <v>980</v>
      </c>
      <c r="C11" s="303">
        <v>183955.75</v>
      </c>
      <c r="D11" s="299">
        <v>18.318300000000001</v>
      </c>
      <c r="E11" s="299">
        <v>85.367699999999999</v>
      </c>
    </row>
    <row r="12" spans="1:7" ht="12" customHeight="1" x14ac:dyDescent="0.2">
      <c r="A12" s="290" t="s">
        <v>189</v>
      </c>
      <c r="B12" s="298" t="s">
        <v>981</v>
      </c>
      <c r="C12" s="303">
        <v>356237.05</v>
      </c>
      <c r="D12" s="299">
        <v>12.5891</v>
      </c>
      <c r="E12" s="299">
        <v>117.49760000000001</v>
      </c>
    </row>
    <row r="13" spans="1:7" x14ac:dyDescent="0.2">
      <c r="A13" s="290" t="s">
        <v>190</v>
      </c>
      <c r="B13" s="298" t="s">
        <v>982</v>
      </c>
      <c r="C13" s="303">
        <v>2164413.73</v>
      </c>
      <c r="D13" s="299">
        <v>18.318300000000001</v>
      </c>
      <c r="E13" s="299">
        <v>419.33199999999999</v>
      </c>
    </row>
    <row r="14" spans="1:7" x14ac:dyDescent="0.2">
      <c r="A14" s="290" t="s">
        <v>191</v>
      </c>
      <c r="B14" s="298" t="s">
        <v>976</v>
      </c>
      <c r="C14" s="303">
        <v>724331.56</v>
      </c>
      <c r="D14" s="299">
        <v>18.318300000000001</v>
      </c>
      <c r="E14" s="299">
        <v>172.4092</v>
      </c>
    </row>
    <row r="15" spans="1:7" x14ac:dyDescent="0.2">
      <c r="A15" s="290" t="s">
        <v>192</v>
      </c>
      <c r="B15" s="298" t="s">
        <v>1101</v>
      </c>
      <c r="C15" s="303">
        <v>359453.25</v>
      </c>
      <c r="D15" s="299">
        <v>18.318300000000001</v>
      </c>
      <c r="E15" s="299">
        <v>137.32429999999999</v>
      </c>
    </row>
    <row r="16" spans="1:7" x14ac:dyDescent="0.2">
      <c r="A16" s="290" t="s">
        <v>193</v>
      </c>
      <c r="B16" s="298" t="s">
        <v>981</v>
      </c>
      <c r="C16" s="303">
        <v>356237.05</v>
      </c>
      <c r="D16" s="299">
        <v>12.5891</v>
      </c>
      <c r="E16" s="299">
        <v>117.49760000000001</v>
      </c>
    </row>
    <row r="17" spans="1:5" x14ac:dyDescent="0.2">
      <c r="A17" s="290" t="s">
        <v>194</v>
      </c>
      <c r="B17" s="298" t="s">
        <v>981</v>
      </c>
      <c r="C17" s="303">
        <v>356237.05</v>
      </c>
      <c r="D17" s="299">
        <v>12.5891</v>
      </c>
      <c r="E17" s="299">
        <v>117.49760000000001</v>
      </c>
    </row>
    <row r="18" spans="1:5" x14ac:dyDescent="0.2">
      <c r="A18" s="290" t="s">
        <v>195</v>
      </c>
      <c r="B18" s="298" t="s">
        <v>1102</v>
      </c>
      <c r="C18" s="303">
        <v>1036579.68</v>
      </c>
      <c r="D18" s="299">
        <v>24.122900000000001</v>
      </c>
      <c r="E18" s="299">
        <v>294.80990000000003</v>
      </c>
    </row>
    <row r="19" spans="1:5" ht="15" customHeight="1" x14ac:dyDescent="0.2">
      <c r="A19" s="290" t="s">
        <v>196</v>
      </c>
      <c r="B19" s="298" t="s">
        <v>1103</v>
      </c>
      <c r="C19" s="303">
        <v>939848.23</v>
      </c>
      <c r="D19" s="299">
        <v>24.122900000000001</v>
      </c>
      <c r="E19" s="299">
        <v>224.4282</v>
      </c>
    </row>
    <row r="20" spans="1:5" x14ac:dyDescent="0.2">
      <c r="A20" s="290" t="s">
        <v>197</v>
      </c>
      <c r="B20" s="298" t="s">
        <v>1104</v>
      </c>
      <c r="C20" s="303">
        <v>409052.83</v>
      </c>
      <c r="D20" s="299">
        <v>0</v>
      </c>
      <c r="E20" s="299">
        <v>125.0937</v>
      </c>
    </row>
    <row r="21" spans="1:5" x14ac:dyDescent="0.2">
      <c r="A21" s="290" t="s">
        <v>198</v>
      </c>
      <c r="B21" s="298" t="s">
        <v>1105</v>
      </c>
      <c r="C21" s="303">
        <v>558772.87</v>
      </c>
      <c r="D21" s="299">
        <v>19.599799999999998</v>
      </c>
      <c r="E21" s="299">
        <v>169.3973</v>
      </c>
    </row>
    <row r="22" spans="1:5" x14ac:dyDescent="0.2">
      <c r="A22" s="290" t="s">
        <v>199</v>
      </c>
      <c r="B22" s="298" t="s">
        <v>1106</v>
      </c>
      <c r="C22" s="303">
        <v>22941.25</v>
      </c>
      <c r="D22" s="299">
        <v>0</v>
      </c>
      <c r="E22" s="299">
        <v>3.5558999999999998</v>
      </c>
    </row>
    <row r="23" spans="1:5" ht="12.75" customHeight="1" x14ac:dyDescent="0.2">
      <c r="A23" s="290" t="s">
        <v>200</v>
      </c>
      <c r="B23" s="298" t="s">
        <v>1107</v>
      </c>
      <c r="C23" s="303">
        <v>367878.45</v>
      </c>
      <c r="D23" s="299">
        <v>12.5891</v>
      </c>
      <c r="E23" s="299">
        <v>119.3823</v>
      </c>
    </row>
    <row r="24" spans="1:5" x14ac:dyDescent="0.2">
      <c r="A24" s="290" t="s">
        <v>201</v>
      </c>
      <c r="B24" s="298" t="s">
        <v>984</v>
      </c>
      <c r="C24" s="303">
        <v>629791.1</v>
      </c>
      <c r="D24" s="299">
        <v>12.5891</v>
      </c>
      <c r="E24" s="299">
        <v>149.11529999999999</v>
      </c>
    </row>
    <row r="25" spans="1:5" x14ac:dyDescent="0.2">
      <c r="A25" s="290" t="s">
        <v>202</v>
      </c>
      <c r="B25" s="298" t="s">
        <v>984</v>
      </c>
      <c r="C25" s="303">
        <v>629791.1</v>
      </c>
      <c r="D25" s="299">
        <v>12.5891</v>
      </c>
      <c r="E25" s="299">
        <v>149.11529999999999</v>
      </c>
    </row>
    <row r="26" spans="1:5" x14ac:dyDescent="0.2">
      <c r="A26" s="290" t="s">
        <v>203</v>
      </c>
      <c r="B26" s="298" t="s">
        <v>985</v>
      </c>
      <c r="C26" s="303">
        <v>566945.28000000003</v>
      </c>
      <c r="D26" s="299">
        <v>12.5891</v>
      </c>
      <c r="E26" s="299">
        <v>142.88290000000001</v>
      </c>
    </row>
    <row r="27" spans="1:5" x14ac:dyDescent="0.2">
      <c r="A27" s="290" t="s">
        <v>204</v>
      </c>
      <c r="B27" s="298" t="s">
        <v>986</v>
      </c>
      <c r="C27" s="303">
        <v>764630.1</v>
      </c>
      <c r="D27" s="299">
        <v>24.122900000000001</v>
      </c>
      <c r="E27" s="299">
        <v>111.50920000000001</v>
      </c>
    </row>
    <row r="28" spans="1:5" x14ac:dyDescent="0.2">
      <c r="A28" s="290" t="s">
        <v>205</v>
      </c>
      <c r="B28" s="298" t="s">
        <v>987</v>
      </c>
      <c r="C28" s="303">
        <v>30544.959999999999</v>
      </c>
      <c r="D28" s="299">
        <v>0</v>
      </c>
      <c r="E28" s="299">
        <v>4.5816999999999997</v>
      </c>
    </row>
    <row r="29" spans="1:5" x14ac:dyDescent="0.2">
      <c r="A29" s="290" t="s">
        <v>206</v>
      </c>
      <c r="B29" s="298" t="s">
        <v>988</v>
      </c>
      <c r="C29" s="303">
        <v>39805.75</v>
      </c>
      <c r="D29" s="299">
        <v>0</v>
      </c>
      <c r="E29" s="299">
        <v>4.4581999999999997</v>
      </c>
    </row>
    <row r="30" spans="1:5" x14ac:dyDescent="0.2">
      <c r="A30" s="290" t="s">
        <v>207</v>
      </c>
      <c r="B30" s="298" t="s">
        <v>989</v>
      </c>
      <c r="C30" s="303">
        <v>800367.56</v>
      </c>
      <c r="D30" s="299">
        <v>18.318300000000001</v>
      </c>
      <c r="E30" s="299">
        <v>170.2689</v>
      </c>
    </row>
    <row r="31" spans="1:5" x14ac:dyDescent="0.2">
      <c r="A31" s="290" t="s">
        <v>208</v>
      </c>
      <c r="B31" s="298" t="s">
        <v>990</v>
      </c>
      <c r="C31" s="303">
        <v>283905.46000000002</v>
      </c>
      <c r="D31" s="299">
        <v>0</v>
      </c>
      <c r="E31" s="299">
        <v>19.8733</v>
      </c>
    </row>
    <row r="32" spans="1:5" x14ac:dyDescent="0.2">
      <c r="A32" s="290" t="s">
        <v>209</v>
      </c>
      <c r="B32" s="298" t="s">
        <v>991</v>
      </c>
      <c r="C32" s="303">
        <v>375315.84</v>
      </c>
      <c r="D32" s="299">
        <v>13.870699999999999</v>
      </c>
      <c r="E32" s="299">
        <v>131.52930000000001</v>
      </c>
    </row>
    <row r="33" spans="1:5" x14ac:dyDescent="0.2">
      <c r="A33" s="290" t="s">
        <v>210</v>
      </c>
      <c r="B33" s="298" t="s">
        <v>992</v>
      </c>
      <c r="C33" s="303">
        <v>195314.6</v>
      </c>
      <c r="D33" s="299">
        <v>0</v>
      </c>
      <c r="E33" s="299">
        <v>115.4486</v>
      </c>
    </row>
    <row r="34" spans="1:5" x14ac:dyDescent="0.2">
      <c r="A34" s="290" t="s">
        <v>211</v>
      </c>
      <c r="B34" s="298" t="s">
        <v>993</v>
      </c>
      <c r="C34" s="303">
        <v>1872166.78</v>
      </c>
      <c r="D34" s="299">
        <v>0</v>
      </c>
      <c r="E34" s="299">
        <v>240.7072</v>
      </c>
    </row>
    <row r="35" spans="1:5" x14ac:dyDescent="0.2">
      <c r="A35" s="290" t="s">
        <v>212</v>
      </c>
      <c r="B35" s="298" t="s">
        <v>994</v>
      </c>
      <c r="C35" s="303">
        <v>602558.51</v>
      </c>
      <c r="D35" s="299">
        <v>24.122900000000001</v>
      </c>
      <c r="E35" s="299">
        <v>144.21870000000001</v>
      </c>
    </row>
    <row r="36" spans="1:5" x14ac:dyDescent="0.2">
      <c r="A36" s="290" t="s">
        <v>213</v>
      </c>
      <c r="B36" s="298" t="s">
        <v>995</v>
      </c>
      <c r="C36" s="303">
        <v>107056.53</v>
      </c>
      <c r="D36" s="299">
        <v>24.122900000000001</v>
      </c>
      <c r="E36" s="299">
        <v>36.357900000000001</v>
      </c>
    </row>
    <row r="37" spans="1:5" x14ac:dyDescent="0.2">
      <c r="A37" s="290" t="s">
        <v>214</v>
      </c>
      <c r="B37" s="298" t="s">
        <v>996</v>
      </c>
      <c r="C37" s="303">
        <v>87626.69</v>
      </c>
      <c r="D37" s="299">
        <v>24.122900000000001</v>
      </c>
      <c r="E37" s="299">
        <v>34.137300000000003</v>
      </c>
    </row>
    <row r="38" spans="1:5" x14ac:dyDescent="0.2">
      <c r="A38" s="290" t="s">
        <v>215</v>
      </c>
      <c r="B38" s="298" t="s">
        <v>997</v>
      </c>
      <c r="C38" s="303">
        <v>192938.39</v>
      </c>
      <c r="D38" s="299">
        <v>12.5891</v>
      </c>
      <c r="E38" s="299">
        <v>63.639699999999998</v>
      </c>
    </row>
    <row r="39" spans="1:5" x14ac:dyDescent="0.2">
      <c r="A39" s="290" t="s">
        <v>216</v>
      </c>
      <c r="B39" s="298" t="s">
        <v>998</v>
      </c>
      <c r="C39" s="303">
        <v>130228.11</v>
      </c>
      <c r="D39" s="299">
        <v>12.5891</v>
      </c>
      <c r="E39" s="299">
        <v>43.465600000000002</v>
      </c>
    </row>
    <row r="40" spans="1:5" x14ac:dyDescent="0.2">
      <c r="A40" s="290" t="s">
        <v>217</v>
      </c>
      <c r="B40" s="298" t="s">
        <v>999</v>
      </c>
      <c r="C40" s="303">
        <v>395338.71</v>
      </c>
      <c r="D40" s="299">
        <v>12.5891</v>
      </c>
      <c r="E40" s="299">
        <v>106.7068</v>
      </c>
    </row>
    <row r="41" spans="1:5" x14ac:dyDescent="0.2">
      <c r="A41" s="290" t="s">
        <v>218</v>
      </c>
      <c r="B41" s="298" t="s">
        <v>1000</v>
      </c>
      <c r="C41" s="303">
        <v>199325.75</v>
      </c>
      <c r="D41" s="299">
        <v>12.5891</v>
      </c>
      <c r="E41" s="299">
        <v>79.420900000000003</v>
      </c>
    </row>
    <row r="42" spans="1:5" x14ac:dyDescent="0.2">
      <c r="A42" s="290" t="s">
        <v>219</v>
      </c>
      <c r="B42" s="298" t="s">
        <v>983</v>
      </c>
      <c r="C42" s="303">
        <v>638296.09</v>
      </c>
      <c r="D42" s="299">
        <v>13.870699999999999</v>
      </c>
      <c r="E42" s="299">
        <v>201.3785</v>
      </c>
    </row>
    <row r="43" spans="1:5" x14ac:dyDescent="0.2">
      <c r="A43" s="290" t="s">
        <v>220</v>
      </c>
      <c r="B43" s="298" t="s">
        <v>1001</v>
      </c>
      <c r="C43" s="303">
        <v>76956.52</v>
      </c>
      <c r="D43" s="299">
        <v>0</v>
      </c>
      <c r="E43" s="299">
        <v>11.8879</v>
      </c>
    </row>
    <row r="44" spans="1:5" x14ac:dyDescent="0.2">
      <c r="A44" s="290" t="s">
        <v>221</v>
      </c>
      <c r="B44" s="298" t="s">
        <v>1008</v>
      </c>
      <c r="C44" s="303">
        <v>1431306.04</v>
      </c>
      <c r="D44" s="299">
        <v>24.122900000000001</v>
      </c>
      <c r="E44" s="299">
        <v>208.14789999999999</v>
      </c>
    </row>
    <row r="45" spans="1:5" x14ac:dyDescent="0.2">
      <c r="A45" s="290" t="s">
        <v>222</v>
      </c>
      <c r="B45" s="298" t="s">
        <v>1002</v>
      </c>
      <c r="C45" s="303">
        <v>1097102.53</v>
      </c>
      <c r="D45" s="299">
        <v>24.122900000000001</v>
      </c>
      <c r="E45" s="299">
        <v>427.55759999999998</v>
      </c>
    </row>
    <row r="46" spans="1:5" x14ac:dyDescent="0.2">
      <c r="A46" s="290" t="s">
        <v>223</v>
      </c>
      <c r="B46" s="298" t="s">
        <v>1003</v>
      </c>
      <c r="C46" s="303">
        <v>3406483.15</v>
      </c>
      <c r="D46" s="299">
        <v>24.122900000000001</v>
      </c>
      <c r="E46" s="299">
        <v>1241.9078999999999</v>
      </c>
    </row>
    <row r="47" spans="1:5" x14ac:dyDescent="0.2">
      <c r="A47" s="290" t="s">
        <v>224</v>
      </c>
      <c r="B47" s="298" t="s">
        <v>1004</v>
      </c>
      <c r="C47" s="303">
        <v>2403609.21</v>
      </c>
      <c r="D47" s="299">
        <v>24.122900000000001</v>
      </c>
      <c r="E47" s="299">
        <v>718.85249999999996</v>
      </c>
    </row>
    <row r="48" spans="1:5" x14ac:dyDescent="0.2">
      <c r="A48" s="290" t="s">
        <v>225</v>
      </c>
      <c r="B48" s="298" t="s">
        <v>1004</v>
      </c>
      <c r="C48" s="303">
        <v>2403609.21</v>
      </c>
      <c r="D48" s="299">
        <v>24.122900000000001</v>
      </c>
      <c r="E48" s="299">
        <v>718.85249999999996</v>
      </c>
    </row>
    <row r="49" spans="1:5" x14ac:dyDescent="0.2">
      <c r="A49" s="290" t="s">
        <v>226</v>
      </c>
      <c r="B49" s="298" t="s">
        <v>1005</v>
      </c>
      <c r="C49" s="303">
        <v>3018374.09</v>
      </c>
      <c r="D49" s="299">
        <v>24.122900000000001</v>
      </c>
      <c r="E49" s="299">
        <v>800.71019999999999</v>
      </c>
    </row>
    <row r="50" spans="1:5" x14ac:dyDescent="0.2">
      <c r="A50" s="290" t="s">
        <v>227</v>
      </c>
      <c r="B50" s="298" t="s">
        <v>1006</v>
      </c>
      <c r="C50" s="303">
        <v>349329.39</v>
      </c>
      <c r="D50" s="299">
        <v>12.5891</v>
      </c>
      <c r="E50" s="299">
        <v>116.3792</v>
      </c>
    </row>
    <row r="51" spans="1:5" x14ac:dyDescent="0.2">
      <c r="A51" s="290" t="s">
        <v>228</v>
      </c>
      <c r="B51" s="298" t="s">
        <v>1007</v>
      </c>
      <c r="C51" s="303">
        <v>403851</v>
      </c>
      <c r="D51" s="299">
        <v>12.5891</v>
      </c>
      <c r="E51" s="299">
        <v>108.39149999999999</v>
      </c>
    </row>
    <row r="52" spans="1:5" x14ac:dyDescent="0.2">
      <c r="A52" s="290" t="s">
        <v>229</v>
      </c>
      <c r="B52" s="298" t="s">
        <v>1008</v>
      </c>
      <c r="C52" s="303">
        <v>1431306.04</v>
      </c>
      <c r="D52" s="299">
        <v>24.122900000000001</v>
      </c>
      <c r="E52" s="299">
        <v>208.14789999999999</v>
      </c>
    </row>
    <row r="53" spans="1:5" x14ac:dyDescent="0.2">
      <c r="A53" s="290" t="s">
        <v>230</v>
      </c>
      <c r="B53" s="298" t="s">
        <v>1009</v>
      </c>
      <c r="C53" s="303">
        <v>691411.1</v>
      </c>
      <c r="D53" s="299">
        <v>24.122900000000001</v>
      </c>
      <c r="E53" s="299">
        <v>160.25069999999999</v>
      </c>
    </row>
    <row r="54" spans="1:5" x14ac:dyDescent="0.2">
      <c r="A54" s="290" t="s">
        <v>231</v>
      </c>
      <c r="B54" s="298" t="s">
        <v>985</v>
      </c>
      <c r="C54" s="303">
        <v>566945.28000000003</v>
      </c>
      <c r="D54" s="299">
        <v>12.5891</v>
      </c>
      <c r="E54" s="299">
        <v>142.88290000000001</v>
      </c>
    </row>
    <row r="55" spans="1:5" x14ac:dyDescent="0.2">
      <c r="A55" s="290" t="s">
        <v>232</v>
      </c>
      <c r="B55" s="298" t="s">
        <v>1010</v>
      </c>
      <c r="C55" s="303">
        <v>99475.65</v>
      </c>
      <c r="D55" s="299">
        <v>18.318300000000001</v>
      </c>
      <c r="E55" s="299">
        <v>59.159700000000001</v>
      </c>
    </row>
    <row r="56" spans="1:5" x14ac:dyDescent="0.2">
      <c r="A56" s="290" t="s">
        <v>233</v>
      </c>
      <c r="B56" s="298" t="s">
        <v>1011</v>
      </c>
      <c r="C56" s="303">
        <v>1724309.02</v>
      </c>
      <c r="D56" s="299">
        <v>24.122900000000001</v>
      </c>
      <c r="E56" s="299">
        <v>475.61849999999998</v>
      </c>
    </row>
    <row r="57" spans="1:5" x14ac:dyDescent="0.2">
      <c r="A57" s="290" t="s">
        <v>234</v>
      </c>
      <c r="B57" s="298" t="s">
        <v>1012</v>
      </c>
      <c r="C57" s="303">
        <v>1012399.25</v>
      </c>
      <c r="D57" s="299">
        <v>19.599799999999998</v>
      </c>
      <c r="E57" s="299">
        <v>325.10169999999999</v>
      </c>
    </row>
    <row r="58" spans="1:5" x14ac:dyDescent="0.2">
      <c r="A58" s="290" t="s">
        <v>235</v>
      </c>
      <c r="B58" s="298" t="s">
        <v>1013</v>
      </c>
      <c r="C58" s="303">
        <v>127679.31</v>
      </c>
      <c r="D58" s="299">
        <v>12.5891</v>
      </c>
      <c r="E58" s="299">
        <v>81.050700000000006</v>
      </c>
    </row>
    <row r="59" spans="1:5" x14ac:dyDescent="0.2">
      <c r="A59" s="290" t="s">
        <v>236</v>
      </c>
      <c r="B59" s="298" t="s">
        <v>1014</v>
      </c>
      <c r="C59" s="303">
        <v>113698.49</v>
      </c>
      <c r="D59" s="299">
        <v>12.5891</v>
      </c>
      <c r="E59" s="299">
        <v>85.503600000000006</v>
      </c>
    </row>
    <row r="60" spans="1:5" x14ac:dyDescent="0.2">
      <c r="A60" s="290" t="s">
        <v>237</v>
      </c>
      <c r="B60" s="298" t="s">
        <v>1028</v>
      </c>
      <c r="C60" s="303">
        <v>260119.9</v>
      </c>
      <c r="D60" s="299">
        <v>12.5891</v>
      </c>
      <c r="E60" s="299">
        <v>145.83359999999999</v>
      </c>
    </row>
    <row r="61" spans="1:5" x14ac:dyDescent="0.2">
      <c r="A61" s="290" t="s">
        <v>238</v>
      </c>
      <c r="B61" s="298" t="s">
        <v>1029</v>
      </c>
      <c r="C61" s="303">
        <v>10483.36</v>
      </c>
      <c r="D61" s="299">
        <v>10.7799</v>
      </c>
      <c r="E61" s="299">
        <v>12.527100000000001</v>
      </c>
    </row>
    <row r="62" spans="1:5" x14ac:dyDescent="0.2">
      <c r="A62" s="290" t="s">
        <v>239</v>
      </c>
      <c r="B62" s="298" t="s">
        <v>1030</v>
      </c>
      <c r="C62" s="303">
        <v>119094.33</v>
      </c>
      <c r="D62" s="299">
        <v>12.5891</v>
      </c>
      <c r="E62" s="299">
        <v>32.438200000000002</v>
      </c>
    </row>
    <row r="63" spans="1:5" x14ac:dyDescent="0.2">
      <c r="A63" s="290" t="s">
        <v>240</v>
      </c>
      <c r="B63" s="298" t="s">
        <v>1020</v>
      </c>
      <c r="C63" s="303">
        <v>4347589.9000000004</v>
      </c>
      <c r="D63" s="299">
        <v>18.318300000000001</v>
      </c>
      <c r="E63" s="299">
        <v>629.58349999999996</v>
      </c>
    </row>
    <row r="64" spans="1:5" x14ac:dyDescent="0.2">
      <c r="A64" s="290" t="s">
        <v>241</v>
      </c>
      <c r="B64" s="298" t="s">
        <v>1020</v>
      </c>
      <c r="C64" s="303">
        <v>4347589.9000000004</v>
      </c>
      <c r="D64" s="299">
        <v>18.318300000000001</v>
      </c>
      <c r="E64" s="299">
        <v>629.58349999999996</v>
      </c>
    </row>
    <row r="65" spans="1:5" x14ac:dyDescent="0.2">
      <c r="A65" s="290" t="s">
        <v>242</v>
      </c>
      <c r="B65" s="298" t="s">
        <v>1015</v>
      </c>
      <c r="C65" s="303">
        <v>108900.14</v>
      </c>
      <c r="D65" s="299">
        <v>12.5891</v>
      </c>
      <c r="E65" s="299">
        <v>61.8172</v>
      </c>
    </row>
    <row r="66" spans="1:5" x14ac:dyDescent="0.2">
      <c r="A66" s="290" t="s">
        <v>243</v>
      </c>
      <c r="B66" s="298" t="s">
        <v>1016</v>
      </c>
      <c r="C66" s="303">
        <v>9030.65</v>
      </c>
      <c r="D66" s="299">
        <v>10.7799</v>
      </c>
      <c r="E66" s="299">
        <v>12.285</v>
      </c>
    </row>
    <row r="67" spans="1:5" x14ac:dyDescent="0.2">
      <c r="A67" s="290" t="s">
        <v>244</v>
      </c>
      <c r="B67" s="298" t="s">
        <v>1017</v>
      </c>
      <c r="C67" s="303">
        <v>9478.4599999999991</v>
      </c>
      <c r="D67" s="299">
        <v>10.7799</v>
      </c>
      <c r="E67" s="299">
        <v>12.3597</v>
      </c>
    </row>
    <row r="68" spans="1:5" x14ac:dyDescent="0.2">
      <c r="A68" s="290" t="s">
        <v>93</v>
      </c>
      <c r="B68" s="298" t="s">
        <v>1018</v>
      </c>
      <c r="C68" s="303">
        <v>1894.09</v>
      </c>
      <c r="D68" s="299">
        <v>0</v>
      </c>
      <c r="E68" s="299">
        <v>1.3515999999999999</v>
      </c>
    </row>
    <row r="69" spans="1:5" x14ac:dyDescent="0.2">
      <c r="A69" s="290" t="s">
        <v>245</v>
      </c>
      <c r="B69" s="298" t="s">
        <v>1019</v>
      </c>
      <c r="C69" s="303">
        <v>132355.41</v>
      </c>
      <c r="D69" s="299">
        <v>12.5891</v>
      </c>
      <c r="E69" s="299">
        <v>82.256500000000003</v>
      </c>
    </row>
    <row r="70" spans="1:5" x14ac:dyDescent="0.2">
      <c r="A70" s="290" t="s">
        <v>246</v>
      </c>
      <c r="B70" s="298" t="s">
        <v>1020</v>
      </c>
      <c r="C70" s="303">
        <v>4347589.9000000004</v>
      </c>
      <c r="D70" s="299">
        <v>18.318300000000001</v>
      </c>
      <c r="E70" s="299">
        <v>629.58349999999996</v>
      </c>
    </row>
    <row r="71" spans="1:5" x14ac:dyDescent="0.2">
      <c r="A71" s="290" t="s">
        <v>247</v>
      </c>
      <c r="B71" s="298" t="s">
        <v>1021</v>
      </c>
      <c r="C71" s="303">
        <v>1389599.4</v>
      </c>
      <c r="D71" s="299">
        <v>18.318300000000001</v>
      </c>
      <c r="E71" s="299">
        <v>230.44399999999999</v>
      </c>
    </row>
    <row r="72" spans="1:5" x14ac:dyDescent="0.2">
      <c r="A72" s="290" t="s">
        <v>248</v>
      </c>
      <c r="B72" s="298" t="s">
        <v>1022</v>
      </c>
      <c r="C72" s="303">
        <v>4600.74</v>
      </c>
      <c r="D72" s="299">
        <v>12.5891</v>
      </c>
      <c r="E72" s="299">
        <v>16.126300000000001</v>
      </c>
    </row>
    <row r="73" spans="1:5" x14ac:dyDescent="0.2">
      <c r="A73" s="290" t="s">
        <v>249</v>
      </c>
      <c r="B73" s="298" t="s">
        <v>1022</v>
      </c>
      <c r="C73" s="303">
        <v>3053.69</v>
      </c>
      <c r="D73" s="299">
        <v>12.5891</v>
      </c>
      <c r="E73" s="299">
        <v>15.1333</v>
      </c>
    </row>
    <row r="74" spans="1:5" x14ac:dyDescent="0.2">
      <c r="A74" s="290" t="s">
        <v>250</v>
      </c>
      <c r="B74" s="298" t="s">
        <v>1023</v>
      </c>
      <c r="C74" s="303">
        <v>37440.839999999997</v>
      </c>
      <c r="D74" s="299">
        <v>12.5891</v>
      </c>
      <c r="E74" s="299">
        <v>22.8978</v>
      </c>
    </row>
    <row r="75" spans="1:5" x14ac:dyDescent="0.2">
      <c r="A75" s="290" t="s">
        <v>251</v>
      </c>
      <c r="B75" s="298" t="s">
        <v>1024</v>
      </c>
      <c r="C75" s="303">
        <v>149.97</v>
      </c>
      <c r="D75" s="299">
        <v>0</v>
      </c>
      <c r="E75" s="299">
        <v>0.2175</v>
      </c>
    </row>
    <row r="76" spans="1:5" x14ac:dyDescent="0.2">
      <c r="A76" s="290" t="s">
        <v>252</v>
      </c>
      <c r="B76" s="298" t="s">
        <v>1025</v>
      </c>
      <c r="C76" s="303">
        <v>349.77</v>
      </c>
      <c r="D76" s="299">
        <v>0</v>
      </c>
      <c r="E76" s="299">
        <v>0.50719999999999998</v>
      </c>
    </row>
    <row r="77" spans="1:5" x14ac:dyDescent="0.2">
      <c r="A77" s="290" t="s">
        <v>253</v>
      </c>
      <c r="B77" s="298" t="s">
        <v>1026</v>
      </c>
      <c r="C77" s="303">
        <v>1736.31</v>
      </c>
      <c r="D77" s="299">
        <v>10.7799</v>
      </c>
      <c r="E77" s="299">
        <v>12.1937</v>
      </c>
    </row>
    <row r="78" spans="1:5" x14ac:dyDescent="0.2">
      <c r="A78" s="290" t="s">
        <v>254</v>
      </c>
      <c r="B78" s="298" t="s">
        <v>1027</v>
      </c>
      <c r="C78" s="303">
        <v>16348.51</v>
      </c>
      <c r="D78" s="299">
        <v>0</v>
      </c>
      <c r="E78" s="299">
        <v>5.1412000000000004</v>
      </c>
    </row>
    <row r="79" spans="1:5" x14ac:dyDescent="0.2">
      <c r="A79" s="290" t="s">
        <v>255</v>
      </c>
      <c r="B79" s="298" t="s">
        <v>1031</v>
      </c>
      <c r="C79" s="303">
        <v>18060.63</v>
      </c>
      <c r="D79" s="299">
        <v>0</v>
      </c>
      <c r="E79" s="299">
        <v>5.5692000000000004</v>
      </c>
    </row>
    <row r="80" spans="1:5" x14ac:dyDescent="0.2">
      <c r="A80" s="290" t="s">
        <v>256</v>
      </c>
      <c r="B80" s="298" t="s">
        <v>1032</v>
      </c>
      <c r="C80" s="303">
        <v>19277.27</v>
      </c>
      <c r="D80" s="299">
        <v>0</v>
      </c>
      <c r="E80" s="299">
        <v>5.8733000000000004</v>
      </c>
    </row>
    <row r="81" spans="1:5" x14ac:dyDescent="0.2">
      <c r="A81" s="290" t="s">
        <v>257</v>
      </c>
      <c r="B81" s="298" t="s">
        <v>1033</v>
      </c>
      <c r="C81" s="303">
        <v>23156.97</v>
      </c>
      <c r="D81" s="299">
        <v>0</v>
      </c>
      <c r="E81" s="299">
        <v>6.8432000000000004</v>
      </c>
    </row>
    <row r="82" spans="1:5" x14ac:dyDescent="0.2">
      <c r="A82" s="290" t="s">
        <v>258</v>
      </c>
      <c r="B82" s="298" t="s">
        <v>1034</v>
      </c>
      <c r="C82" s="303">
        <v>24961.78</v>
      </c>
      <c r="D82" s="299">
        <v>0</v>
      </c>
      <c r="E82" s="299">
        <v>7.2944000000000004</v>
      </c>
    </row>
    <row r="83" spans="1:5" x14ac:dyDescent="0.2">
      <c r="A83" s="290" t="s">
        <v>259</v>
      </c>
      <c r="B83" s="298" t="s">
        <v>1035</v>
      </c>
      <c r="C83" s="303">
        <v>26783.84</v>
      </c>
      <c r="D83" s="299">
        <v>0</v>
      </c>
      <c r="E83" s="299">
        <v>7.75</v>
      </c>
    </row>
    <row r="84" spans="1:5" x14ac:dyDescent="0.2">
      <c r="A84" s="290" t="s">
        <v>260</v>
      </c>
      <c r="B84" s="298" t="s">
        <v>1036</v>
      </c>
      <c r="C84" s="303">
        <v>26407.16</v>
      </c>
      <c r="D84" s="299">
        <v>0</v>
      </c>
      <c r="E84" s="299">
        <v>7.6557000000000004</v>
      </c>
    </row>
    <row r="85" spans="1:5" x14ac:dyDescent="0.2">
      <c r="A85" s="290" t="s">
        <v>261</v>
      </c>
      <c r="B85" s="298" t="s">
        <v>1037</v>
      </c>
      <c r="C85" s="303">
        <v>25079.63</v>
      </c>
      <c r="D85" s="299">
        <v>0</v>
      </c>
      <c r="E85" s="299">
        <v>7.3239000000000001</v>
      </c>
    </row>
    <row r="86" spans="1:5" x14ac:dyDescent="0.2">
      <c r="A86" s="290" t="s">
        <v>262</v>
      </c>
      <c r="B86" s="298" t="s">
        <v>1038</v>
      </c>
      <c r="C86" s="303">
        <v>9774.32</v>
      </c>
      <c r="D86" s="299">
        <v>0</v>
      </c>
      <c r="E86" s="299">
        <v>2.4436</v>
      </c>
    </row>
    <row r="87" spans="1:5" x14ac:dyDescent="0.2">
      <c r="A87" s="290" t="s">
        <v>263</v>
      </c>
      <c r="B87" s="298" t="s">
        <v>1039</v>
      </c>
      <c r="C87" s="303">
        <v>11667.86</v>
      </c>
      <c r="D87" s="299">
        <v>0</v>
      </c>
      <c r="E87" s="299">
        <v>2.9169</v>
      </c>
    </row>
    <row r="88" spans="1:5" x14ac:dyDescent="0.2">
      <c r="A88" s="290" t="s">
        <v>264</v>
      </c>
      <c r="B88" s="298" t="s">
        <v>1040</v>
      </c>
      <c r="C88" s="303">
        <v>14512.12</v>
      </c>
      <c r="D88" s="299">
        <v>0</v>
      </c>
      <c r="E88" s="299">
        <v>3.6280999999999999</v>
      </c>
    </row>
    <row r="89" spans="1:5" x14ac:dyDescent="0.2">
      <c r="A89" s="290" t="s">
        <v>265</v>
      </c>
      <c r="B89" s="298" t="s">
        <v>1046</v>
      </c>
      <c r="C89" s="303">
        <v>3352825.11</v>
      </c>
      <c r="D89" s="299">
        <v>24.122900000000001</v>
      </c>
      <c r="E89" s="299">
        <v>460.49759999999998</v>
      </c>
    </row>
    <row r="90" spans="1:5" x14ac:dyDescent="0.2">
      <c r="A90" s="290" t="s">
        <v>266</v>
      </c>
      <c r="B90" s="298" t="s">
        <v>1041</v>
      </c>
      <c r="C90" s="303">
        <v>1635078.81</v>
      </c>
      <c r="D90" s="299">
        <v>24.122900000000001</v>
      </c>
      <c r="E90" s="299">
        <v>384.8075</v>
      </c>
    </row>
    <row r="91" spans="1:5" x14ac:dyDescent="0.2">
      <c r="A91" s="290" t="s">
        <v>267</v>
      </c>
      <c r="B91" s="298" t="s">
        <v>1042</v>
      </c>
      <c r="C91" s="303">
        <v>2455712.17</v>
      </c>
      <c r="D91" s="299">
        <v>24.122900000000001</v>
      </c>
      <c r="E91" s="299">
        <v>535.11689999999999</v>
      </c>
    </row>
    <row r="92" spans="1:5" x14ac:dyDescent="0.2">
      <c r="A92" s="290" t="s">
        <v>268</v>
      </c>
      <c r="B92" s="298" t="s">
        <v>1043</v>
      </c>
      <c r="C92" s="303">
        <v>601690.24</v>
      </c>
      <c r="D92" s="299">
        <v>12.5891</v>
      </c>
      <c r="E92" s="299">
        <v>141.69149999999999</v>
      </c>
    </row>
    <row r="93" spans="1:5" x14ac:dyDescent="0.2">
      <c r="A93" s="290" t="s">
        <v>269</v>
      </c>
      <c r="B93" s="298" t="s">
        <v>1044</v>
      </c>
      <c r="C93" s="303">
        <v>5140.63</v>
      </c>
      <c r="D93" s="299">
        <v>10.7799</v>
      </c>
      <c r="E93" s="299">
        <v>26.002400000000002</v>
      </c>
    </row>
    <row r="94" spans="1:5" x14ac:dyDescent="0.2">
      <c r="A94" s="290" t="s">
        <v>270</v>
      </c>
      <c r="B94" s="298" t="s">
        <v>1045</v>
      </c>
      <c r="C94" s="303">
        <v>733796.15</v>
      </c>
      <c r="D94" s="299">
        <v>10.7799</v>
      </c>
      <c r="E94" s="299">
        <v>134.18729999999999</v>
      </c>
    </row>
    <row r="95" spans="1:5" x14ac:dyDescent="0.2">
      <c r="A95" s="290" t="s">
        <v>271</v>
      </c>
      <c r="B95" s="298" t="s">
        <v>1046</v>
      </c>
      <c r="C95" s="303">
        <v>3352825.11</v>
      </c>
      <c r="D95" s="299">
        <v>24.122900000000001</v>
      </c>
      <c r="E95" s="299">
        <v>460.49759999999998</v>
      </c>
    </row>
    <row r="96" spans="1:5" ht="12.75" customHeight="1" x14ac:dyDescent="0.2">
      <c r="A96" s="290" t="s">
        <v>272</v>
      </c>
      <c r="B96" s="298" t="s">
        <v>1047</v>
      </c>
      <c r="C96" s="303">
        <v>5661.8</v>
      </c>
      <c r="D96" s="299">
        <v>0</v>
      </c>
      <c r="E96" s="299">
        <v>4.5058999999999996</v>
      </c>
    </row>
    <row r="97" spans="1:5" x14ac:dyDescent="0.2">
      <c r="A97" s="290" t="s">
        <v>273</v>
      </c>
      <c r="B97" s="298" t="s">
        <v>1048</v>
      </c>
      <c r="C97" s="303">
        <v>3030.38</v>
      </c>
      <c r="D97" s="299">
        <v>10.7799</v>
      </c>
      <c r="E97" s="299">
        <v>13.6799</v>
      </c>
    </row>
    <row r="98" spans="1:5" x14ac:dyDescent="0.2">
      <c r="A98" s="290" t="s">
        <v>274</v>
      </c>
      <c r="B98" s="298" t="s">
        <v>1049</v>
      </c>
      <c r="C98" s="303">
        <v>9172.7000000000007</v>
      </c>
      <c r="D98" s="299">
        <v>10.7799</v>
      </c>
      <c r="E98" s="299">
        <v>21.247499999999999</v>
      </c>
    </row>
    <row r="99" spans="1:5" x14ac:dyDescent="0.2">
      <c r="A99" s="290" t="s">
        <v>275</v>
      </c>
      <c r="B99" s="298" t="s">
        <v>1050</v>
      </c>
      <c r="C99" s="303">
        <v>16087.27</v>
      </c>
      <c r="D99" s="299">
        <v>0</v>
      </c>
      <c r="E99" s="299">
        <v>4.0217999999999998</v>
      </c>
    </row>
    <row r="100" spans="1:5" x14ac:dyDescent="0.2">
      <c r="A100" s="290" t="s">
        <v>276</v>
      </c>
      <c r="B100" s="298" t="s">
        <v>1051</v>
      </c>
      <c r="C100" s="303">
        <v>11864.44</v>
      </c>
      <c r="D100" s="299">
        <v>10.7799</v>
      </c>
      <c r="E100" s="299">
        <v>14.4381</v>
      </c>
    </row>
    <row r="101" spans="1:5" x14ac:dyDescent="0.2">
      <c r="A101" s="290" t="s">
        <v>277</v>
      </c>
      <c r="B101" s="298" t="s">
        <v>1052</v>
      </c>
      <c r="C101" s="303">
        <v>11072.35</v>
      </c>
      <c r="D101" s="299">
        <v>12.5891</v>
      </c>
      <c r="E101" s="299">
        <v>23.1709</v>
      </c>
    </row>
    <row r="102" spans="1:5" x14ac:dyDescent="0.2">
      <c r="A102" s="290" t="s">
        <v>278</v>
      </c>
      <c r="B102" s="298" t="s">
        <v>1053</v>
      </c>
      <c r="C102" s="303">
        <v>208847.6</v>
      </c>
      <c r="D102" s="299">
        <v>13.870699999999999</v>
      </c>
      <c r="E102" s="299">
        <v>92.707599999999999</v>
      </c>
    </row>
    <row r="103" spans="1:5" x14ac:dyDescent="0.2">
      <c r="A103" s="290" t="s">
        <v>50</v>
      </c>
      <c r="B103" s="298" t="s">
        <v>1054</v>
      </c>
      <c r="C103" s="303">
        <v>325030.09999999998</v>
      </c>
      <c r="D103" s="299">
        <v>13.870699999999999</v>
      </c>
      <c r="E103" s="299">
        <v>151.53319999999999</v>
      </c>
    </row>
    <row r="104" spans="1:5" x14ac:dyDescent="0.2">
      <c r="A104" s="290" t="s">
        <v>279</v>
      </c>
      <c r="B104" s="298" t="s">
        <v>1055</v>
      </c>
      <c r="C104" s="303">
        <v>259473</v>
      </c>
      <c r="D104" s="299">
        <v>13.870699999999999</v>
      </c>
      <c r="E104" s="299">
        <v>124.372</v>
      </c>
    </row>
    <row r="105" spans="1:5" x14ac:dyDescent="0.2">
      <c r="A105" s="290" t="s">
        <v>280</v>
      </c>
      <c r="B105" s="298" t="s">
        <v>1056</v>
      </c>
      <c r="C105" s="303">
        <v>343077.98</v>
      </c>
      <c r="D105" s="299">
        <v>13.870699999999999</v>
      </c>
      <c r="E105" s="299">
        <v>154.9615</v>
      </c>
    </row>
    <row r="106" spans="1:5" x14ac:dyDescent="0.2">
      <c r="A106" s="290" t="s">
        <v>281</v>
      </c>
      <c r="B106" s="298" t="s">
        <v>1057</v>
      </c>
      <c r="C106" s="303">
        <v>369504.33</v>
      </c>
      <c r="D106" s="299">
        <v>13.870699999999999</v>
      </c>
      <c r="E106" s="299">
        <v>159.39599999999999</v>
      </c>
    </row>
    <row r="107" spans="1:5" ht="12.75" customHeight="1" x14ac:dyDescent="0.2">
      <c r="A107" s="290" t="s">
        <v>282</v>
      </c>
      <c r="B107" s="298" t="s">
        <v>1058</v>
      </c>
      <c r="C107" s="303">
        <v>227417.33</v>
      </c>
      <c r="D107" s="299">
        <v>13.870699999999999</v>
      </c>
      <c r="E107" s="299">
        <v>103.0651</v>
      </c>
    </row>
    <row r="108" spans="1:5" x14ac:dyDescent="0.2">
      <c r="A108" s="290" t="s">
        <v>283</v>
      </c>
      <c r="B108" s="298" t="s">
        <v>1059</v>
      </c>
      <c r="C108" s="303">
        <v>367987.59</v>
      </c>
      <c r="D108" s="299">
        <v>13.870699999999999</v>
      </c>
      <c r="E108" s="299">
        <v>157.7731</v>
      </c>
    </row>
    <row r="109" spans="1:5" x14ac:dyDescent="0.2">
      <c r="A109" s="290" t="s">
        <v>107</v>
      </c>
      <c r="B109" s="298" t="s">
        <v>1060</v>
      </c>
      <c r="C109" s="303">
        <v>163189.76000000001</v>
      </c>
      <c r="D109" s="299">
        <v>13.870699999999999</v>
      </c>
      <c r="E109" s="299">
        <v>72.135300000000001</v>
      </c>
    </row>
    <row r="110" spans="1:5" x14ac:dyDescent="0.2">
      <c r="A110" s="290" t="s">
        <v>284</v>
      </c>
      <c r="B110" s="298" t="s">
        <v>1061</v>
      </c>
      <c r="C110" s="303">
        <v>194814.82</v>
      </c>
      <c r="D110" s="299">
        <v>13.870699999999999</v>
      </c>
      <c r="E110" s="299">
        <v>98.3292</v>
      </c>
    </row>
    <row r="111" spans="1:5" x14ac:dyDescent="0.2">
      <c r="A111" s="290" t="s">
        <v>285</v>
      </c>
      <c r="B111" s="298" t="s">
        <v>1062</v>
      </c>
      <c r="C111" s="303">
        <v>208270.62</v>
      </c>
      <c r="D111" s="299">
        <v>13.870699999999999</v>
      </c>
      <c r="E111" s="299">
        <v>96.339799999999997</v>
      </c>
    </row>
    <row r="112" spans="1:5" x14ac:dyDescent="0.2">
      <c r="A112" s="290" t="s">
        <v>286</v>
      </c>
      <c r="B112" s="298" t="s">
        <v>1063</v>
      </c>
      <c r="C112" s="303">
        <v>524112.77</v>
      </c>
      <c r="D112" s="299">
        <v>19.599799999999998</v>
      </c>
      <c r="E112" s="299">
        <v>208.94640000000001</v>
      </c>
    </row>
    <row r="113" spans="1:5" x14ac:dyDescent="0.2">
      <c r="A113" s="290" t="s">
        <v>287</v>
      </c>
      <c r="B113" s="298" t="s">
        <v>1064</v>
      </c>
      <c r="C113" s="303">
        <v>39560.36</v>
      </c>
      <c r="D113" s="299">
        <v>11.6091</v>
      </c>
      <c r="E113" s="299">
        <v>51.980499999999999</v>
      </c>
    </row>
    <row r="114" spans="1:5" x14ac:dyDescent="0.2">
      <c r="A114" s="290" t="s">
        <v>108</v>
      </c>
      <c r="B114" s="298" t="s">
        <v>1065</v>
      </c>
      <c r="C114" s="303">
        <v>105529.74</v>
      </c>
      <c r="D114" s="299">
        <v>11.6091</v>
      </c>
      <c r="E114" s="299">
        <v>73.3977</v>
      </c>
    </row>
    <row r="115" spans="1:5" x14ac:dyDescent="0.2">
      <c r="A115" s="290" t="s">
        <v>288</v>
      </c>
      <c r="B115" s="298" t="s">
        <v>1066</v>
      </c>
      <c r="C115" s="303">
        <v>374507.09</v>
      </c>
      <c r="D115" s="299">
        <v>13.870699999999999</v>
      </c>
      <c r="E115" s="299">
        <v>158.72030000000001</v>
      </c>
    </row>
    <row r="116" spans="1:5" x14ac:dyDescent="0.2">
      <c r="A116" s="290" t="s">
        <v>289</v>
      </c>
      <c r="B116" s="298" t="s">
        <v>1067</v>
      </c>
      <c r="C116" s="303">
        <v>232131.43</v>
      </c>
      <c r="D116" s="299">
        <v>13.870699999999999</v>
      </c>
      <c r="E116" s="299">
        <v>103.7499</v>
      </c>
    </row>
    <row r="117" spans="1:5" x14ac:dyDescent="0.2">
      <c r="A117" s="290" t="s">
        <v>290</v>
      </c>
      <c r="B117" s="298" t="s">
        <v>1068</v>
      </c>
      <c r="C117" s="303">
        <v>311835.53999999998</v>
      </c>
      <c r="D117" s="299">
        <v>13.870699999999999</v>
      </c>
      <c r="E117" s="299">
        <v>149.71879999999999</v>
      </c>
    </row>
    <row r="118" spans="1:5" x14ac:dyDescent="0.2">
      <c r="A118" s="290" t="s">
        <v>291</v>
      </c>
      <c r="B118" s="298" t="s">
        <v>1069</v>
      </c>
      <c r="C118" s="303">
        <v>462600.95</v>
      </c>
      <c r="D118" s="299">
        <v>13.870699999999999</v>
      </c>
      <c r="E118" s="299">
        <v>218.5061</v>
      </c>
    </row>
    <row r="119" spans="1:5" x14ac:dyDescent="0.2">
      <c r="A119" s="290" t="s">
        <v>292</v>
      </c>
      <c r="B119" s="298" t="s">
        <v>1070</v>
      </c>
      <c r="C119" s="303">
        <v>507254.51</v>
      </c>
      <c r="D119" s="299">
        <v>13.870699999999999</v>
      </c>
      <c r="E119" s="299">
        <v>225.99930000000001</v>
      </c>
    </row>
    <row r="120" spans="1:5" x14ac:dyDescent="0.2">
      <c r="A120" s="290" t="s">
        <v>293</v>
      </c>
      <c r="B120" s="298" t="s">
        <v>1071</v>
      </c>
      <c r="C120" s="303">
        <v>251671.69</v>
      </c>
      <c r="D120" s="299">
        <v>13.870699999999999</v>
      </c>
      <c r="E120" s="299">
        <v>98.319699999999997</v>
      </c>
    </row>
    <row r="121" spans="1:5" x14ac:dyDescent="0.2">
      <c r="A121" s="290" t="s">
        <v>294</v>
      </c>
      <c r="B121" s="298" t="s">
        <v>1072</v>
      </c>
      <c r="C121" s="303">
        <v>53327.44</v>
      </c>
      <c r="D121" s="299">
        <v>0</v>
      </c>
      <c r="E121" s="299">
        <v>25.4175</v>
      </c>
    </row>
    <row r="122" spans="1:5" x14ac:dyDescent="0.2">
      <c r="A122" s="290" t="s">
        <v>295</v>
      </c>
      <c r="B122" s="298" t="s">
        <v>1073</v>
      </c>
      <c r="C122" s="303">
        <v>113168.32000000001</v>
      </c>
      <c r="D122" s="299">
        <v>0</v>
      </c>
      <c r="E122" s="299">
        <v>86.944599999999994</v>
      </c>
    </row>
    <row r="123" spans="1:5" x14ac:dyDescent="0.2">
      <c r="A123" s="290" t="s">
        <v>296</v>
      </c>
      <c r="B123" s="298" t="s">
        <v>1074</v>
      </c>
      <c r="C123" s="303">
        <v>127856.84</v>
      </c>
      <c r="D123" s="299">
        <v>0</v>
      </c>
      <c r="E123" s="299">
        <v>104.489</v>
      </c>
    </row>
    <row r="124" spans="1:5" x14ac:dyDescent="0.2">
      <c r="A124" s="290" t="s">
        <v>297</v>
      </c>
      <c r="B124" s="298" t="s">
        <v>1075</v>
      </c>
      <c r="C124" s="303">
        <v>138253.87</v>
      </c>
      <c r="D124" s="299">
        <v>0</v>
      </c>
      <c r="E124" s="299">
        <v>157.33160000000001</v>
      </c>
    </row>
    <row r="125" spans="1:5" x14ac:dyDescent="0.2">
      <c r="A125" s="290" t="s">
        <v>298</v>
      </c>
      <c r="B125" s="298" t="s">
        <v>1076</v>
      </c>
      <c r="C125" s="303">
        <v>32857.83</v>
      </c>
      <c r="D125" s="299">
        <v>0</v>
      </c>
      <c r="E125" s="299">
        <v>11.808400000000001</v>
      </c>
    </row>
    <row r="126" spans="1:5" x14ac:dyDescent="0.2">
      <c r="A126" s="290" t="s">
        <v>299</v>
      </c>
      <c r="B126" s="298" t="s">
        <v>1077</v>
      </c>
      <c r="C126" s="303">
        <v>83003.11</v>
      </c>
      <c r="D126" s="299">
        <v>0</v>
      </c>
      <c r="E126" s="299">
        <v>63.7607</v>
      </c>
    </row>
    <row r="127" spans="1:5" x14ac:dyDescent="0.2">
      <c r="A127" s="290" t="s">
        <v>109</v>
      </c>
      <c r="B127" s="298" t="s">
        <v>1078</v>
      </c>
      <c r="C127" s="303">
        <v>3000.73</v>
      </c>
      <c r="D127" s="299">
        <v>0</v>
      </c>
      <c r="E127" s="299">
        <v>8.9293999999999993</v>
      </c>
    </row>
    <row r="128" spans="1:5" x14ac:dyDescent="0.2">
      <c r="A128" s="290" t="s">
        <v>300</v>
      </c>
      <c r="B128" s="298" t="s">
        <v>1079</v>
      </c>
      <c r="C128" s="303">
        <v>46246.73</v>
      </c>
      <c r="D128" s="299">
        <v>0</v>
      </c>
      <c r="E128" s="299">
        <v>21.7395</v>
      </c>
    </row>
    <row r="129" spans="1:5" x14ac:dyDescent="0.2">
      <c r="A129" s="290" t="s">
        <v>301</v>
      </c>
      <c r="B129" s="298" t="s">
        <v>1080</v>
      </c>
      <c r="C129" s="303">
        <v>139315.26</v>
      </c>
      <c r="D129" s="299">
        <v>12.5891</v>
      </c>
      <c r="E129" s="299">
        <v>76.827399999999997</v>
      </c>
    </row>
    <row r="130" spans="1:5" x14ac:dyDescent="0.2">
      <c r="A130" s="290" t="s">
        <v>302</v>
      </c>
      <c r="B130" s="298" t="s">
        <v>1081</v>
      </c>
      <c r="C130" s="303">
        <v>26389.24</v>
      </c>
      <c r="D130" s="299">
        <v>12.5891</v>
      </c>
      <c r="E130" s="299">
        <v>25.386299999999999</v>
      </c>
    </row>
    <row r="131" spans="1:5" x14ac:dyDescent="0.2">
      <c r="A131" s="290" t="s">
        <v>303</v>
      </c>
      <c r="B131" s="298" t="s">
        <v>1081</v>
      </c>
      <c r="C131" s="303">
        <v>26389.24</v>
      </c>
      <c r="D131" s="299">
        <v>12.5891</v>
      </c>
      <c r="E131" s="299">
        <v>25.386299999999999</v>
      </c>
    </row>
    <row r="132" spans="1:5" x14ac:dyDescent="0.2">
      <c r="A132" s="290" t="s">
        <v>304</v>
      </c>
      <c r="B132" s="298" t="s">
        <v>1082</v>
      </c>
      <c r="C132" s="303">
        <v>88737.91</v>
      </c>
      <c r="D132" s="299">
        <v>0</v>
      </c>
      <c r="E132" s="299">
        <v>9.0350999999999999</v>
      </c>
    </row>
    <row r="133" spans="1:5" x14ac:dyDescent="0.2">
      <c r="A133" s="290" t="s">
        <v>305</v>
      </c>
      <c r="B133" s="298" t="s">
        <v>1109</v>
      </c>
      <c r="C133" s="303">
        <v>768287.13</v>
      </c>
      <c r="D133" s="299">
        <v>12.5891</v>
      </c>
      <c r="E133" s="299">
        <v>198.47669999999999</v>
      </c>
    </row>
    <row r="134" spans="1:5" x14ac:dyDescent="0.2">
      <c r="A134" s="290" t="s">
        <v>60</v>
      </c>
      <c r="B134" s="298" t="s">
        <v>1109</v>
      </c>
      <c r="C134" s="303">
        <v>768287.13</v>
      </c>
      <c r="D134" s="299">
        <v>12.5891</v>
      </c>
      <c r="E134" s="299">
        <v>198.47669999999999</v>
      </c>
    </row>
    <row r="135" spans="1:5" x14ac:dyDescent="0.2">
      <c r="A135" s="290" t="s">
        <v>306</v>
      </c>
      <c r="B135" s="298" t="s">
        <v>1083</v>
      </c>
      <c r="C135" s="303">
        <v>2692.63</v>
      </c>
      <c r="D135" s="299">
        <v>0</v>
      </c>
      <c r="E135" s="299">
        <v>2.3519999999999999</v>
      </c>
    </row>
    <row r="136" spans="1:5" x14ac:dyDescent="0.2">
      <c r="A136" s="290" t="s">
        <v>307</v>
      </c>
      <c r="B136" s="298" t="s">
        <v>1084</v>
      </c>
      <c r="C136" s="303">
        <v>3024.28</v>
      </c>
      <c r="D136" s="299">
        <v>0</v>
      </c>
      <c r="E136" s="299">
        <v>0.31900000000000001</v>
      </c>
    </row>
    <row r="137" spans="1:5" x14ac:dyDescent="0.2">
      <c r="A137" s="290" t="s">
        <v>308</v>
      </c>
      <c r="B137" s="298" t="s">
        <v>1085</v>
      </c>
      <c r="C137" s="303">
        <v>18668.16</v>
      </c>
      <c r="D137" s="299">
        <v>10.7799</v>
      </c>
      <c r="E137" s="299">
        <v>15.463800000000001</v>
      </c>
    </row>
    <row r="138" spans="1:5" x14ac:dyDescent="0.2">
      <c r="A138" s="290" t="s">
        <v>309</v>
      </c>
      <c r="B138" s="298" t="s">
        <v>1086</v>
      </c>
      <c r="C138" s="303">
        <v>48420.36</v>
      </c>
      <c r="D138" s="299">
        <v>0</v>
      </c>
      <c r="E138" s="299">
        <v>16.9209</v>
      </c>
    </row>
    <row r="139" spans="1:5" x14ac:dyDescent="0.2">
      <c r="A139" s="290" t="s">
        <v>310</v>
      </c>
      <c r="B139" s="298" t="s">
        <v>1087</v>
      </c>
      <c r="C139" s="303">
        <v>838827.89</v>
      </c>
      <c r="D139" s="299">
        <v>13.870699999999999</v>
      </c>
      <c r="E139" s="299">
        <v>140.73650000000001</v>
      </c>
    </row>
    <row r="140" spans="1:5" x14ac:dyDescent="0.2">
      <c r="A140" s="290" t="s">
        <v>311</v>
      </c>
      <c r="B140" s="298" t="s">
        <v>1088</v>
      </c>
      <c r="C140" s="303">
        <v>462702.89</v>
      </c>
      <c r="D140" s="299">
        <v>13.870699999999999</v>
      </c>
      <c r="E140" s="299">
        <v>135.30609999999999</v>
      </c>
    </row>
    <row r="141" spans="1:5" x14ac:dyDescent="0.2">
      <c r="A141" s="290" t="s">
        <v>312</v>
      </c>
      <c r="B141" s="298" t="s">
        <v>313</v>
      </c>
      <c r="C141" s="303">
        <v>869.27</v>
      </c>
      <c r="D141" s="299">
        <v>0</v>
      </c>
      <c r="E141" s="299">
        <v>0.12609999999999999</v>
      </c>
    </row>
    <row r="142" spans="1:5" x14ac:dyDescent="0.2">
      <c r="A142" s="290" t="s">
        <v>314</v>
      </c>
      <c r="B142" s="298" t="s">
        <v>1089</v>
      </c>
      <c r="C142" s="303">
        <v>131958.29999999999</v>
      </c>
      <c r="D142" s="299">
        <v>0</v>
      </c>
      <c r="E142" s="299">
        <v>33.952800000000003</v>
      </c>
    </row>
    <row r="143" spans="1:5" x14ac:dyDescent="0.2">
      <c r="A143" s="290" t="s">
        <v>110</v>
      </c>
      <c r="B143" s="298" t="s">
        <v>1090</v>
      </c>
      <c r="C143" s="303">
        <v>913.18</v>
      </c>
      <c r="D143" s="299">
        <v>0</v>
      </c>
      <c r="E143" s="299">
        <v>0.65949999999999998</v>
      </c>
    </row>
    <row r="144" spans="1:5" x14ac:dyDescent="0.2">
      <c r="A144" s="290" t="s">
        <v>315</v>
      </c>
      <c r="B144" s="298" t="s">
        <v>1091</v>
      </c>
      <c r="C144" s="303">
        <v>16748.96</v>
      </c>
      <c r="D144" s="299">
        <v>10.7799</v>
      </c>
      <c r="E144" s="299">
        <v>14.936500000000001</v>
      </c>
    </row>
    <row r="145" spans="1:5" x14ac:dyDescent="0.2">
      <c r="A145" s="290" t="s">
        <v>316</v>
      </c>
      <c r="B145" s="298" t="s">
        <v>317</v>
      </c>
      <c r="C145" s="303">
        <v>422300.34</v>
      </c>
      <c r="D145" s="299">
        <v>15.306100000000001</v>
      </c>
      <c r="E145" s="299">
        <v>117.52</v>
      </c>
    </row>
    <row r="146" spans="1:5" x14ac:dyDescent="0.2">
      <c r="A146" s="290" t="s">
        <v>318</v>
      </c>
      <c r="B146" s="298" t="s">
        <v>1092</v>
      </c>
      <c r="C146" s="303">
        <v>1969.22</v>
      </c>
      <c r="D146" s="299">
        <v>10.7799</v>
      </c>
      <c r="E146" s="299">
        <v>17.415800000000001</v>
      </c>
    </row>
    <row r="147" spans="1:5" x14ac:dyDescent="0.2">
      <c r="A147" s="290" t="s">
        <v>94</v>
      </c>
      <c r="B147" s="298" t="s">
        <v>1093</v>
      </c>
      <c r="C147" s="303">
        <v>29952.76</v>
      </c>
      <c r="D147" s="299">
        <v>10.7799</v>
      </c>
      <c r="E147" s="299">
        <v>15.9902</v>
      </c>
    </row>
    <row r="148" spans="1:5" x14ac:dyDescent="0.2">
      <c r="A148" s="290" t="s">
        <v>95</v>
      </c>
      <c r="B148" s="298" t="s">
        <v>1094</v>
      </c>
      <c r="C148" s="303">
        <v>55970.82</v>
      </c>
      <c r="D148" s="299">
        <v>0</v>
      </c>
      <c r="E148" s="299">
        <v>5.9241999999999999</v>
      </c>
    </row>
    <row r="149" spans="1:5" x14ac:dyDescent="0.2">
      <c r="A149" s="290" t="s">
        <v>96</v>
      </c>
      <c r="B149" s="298" t="s">
        <v>1095</v>
      </c>
      <c r="C149" s="303">
        <v>55893.52</v>
      </c>
      <c r="D149" s="299">
        <v>0</v>
      </c>
      <c r="E149" s="299">
        <v>7.8968999999999996</v>
      </c>
    </row>
    <row r="150" spans="1:5" x14ac:dyDescent="0.2">
      <c r="A150" s="290" t="s">
        <v>319</v>
      </c>
      <c r="B150" s="298" t="s">
        <v>1096</v>
      </c>
      <c r="C150" s="303">
        <v>1159787.8899999999</v>
      </c>
      <c r="D150" s="299">
        <v>13.870699999999999</v>
      </c>
      <c r="E150" s="299">
        <v>166.41329999999999</v>
      </c>
    </row>
    <row r="151" spans="1:5" x14ac:dyDescent="0.2">
      <c r="A151" s="290" t="s">
        <v>320</v>
      </c>
      <c r="B151" s="298" t="s">
        <v>321</v>
      </c>
      <c r="C151" s="303">
        <v>91587</v>
      </c>
      <c r="D151" s="299">
        <v>0</v>
      </c>
      <c r="E151" s="299">
        <v>24.1892</v>
      </c>
    </row>
    <row r="152" spans="1:5" x14ac:dyDescent="0.2">
      <c r="A152" s="290" t="s">
        <v>322</v>
      </c>
      <c r="B152" s="298" t="s">
        <v>1097</v>
      </c>
      <c r="C152" s="303">
        <v>2761.69</v>
      </c>
      <c r="D152" s="299">
        <v>10.7799</v>
      </c>
      <c r="E152" s="299">
        <v>11.8004</v>
      </c>
    </row>
    <row r="153" spans="1:5" x14ac:dyDescent="0.2">
      <c r="A153" s="290" t="s">
        <v>323</v>
      </c>
      <c r="B153" s="298" t="s">
        <v>1098</v>
      </c>
      <c r="C153" s="303">
        <v>761.93</v>
      </c>
      <c r="D153" s="299">
        <v>0</v>
      </c>
      <c r="E153" s="299">
        <v>1.3505</v>
      </c>
    </row>
    <row r="154" spans="1:5" x14ac:dyDescent="0.2">
      <c r="A154" s="290" t="s">
        <v>324</v>
      </c>
      <c r="B154" s="298" t="s">
        <v>1099</v>
      </c>
      <c r="C154" s="303">
        <v>328.75</v>
      </c>
      <c r="D154" s="299">
        <v>0</v>
      </c>
      <c r="E154" s="299">
        <v>4.3739999999999997</v>
      </c>
    </row>
    <row r="155" spans="1:5" x14ac:dyDescent="0.2">
      <c r="A155" s="290" t="s">
        <v>325</v>
      </c>
      <c r="B155" s="298" t="s">
        <v>1100</v>
      </c>
      <c r="C155" s="303">
        <v>215806.79</v>
      </c>
      <c r="D155" s="299">
        <v>0</v>
      </c>
      <c r="E155" s="299">
        <v>31.366499999999998</v>
      </c>
    </row>
  </sheetData>
  <phoneticPr fontId="21" type="noConversion"/>
  <pageMargins left="0.39370078740157483" right="0.39370078740157483" top="0.39370078740157483" bottom="0.39370078740157483" header="0.51181102362204722" footer="0.51181102362204722"/>
  <pageSetup paperSize="9" scale="81" fitToHeight="10"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0070C0"/>
    <pageSetUpPr fitToPage="1"/>
  </sheetPr>
  <dimension ref="A1:P318"/>
  <sheetViews>
    <sheetView zoomScale="136" zoomScaleNormal="136" workbookViewId="0">
      <pane ySplit="1" topLeftCell="A260" activePane="bottomLeft" state="frozen"/>
      <selection activeCell="D23" sqref="D23:E23"/>
      <selection pane="bottomLeft" activeCell="D270" sqref="D270"/>
    </sheetView>
  </sheetViews>
  <sheetFormatPr defaultRowHeight="12.75" x14ac:dyDescent="0.2"/>
  <cols>
    <col min="1" max="1" width="8.42578125" bestFit="1" customWidth="1"/>
    <col min="2" max="2" width="31.7109375" customWidth="1"/>
    <col min="3" max="4" width="8.42578125" customWidth="1"/>
    <col min="5" max="5" width="10.7109375" customWidth="1"/>
    <col min="6" max="6" width="12.85546875" customWidth="1"/>
    <col min="7" max="7" width="5.7109375" customWidth="1"/>
    <col min="8" max="8" width="4" customWidth="1"/>
    <col min="11" max="11" width="4.85546875" customWidth="1"/>
    <col min="15" max="15" width="4.28515625" customWidth="1"/>
  </cols>
  <sheetData>
    <row r="1" spans="1:16" x14ac:dyDescent="0.2">
      <c r="A1" s="94" t="s">
        <v>175</v>
      </c>
      <c r="B1" s="94" t="s">
        <v>326</v>
      </c>
      <c r="C1" s="95" t="s">
        <v>328</v>
      </c>
      <c r="D1" s="95" t="s">
        <v>327</v>
      </c>
      <c r="E1" s="96" t="s">
        <v>328</v>
      </c>
      <c r="F1" s="99" t="s">
        <v>329</v>
      </c>
      <c r="H1" s="285"/>
      <c r="I1" s="282"/>
      <c r="L1" s="136"/>
      <c r="P1" s="136"/>
    </row>
    <row r="2" spans="1:16" x14ac:dyDescent="0.2">
      <c r="A2" s="97"/>
      <c r="B2" s="97"/>
      <c r="C2" s="100"/>
      <c r="D2" s="98"/>
      <c r="E2" s="101"/>
      <c r="F2" s="102"/>
    </row>
    <row r="3" spans="1:16" x14ac:dyDescent="0.2">
      <c r="A3" s="294" t="s">
        <v>330</v>
      </c>
      <c r="B3" s="291" t="s">
        <v>331</v>
      </c>
      <c r="C3" s="304" t="s">
        <v>51</v>
      </c>
      <c r="D3" s="305">
        <v>3.41</v>
      </c>
      <c r="E3" s="304" t="s">
        <v>51</v>
      </c>
      <c r="F3" s="306">
        <v>3.41</v>
      </c>
      <c r="I3" s="136"/>
    </row>
    <row r="4" spans="1:16" x14ac:dyDescent="0.2">
      <c r="A4" s="294" t="s">
        <v>332</v>
      </c>
      <c r="B4" s="291" t="s">
        <v>333</v>
      </c>
      <c r="C4" s="304" t="s">
        <v>51</v>
      </c>
      <c r="D4" s="305">
        <v>3.3</v>
      </c>
      <c r="E4" s="304" t="s">
        <v>51</v>
      </c>
      <c r="F4" s="306">
        <v>3.3</v>
      </c>
    </row>
    <row r="5" spans="1:16" x14ac:dyDescent="0.2">
      <c r="A5" s="294" t="s">
        <v>334</v>
      </c>
      <c r="B5" s="291" t="s">
        <v>335</v>
      </c>
      <c r="C5" s="304" t="s">
        <v>51</v>
      </c>
      <c r="D5" s="305">
        <v>3.29</v>
      </c>
      <c r="E5" s="304" t="s">
        <v>51</v>
      </c>
      <c r="F5" s="306">
        <v>3.29</v>
      </c>
      <c r="I5" s="136"/>
    </row>
    <row r="6" spans="1:16" x14ac:dyDescent="0.2">
      <c r="A6" s="294" t="s">
        <v>336</v>
      </c>
      <c r="B6" s="291" t="s">
        <v>337</v>
      </c>
      <c r="C6" s="304" t="s">
        <v>51</v>
      </c>
      <c r="D6" s="305">
        <v>3.24</v>
      </c>
      <c r="E6" s="304" t="s">
        <v>51</v>
      </c>
      <c r="F6" s="306">
        <v>3.24</v>
      </c>
    </row>
    <row r="7" spans="1:16" x14ac:dyDescent="0.2">
      <c r="A7" s="294" t="s">
        <v>338</v>
      </c>
      <c r="B7" s="291" t="s">
        <v>339</v>
      </c>
      <c r="C7" s="304" t="s">
        <v>51</v>
      </c>
      <c r="D7" s="305">
        <v>3.31</v>
      </c>
      <c r="E7" s="304" t="s">
        <v>51</v>
      </c>
      <c r="F7" s="306">
        <v>3.31</v>
      </c>
      <c r="I7" s="136"/>
    </row>
    <row r="8" spans="1:16" x14ac:dyDescent="0.2">
      <c r="A8" s="294" t="s">
        <v>1111</v>
      </c>
      <c r="B8" s="291" t="s">
        <v>931</v>
      </c>
      <c r="C8" s="304" t="s">
        <v>51</v>
      </c>
      <c r="D8" s="305">
        <v>3.09</v>
      </c>
      <c r="E8" s="304" t="s">
        <v>51</v>
      </c>
      <c r="F8" s="306">
        <f>D8</f>
        <v>3.09</v>
      </c>
      <c r="I8" s="136"/>
    </row>
    <row r="9" spans="1:16" x14ac:dyDescent="0.2">
      <c r="A9" s="294" t="s">
        <v>340</v>
      </c>
      <c r="B9" s="291" t="s">
        <v>341</v>
      </c>
      <c r="C9" s="304" t="s">
        <v>51</v>
      </c>
      <c r="D9" s="305">
        <v>3.29</v>
      </c>
      <c r="E9" s="304" t="s">
        <v>51</v>
      </c>
      <c r="F9" s="306">
        <v>3.29</v>
      </c>
    </row>
    <row r="10" spans="1:16" x14ac:dyDescent="0.2">
      <c r="A10" s="294" t="s">
        <v>342</v>
      </c>
      <c r="B10" s="291" t="s">
        <v>343</v>
      </c>
      <c r="C10" s="304" t="s">
        <v>51</v>
      </c>
      <c r="D10" s="305">
        <v>3.91</v>
      </c>
      <c r="E10" s="304" t="s">
        <v>51</v>
      </c>
      <c r="F10" s="306">
        <v>3.91</v>
      </c>
    </row>
    <row r="11" spans="1:16" x14ac:dyDescent="0.2">
      <c r="A11" s="294" t="s">
        <v>344</v>
      </c>
      <c r="B11" s="291" t="s">
        <v>345</v>
      </c>
      <c r="C11" s="304" t="s">
        <v>51</v>
      </c>
      <c r="D11" s="305">
        <v>3.31</v>
      </c>
      <c r="E11" s="304" t="s">
        <v>51</v>
      </c>
      <c r="F11" s="306">
        <v>3.31</v>
      </c>
    </row>
    <row r="12" spans="1:16" x14ac:dyDescent="0.2">
      <c r="A12" s="294" t="s">
        <v>346</v>
      </c>
      <c r="B12" s="291" t="s">
        <v>347</v>
      </c>
      <c r="C12" s="304" t="s">
        <v>348</v>
      </c>
      <c r="D12" s="305">
        <v>8278.24</v>
      </c>
      <c r="E12" s="304" t="s">
        <v>349</v>
      </c>
      <c r="F12" s="306">
        <v>38.325200000000002</v>
      </c>
    </row>
    <row r="13" spans="1:16" x14ac:dyDescent="0.2">
      <c r="A13" s="294" t="s">
        <v>350</v>
      </c>
      <c r="B13" s="291" t="s">
        <v>351</v>
      </c>
      <c r="C13" s="304" t="s">
        <v>348</v>
      </c>
      <c r="D13" s="305">
        <v>7969.08</v>
      </c>
      <c r="E13" s="304" t="s">
        <v>349</v>
      </c>
      <c r="F13" s="306">
        <v>59.917900000000003</v>
      </c>
    </row>
    <row r="14" spans="1:16" x14ac:dyDescent="0.2">
      <c r="A14" s="294" t="s">
        <v>352</v>
      </c>
      <c r="B14" s="291" t="s">
        <v>353</v>
      </c>
      <c r="C14" s="304" t="s">
        <v>348</v>
      </c>
      <c r="D14" s="305">
        <v>3885.67</v>
      </c>
      <c r="E14" s="304" t="s">
        <v>349</v>
      </c>
      <c r="F14" s="306">
        <v>10.198600000000001</v>
      </c>
    </row>
    <row r="15" spans="1:16" x14ac:dyDescent="0.2">
      <c r="A15" s="294" t="s">
        <v>354</v>
      </c>
      <c r="B15" s="291" t="s">
        <v>355</v>
      </c>
      <c r="C15" s="304" t="s">
        <v>348</v>
      </c>
      <c r="D15" s="305">
        <v>2563.87</v>
      </c>
      <c r="E15" s="304" t="s">
        <v>349</v>
      </c>
      <c r="F15" s="306">
        <v>6.4908000000000001</v>
      </c>
    </row>
    <row r="16" spans="1:16" x14ac:dyDescent="0.2">
      <c r="A16" s="294" t="s">
        <v>356</v>
      </c>
      <c r="B16" s="291" t="s">
        <v>357</v>
      </c>
      <c r="C16" s="304" t="s">
        <v>348</v>
      </c>
      <c r="D16" s="305">
        <v>1488</v>
      </c>
      <c r="E16" s="304" t="s">
        <v>349</v>
      </c>
      <c r="F16" s="306">
        <v>9.92</v>
      </c>
    </row>
    <row r="17" spans="1:6" x14ac:dyDescent="0.2">
      <c r="A17" s="294" t="s">
        <v>358</v>
      </c>
      <c r="B17" s="291" t="s">
        <v>359</v>
      </c>
      <c r="C17" s="304" t="s">
        <v>348</v>
      </c>
      <c r="D17" s="305">
        <v>1261</v>
      </c>
      <c r="E17" s="304" t="s">
        <v>349</v>
      </c>
      <c r="F17" s="306">
        <v>12.61</v>
      </c>
    </row>
    <row r="18" spans="1:6" x14ac:dyDescent="0.2">
      <c r="A18" s="294" t="s">
        <v>360</v>
      </c>
      <c r="B18" s="291" t="s">
        <v>361</v>
      </c>
      <c r="C18" s="304" t="s">
        <v>348</v>
      </c>
      <c r="D18" s="305">
        <v>10124.48</v>
      </c>
      <c r="E18" s="304" t="s">
        <v>349</v>
      </c>
      <c r="F18" s="306">
        <v>40.497900000000001</v>
      </c>
    </row>
    <row r="19" spans="1:6" x14ac:dyDescent="0.2">
      <c r="A19" s="294" t="s">
        <v>362</v>
      </c>
      <c r="B19" s="291" t="s">
        <v>363</v>
      </c>
      <c r="C19" s="304" t="s">
        <v>348</v>
      </c>
      <c r="D19" s="305">
        <v>11860.66</v>
      </c>
      <c r="E19" s="304" t="s">
        <v>349</v>
      </c>
      <c r="F19" s="306">
        <v>27.141100000000002</v>
      </c>
    </row>
    <row r="20" spans="1:6" x14ac:dyDescent="0.2">
      <c r="A20" s="294" t="s">
        <v>364</v>
      </c>
      <c r="B20" s="291" t="s">
        <v>365</v>
      </c>
      <c r="C20" s="304" t="s">
        <v>348</v>
      </c>
      <c r="D20" s="305">
        <v>9713.24</v>
      </c>
      <c r="E20" s="304" t="s">
        <v>349</v>
      </c>
      <c r="F20" s="306">
        <v>28.737400000000001</v>
      </c>
    </row>
    <row r="21" spans="1:6" x14ac:dyDescent="0.2">
      <c r="A21" s="294" t="s">
        <v>366</v>
      </c>
      <c r="B21" s="291" t="s">
        <v>367</v>
      </c>
      <c r="C21" s="304" t="s">
        <v>348</v>
      </c>
      <c r="D21" s="305">
        <v>10606.86</v>
      </c>
      <c r="E21" s="304" t="s">
        <v>349</v>
      </c>
      <c r="F21" s="306">
        <v>24.1065</v>
      </c>
    </row>
    <row r="22" spans="1:6" x14ac:dyDescent="0.2">
      <c r="A22" s="294" t="s">
        <v>368</v>
      </c>
      <c r="B22" s="291" t="s">
        <v>369</v>
      </c>
      <c r="C22" s="304" t="s">
        <v>348</v>
      </c>
      <c r="D22" s="305">
        <v>2036.2</v>
      </c>
      <c r="E22" s="304" t="s">
        <v>349</v>
      </c>
      <c r="F22" s="306">
        <v>20.567699999999999</v>
      </c>
    </row>
    <row r="23" spans="1:6" x14ac:dyDescent="0.2">
      <c r="A23" s="294" t="s">
        <v>370</v>
      </c>
      <c r="B23" s="291" t="s">
        <v>371</v>
      </c>
      <c r="C23" s="304" t="s">
        <v>348</v>
      </c>
      <c r="D23" s="305">
        <v>2030.78</v>
      </c>
      <c r="E23" s="304" t="s">
        <v>349</v>
      </c>
      <c r="F23" s="306">
        <v>16.246200000000002</v>
      </c>
    </row>
    <row r="24" spans="1:6" x14ac:dyDescent="0.2">
      <c r="A24" s="294" t="s">
        <v>372</v>
      </c>
      <c r="B24" s="291" t="s">
        <v>373</v>
      </c>
      <c r="C24" s="304" t="s">
        <v>2</v>
      </c>
      <c r="D24" s="305">
        <v>62.5</v>
      </c>
      <c r="E24" s="304" t="s">
        <v>2</v>
      </c>
      <c r="F24" s="306">
        <v>62.5</v>
      </c>
    </row>
    <row r="25" spans="1:6" x14ac:dyDescent="0.2">
      <c r="A25" s="294" t="s">
        <v>375</v>
      </c>
      <c r="B25" s="291" t="s">
        <v>376</v>
      </c>
      <c r="C25" s="304" t="s">
        <v>374</v>
      </c>
      <c r="D25" s="305">
        <v>61.88</v>
      </c>
      <c r="E25" s="304" t="s">
        <v>374</v>
      </c>
      <c r="F25" s="306">
        <v>61.88</v>
      </c>
    </row>
    <row r="26" spans="1:6" x14ac:dyDescent="0.2">
      <c r="A26" s="294" t="s">
        <v>377</v>
      </c>
      <c r="B26" s="291" t="s">
        <v>378</v>
      </c>
      <c r="C26" s="304" t="s">
        <v>374</v>
      </c>
      <c r="D26" s="305">
        <v>61.88</v>
      </c>
      <c r="E26" s="304" t="s">
        <v>374</v>
      </c>
      <c r="F26" s="306">
        <v>61.88</v>
      </c>
    </row>
    <row r="27" spans="1:6" x14ac:dyDescent="0.2">
      <c r="A27" s="294" t="s">
        <v>379</v>
      </c>
      <c r="B27" s="291" t="s">
        <v>380</v>
      </c>
      <c r="C27" s="304" t="s">
        <v>381</v>
      </c>
      <c r="D27" s="305">
        <v>55</v>
      </c>
      <c r="E27" s="304" t="s">
        <v>382</v>
      </c>
      <c r="F27" s="306">
        <v>6.875</v>
      </c>
    </row>
    <row r="28" spans="1:6" x14ac:dyDescent="0.2">
      <c r="A28" s="294" t="s">
        <v>383</v>
      </c>
      <c r="B28" s="291" t="s">
        <v>384</v>
      </c>
      <c r="C28" s="304" t="s">
        <v>381</v>
      </c>
      <c r="D28" s="305">
        <v>101</v>
      </c>
      <c r="E28" s="304" t="s">
        <v>382</v>
      </c>
      <c r="F28" s="306">
        <v>12.625</v>
      </c>
    </row>
    <row r="29" spans="1:6" x14ac:dyDescent="0.2">
      <c r="A29" s="294" t="s">
        <v>385</v>
      </c>
      <c r="B29" s="291" t="s">
        <v>386</v>
      </c>
      <c r="C29" s="304" t="s">
        <v>381</v>
      </c>
      <c r="D29" s="305">
        <v>55</v>
      </c>
      <c r="E29" s="304" t="s">
        <v>382</v>
      </c>
      <c r="F29" s="306">
        <v>6.875</v>
      </c>
    </row>
    <row r="30" spans="1:6" x14ac:dyDescent="0.2">
      <c r="A30" s="294" t="s">
        <v>387</v>
      </c>
      <c r="B30" s="291" t="s">
        <v>388</v>
      </c>
      <c r="C30" s="304" t="s">
        <v>381</v>
      </c>
      <c r="D30" s="305">
        <v>80</v>
      </c>
      <c r="E30" s="304" t="s">
        <v>382</v>
      </c>
      <c r="F30" s="306">
        <v>10</v>
      </c>
    </row>
    <row r="31" spans="1:6" x14ac:dyDescent="0.2">
      <c r="A31" s="294" t="s">
        <v>389</v>
      </c>
      <c r="B31" s="291" t="s">
        <v>390</v>
      </c>
      <c r="C31" s="304" t="s">
        <v>381</v>
      </c>
      <c r="D31" s="305">
        <v>40</v>
      </c>
      <c r="E31" s="304" t="s">
        <v>382</v>
      </c>
      <c r="F31" s="306">
        <v>5</v>
      </c>
    </row>
    <row r="32" spans="1:6" x14ac:dyDescent="0.2">
      <c r="A32" s="294" t="s">
        <v>391</v>
      </c>
      <c r="B32" s="291" t="s">
        <v>392</v>
      </c>
      <c r="C32" s="304" t="s">
        <v>381</v>
      </c>
      <c r="D32" s="305">
        <v>465</v>
      </c>
      <c r="E32" s="304" t="s">
        <v>382</v>
      </c>
      <c r="F32" s="306">
        <v>58.125</v>
      </c>
    </row>
    <row r="33" spans="1:6" x14ac:dyDescent="0.2">
      <c r="A33" s="294" t="s">
        <v>393</v>
      </c>
      <c r="B33" s="291" t="s">
        <v>394</v>
      </c>
      <c r="C33" s="304" t="s">
        <v>381</v>
      </c>
      <c r="D33" s="305">
        <v>481</v>
      </c>
      <c r="E33" s="304" t="s">
        <v>382</v>
      </c>
      <c r="F33" s="306">
        <v>60.125</v>
      </c>
    </row>
    <row r="34" spans="1:6" x14ac:dyDescent="0.2">
      <c r="A34" s="294" t="s">
        <v>395</v>
      </c>
      <c r="B34" s="291" t="s">
        <v>396</v>
      </c>
      <c r="C34" s="304" t="s">
        <v>381</v>
      </c>
      <c r="D34" s="305">
        <v>459</v>
      </c>
      <c r="E34" s="304" t="s">
        <v>382</v>
      </c>
      <c r="F34" s="306">
        <v>57.375</v>
      </c>
    </row>
    <row r="35" spans="1:6" x14ac:dyDescent="0.2">
      <c r="A35" s="294" t="s">
        <v>397</v>
      </c>
      <c r="B35" s="291" t="s">
        <v>396</v>
      </c>
      <c r="C35" s="304" t="s">
        <v>381</v>
      </c>
      <c r="D35" s="305">
        <v>529</v>
      </c>
      <c r="E35" s="304" t="s">
        <v>382</v>
      </c>
      <c r="F35" s="306">
        <v>66.125</v>
      </c>
    </row>
    <row r="36" spans="1:6" x14ac:dyDescent="0.2">
      <c r="A36" s="294" t="s">
        <v>398</v>
      </c>
      <c r="B36" s="291" t="s">
        <v>396</v>
      </c>
      <c r="C36" s="304" t="s">
        <v>381</v>
      </c>
      <c r="D36" s="305">
        <v>502</v>
      </c>
      <c r="E36" s="304" t="s">
        <v>382</v>
      </c>
      <c r="F36" s="306">
        <v>62.75</v>
      </c>
    </row>
    <row r="37" spans="1:6" x14ac:dyDescent="0.2">
      <c r="A37" s="294" t="s">
        <v>399</v>
      </c>
      <c r="B37" s="291" t="s">
        <v>396</v>
      </c>
      <c r="C37" s="304" t="s">
        <v>381</v>
      </c>
      <c r="D37" s="305">
        <v>443</v>
      </c>
      <c r="E37" s="304" t="s">
        <v>382</v>
      </c>
      <c r="F37" s="306">
        <v>55.375</v>
      </c>
    </row>
    <row r="38" spans="1:6" x14ac:dyDescent="0.2">
      <c r="A38" s="294" t="s">
        <v>400</v>
      </c>
      <c r="B38" s="291" t="s">
        <v>401</v>
      </c>
      <c r="C38" s="304" t="s">
        <v>381</v>
      </c>
      <c r="D38" s="305">
        <v>200</v>
      </c>
      <c r="E38" s="304" t="s">
        <v>382</v>
      </c>
      <c r="F38" s="306">
        <v>25</v>
      </c>
    </row>
    <row r="39" spans="1:6" x14ac:dyDescent="0.2">
      <c r="A39" s="294" t="s">
        <v>402</v>
      </c>
      <c r="B39" s="291" t="s">
        <v>403</v>
      </c>
      <c r="C39" s="304" t="s">
        <v>122</v>
      </c>
      <c r="D39" s="305">
        <v>13.37</v>
      </c>
      <c r="E39" s="304" t="s">
        <v>122</v>
      </c>
      <c r="F39" s="306">
        <v>13.37</v>
      </c>
    </row>
    <row r="40" spans="1:6" x14ac:dyDescent="0.2">
      <c r="A40" s="294" t="s">
        <v>404</v>
      </c>
      <c r="B40" s="291" t="s">
        <v>405</v>
      </c>
      <c r="C40" s="304" t="s">
        <v>406</v>
      </c>
      <c r="D40" s="305">
        <v>0</v>
      </c>
      <c r="E40" s="304" t="s">
        <v>374</v>
      </c>
      <c r="F40" s="306">
        <v>0</v>
      </c>
    </row>
    <row r="41" spans="1:6" x14ac:dyDescent="0.2">
      <c r="A41" s="294" t="s">
        <v>407</v>
      </c>
      <c r="B41" s="291" t="s">
        <v>408</v>
      </c>
      <c r="C41" s="304" t="s">
        <v>49</v>
      </c>
      <c r="D41" s="305">
        <v>3</v>
      </c>
      <c r="E41" s="304" t="s">
        <v>49</v>
      </c>
      <c r="F41" s="306">
        <v>3</v>
      </c>
    </row>
    <row r="42" spans="1:6" x14ac:dyDescent="0.2">
      <c r="A42" s="294" t="s">
        <v>409</v>
      </c>
      <c r="B42" s="291" t="s">
        <v>410</v>
      </c>
      <c r="C42" s="304" t="s">
        <v>49</v>
      </c>
      <c r="D42" s="305">
        <v>2.88</v>
      </c>
      <c r="E42" s="304" t="s">
        <v>49</v>
      </c>
      <c r="F42" s="306">
        <v>2.88</v>
      </c>
    </row>
    <row r="43" spans="1:6" x14ac:dyDescent="0.2">
      <c r="A43" s="294" t="s">
        <v>411</v>
      </c>
      <c r="B43" s="291" t="s">
        <v>412</v>
      </c>
      <c r="C43" s="304" t="s">
        <v>49</v>
      </c>
      <c r="D43" s="305">
        <v>2.09</v>
      </c>
      <c r="E43" s="304" t="s">
        <v>49</v>
      </c>
      <c r="F43" s="306">
        <v>2.09</v>
      </c>
    </row>
    <row r="44" spans="1:6" x14ac:dyDescent="0.2">
      <c r="A44" s="294" t="s">
        <v>413</v>
      </c>
      <c r="B44" s="291" t="s">
        <v>414</v>
      </c>
      <c r="C44" s="304" t="s">
        <v>49</v>
      </c>
      <c r="D44" s="305">
        <v>2.54</v>
      </c>
      <c r="E44" s="304" t="s">
        <v>49</v>
      </c>
      <c r="F44" s="306">
        <v>2.54</v>
      </c>
    </row>
    <row r="45" spans="1:6" x14ac:dyDescent="0.2">
      <c r="A45" s="294" t="s">
        <v>415</v>
      </c>
      <c r="B45" s="291" t="s">
        <v>416</v>
      </c>
      <c r="C45" s="304" t="s">
        <v>417</v>
      </c>
      <c r="D45" s="305">
        <v>0.62</v>
      </c>
      <c r="E45" s="304" t="s">
        <v>417</v>
      </c>
      <c r="F45" s="306">
        <v>0.62</v>
      </c>
    </row>
    <row r="46" spans="1:6" x14ac:dyDescent="0.2">
      <c r="A46" s="294" t="s">
        <v>418</v>
      </c>
      <c r="B46" s="291" t="s">
        <v>836</v>
      </c>
      <c r="C46" s="304" t="s">
        <v>40</v>
      </c>
      <c r="D46" s="305">
        <v>1739.04</v>
      </c>
      <c r="E46" s="304" t="s">
        <v>40</v>
      </c>
      <c r="F46" s="306">
        <v>0</v>
      </c>
    </row>
    <row r="47" spans="1:6" x14ac:dyDescent="0.2">
      <c r="A47" s="294" t="s">
        <v>419</v>
      </c>
      <c r="B47" s="291" t="s">
        <v>837</v>
      </c>
      <c r="C47" s="304" t="s">
        <v>40</v>
      </c>
      <c r="D47" s="305">
        <v>1712.82</v>
      </c>
      <c r="E47" s="304" t="s">
        <v>40</v>
      </c>
      <c r="F47" s="306">
        <v>0</v>
      </c>
    </row>
    <row r="48" spans="1:6" x14ac:dyDescent="0.2">
      <c r="A48" s="294" t="s">
        <v>420</v>
      </c>
      <c r="B48" s="291" t="s">
        <v>421</v>
      </c>
      <c r="C48" s="304" t="s">
        <v>40</v>
      </c>
      <c r="D48" s="305">
        <v>3067.5</v>
      </c>
      <c r="E48" s="304" t="s">
        <v>49</v>
      </c>
      <c r="F48" s="306">
        <f>D48/1000</f>
        <v>3.0674999999999999</v>
      </c>
    </row>
    <row r="49" spans="1:6" x14ac:dyDescent="0.2">
      <c r="A49" s="294" t="s">
        <v>422</v>
      </c>
      <c r="B49" s="291" t="s">
        <v>423</v>
      </c>
      <c r="C49" s="304" t="s">
        <v>40</v>
      </c>
      <c r="D49" s="305">
        <v>0</v>
      </c>
      <c r="E49" s="304" t="s">
        <v>40</v>
      </c>
      <c r="F49" s="306">
        <v>0</v>
      </c>
    </row>
    <row r="50" spans="1:6" x14ac:dyDescent="0.2">
      <c r="A50" s="294" t="s">
        <v>424</v>
      </c>
      <c r="B50" s="291" t="s">
        <v>425</v>
      </c>
      <c r="C50" s="304" t="s">
        <v>40</v>
      </c>
      <c r="D50" s="305">
        <v>0</v>
      </c>
      <c r="E50" s="304" t="s">
        <v>40</v>
      </c>
      <c r="F50" s="306">
        <v>0</v>
      </c>
    </row>
    <row r="51" spans="1:6" x14ac:dyDescent="0.2">
      <c r="A51" s="294" t="s">
        <v>838</v>
      </c>
      <c r="B51" s="291" t="s">
        <v>839</v>
      </c>
      <c r="C51" s="304" t="s">
        <v>40</v>
      </c>
      <c r="D51" s="305">
        <v>0</v>
      </c>
      <c r="E51" s="304" t="s">
        <v>40</v>
      </c>
      <c r="F51" s="306">
        <v>0</v>
      </c>
    </row>
    <row r="52" spans="1:6" x14ac:dyDescent="0.2">
      <c r="A52" s="294" t="s">
        <v>426</v>
      </c>
      <c r="B52" s="291" t="s">
        <v>427</v>
      </c>
      <c r="C52" s="304" t="s">
        <v>40</v>
      </c>
      <c r="D52" s="305">
        <v>0</v>
      </c>
      <c r="E52" s="304" t="s">
        <v>40</v>
      </c>
      <c r="F52" s="306">
        <v>0</v>
      </c>
    </row>
    <row r="53" spans="1:6" x14ac:dyDescent="0.2">
      <c r="A53" s="294" t="s">
        <v>840</v>
      </c>
      <c r="B53" s="291" t="s">
        <v>841</v>
      </c>
      <c r="C53" s="304" t="s">
        <v>40</v>
      </c>
      <c r="D53" s="305">
        <v>0</v>
      </c>
      <c r="E53" s="304" t="s">
        <v>40</v>
      </c>
      <c r="F53" s="306">
        <v>0</v>
      </c>
    </row>
    <row r="54" spans="1:6" x14ac:dyDescent="0.2">
      <c r="A54" s="294" t="s">
        <v>428</v>
      </c>
      <c r="B54" s="291" t="s">
        <v>429</v>
      </c>
      <c r="C54" s="304" t="s">
        <v>40</v>
      </c>
      <c r="D54" s="305">
        <v>0</v>
      </c>
      <c r="E54" s="304" t="s">
        <v>40</v>
      </c>
      <c r="F54" s="306">
        <v>0</v>
      </c>
    </row>
    <row r="55" spans="1:6" x14ac:dyDescent="0.2">
      <c r="A55" s="294" t="s">
        <v>430</v>
      </c>
      <c r="B55" s="291" t="s">
        <v>431</v>
      </c>
      <c r="C55" s="304" t="s">
        <v>40</v>
      </c>
      <c r="D55" s="305">
        <v>0</v>
      </c>
      <c r="E55" s="304" t="s">
        <v>40</v>
      </c>
      <c r="F55" s="306">
        <v>0</v>
      </c>
    </row>
    <row r="56" spans="1:6" x14ac:dyDescent="0.2">
      <c r="A56" s="294" t="s">
        <v>432</v>
      </c>
      <c r="B56" s="291" t="s">
        <v>433</v>
      </c>
      <c r="C56" s="304" t="s">
        <v>51</v>
      </c>
      <c r="D56" s="305">
        <v>3.8</v>
      </c>
      <c r="E56" s="304" t="s">
        <v>51</v>
      </c>
      <c r="F56" s="306">
        <f>D56</f>
        <v>3.8</v>
      </c>
    </row>
    <row r="57" spans="1:6" x14ac:dyDescent="0.2">
      <c r="A57" s="294" t="s">
        <v>434</v>
      </c>
      <c r="B57" s="291" t="s">
        <v>435</v>
      </c>
      <c r="C57" s="304" t="s">
        <v>51</v>
      </c>
      <c r="D57" s="305">
        <v>4.2</v>
      </c>
      <c r="E57" s="304" t="s">
        <v>51</v>
      </c>
      <c r="F57" s="306">
        <f>D57</f>
        <v>4.2</v>
      </c>
    </row>
    <row r="58" spans="1:6" x14ac:dyDescent="0.2">
      <c r="A58" s="294" t="s">
        <v>436</v>
      </c>
      <c r="B58" s="291" t="s">
        <v>437</v>
      </c>
      <c r="C58" s="304" t="s">
        <v>40</v>
      </c>
      <c r="D58" s="305">
        <v>0</v>
      </c>
      <c r="E58" s="304" t="s">
        <v>40</v>
      </c>
      <c r="F58" s="306">
        <f>D58</f>
        <v>0</v>
      </c>
    </row>
    <row r="59" spans="1:6" x14ac:dyDescent="0.2">
      <c r="A59" s="294" t="s">
        <v>438</v>
      </c>
      <c r="B59" s="291" t="s">
        <v>439</v>
      </c>
      <c r="C59" s="304" t="s">
        <v>51</v>
      </c>
      <c r="D59" s="305">
        <v>0.32</v>
      </c>
      <c r="E59" s="304" t="s">
        <v>51</v>
      </c>
      <c r="F59" s="306">
        <v>0.32</v>
      </c>
    </row>
    <row r="60" spans="1:6" x14ac:dyDescent="0.2">
      <c r="A60" s="294" t="s">
        <v>440</v>
      </c>
      <c r="B60" s="291" t="s">
        <v>441</v>
      </c>
      <c r="C60" s="304" t="s">
        <v>442</v>
      </c>
      <c r="D60" s="305">
        <v>21.61</v>
      </c>
      <c r="E60" s="304" t="s">
        <v>51</v>
      </c>
      <c r="F60" s="306">
        <v>0.43219999999999997</v>
      </c>
    </row>
    <row r="61" spans="1:6" x14ac:dyDescent="0.2">
      <c r="A61" s="294" t="s">
        <v>443</v>
      </c>
      <c r="B61" s="291" t="s">
        <v>444</v>
      </c>
      <c r="C61" s="304" t="s">
        <v>51</v>
      </c>
      <c r="D61" s="305">
        <v>7.79</v>
      </c>
      <c r="E61" s="304" t="s">
        <v>51</v>
      </c>
      <c r="F61" s="306">
        <v>7.79</v>
      </c>
    </row>
    <row r="62" spans="1:6" x14ac:dyDescent="0.2">
      <c r="A62" s="294" t="s">
        <v>445</v>
      </c>
      <c r="B62" s="291" t="s">
        <v>446</v>
      </c>
      <c r="C62" s="304" t="s">
        <v>51</v>
      </c>
      <c r="D62" s="305">
        <v>7.25</v>
      </c>
      <c r="E62" s="304" t="s">
        <v>51</v>
      </c>
      <c r="F62" s="306">
        <v>7.25</v>
      </c>
    </row>
    <row r="63" spans="1:6" x14ac:dyDescent="0.2">
      <c r="A63" s="294" t="s">
        <v>447</v>
      </c>
      <c r="B63" s="291" t="s">
        <v>448</v>
      </c>
      <c r="C63" s="304" t="s">
        <v>51</v>
      </c>
      <c r="D63" s="305">
        <v>6.64</v>
      </c>
      <c r="E63" s="304" t="s">
        <v>51</v>
      </c>
      <c r="F63" s="306">
        <v>6.64</v>
      </c>
    </row>
    <row r="64" spans="1:6" x14ac:dyDescent="0.2">
      <c r="A64" s="294"/>
      <c r="B64" s="291" t="s">
        <v>919</v>
      </c>
      <c r="C64" s="304" t="s">
        <v>51</v>
      </c>
      <c r="D64" s="305">
        <v>6.25</v>
      </c>
      <c r="E64" s="304" t="s">
        <v>51</v>
      </c>
      <c r="F64" s="306">
        <f>D64</f>
        <v>6.25</v>
      </c>
    </row>
    <row r="65" spans="1:6" x14ac:dyDescent="0.2">
      <c r="A65" s="294" t="s">
        <v>449</v>
      </c>
      <c r="B65" s="291" t="s">
        <v>450</v>
      </c>
      <c r="C65" s="304" t="s">
        <v>451</v>
      </c>
      <c r="D65" s="305">
        <v>91.03</v>
      </c>
      <c r="E65" s="304" t="s">
        <v>122</v>
      </c>
      <c r="F65" s="306">
        <v>0.36409999999999998</v>
      </c>
    </row>
    <row r="66" spans="1:6" x14ac:dyDescent="0.2">
      <c r="A66" s="294" t="s">
        <v>452</v>
      </c>
      <c r="B66" s="291" t="s">
        <v>453</v>
      </c>
      <c r="C66" s="304" t="s">
        <v>51</v>
      </c>
      <c r="D66" s="305">
        <v>4.5</v>
      </c>
      <c r="E66" s="304" t="s">
        <v>51</v>
      </c>
      <c r="F66" s="306">
        <v>4.5</v>
      </c>
    </row>
    <row r="67" spans="1:6" x14ac:dyDescent="0.2">
      <c r="A67" s="294" t="s">
        <v>454</v>
      </c>
      <c r="B67" s="291" t="s">
        <v>455</v>
      </c>
      <c r="C67" s="304" t="s">
        <v>51</v>
      </c>
      <c r="D67" s="305">
        <v>3.91</v>
      </c>
      <c r="E67" s="304" t="s">
        <v>51</v>
      </c>
      <c r="F67" s="306">
        <f>D67</f>
        <v>3.91</v>
      </c>
    </row>
    <row r="68" spans="1:6" x14ac:dyDescent="0.2">
      <c r="A68" s="294" t="s">
        <v>456</v>
      </c>
      <c r="B68" s="291" t="s">
        <v>457</v>
      </c>
      <c r="C68" s="304" t="s">
        <v>348</v>
      </c>
      <c r="D68" s="305">
        <v>30798.05</v>
      </c>
      <c r="E68" s="304" t="s">
        <v>348</v>
      </c>
      <c r="F68" s="306">
        <v>30798.05</v>
      </c>
    </row>
    <row r="69" spans="1:6" x14ac:dyDescent="0.2">
      <c r="A69" s="294" t="s">
        <v>458</v>
      </c>
      <c r="B69" s="291" t="s">
        <v>459</v>
      </c>
      <c r="C69" s="304" t="s">
        <v>51</v>
      </c>
      <c r="D69" s="305">
        <v>3</v>
      </c>
      <c r="E69" s="304" t="s">
        <v>51</v>
      </c>
      <c r="F69" s="306">
        <v>3</v>
      </c>
    </row>
    <row r="70" spans="1:6" x14ac:dyDescent="0.2">
      <c r="A70" s="294" t="s">
        <v>460</v>
      </c>
      <c r="B70" s="291" t="s">
        <v>461</v>
      </c>
      <c r="C70" s="304" t="s">
        <v>348</v>
      </c>
      <c r="D70" s="305">
        <v>576.02</v>
      </c>
      <c r="E70" s="304" t="s">
        <v>348</v>
      </c>
      <c r="F70" s="306">
        <v>576.02</v>
      </c>
    </row>
    <row r="71" spans="1:6" x14ac:dyDescent="0.2">
      <c r="A71" s="294" t="s">
        <v>462</v>
      </c>
      <c r="B71" s="291" t="s">
        <v>463</v>
      </c>
      <c r="C71" s="304" t="s">
        <v>348</v>
      </c>
      <c r="D71" s="305">
        <v>90.26</v>
      </c>
      <c r="E71" s="304" t="s">
        <v>348</v>
      </c>
      <c r="F71" s="306">
        <v>90.26</v>
      </c>
    </row>
    <row r="72" spans="1:6" x14ac:dyDescent="0.2">
      <c r="A72" s="294" t="s">
        <v>464</v>
      </c>
      <c r="B72" s="291" t="s">
        <v>465</v>
      </c>
      <c r="C72" s="304" t="s">
        <v>122</v>
      </c>
      <c r="D72" s="305">
        <v>180.45</v>
      </c>
      <c r="E72" s="304" t="s">
        <v>122</v>
      </c>
      <c r="F72" s="306">
        <v>180.45</v>
      </c>
    </row>
    <row r="73" spans="1:6" x14ac:dyDescent="0.2">
      <c r="A73" s="294" t="s">
        <v>466</v>
      </c>
      <c r="B73" s="291" t="s">
        <v>467</v>
      </c>
      <c r="C73" s="304" t="s">
        <v>348</v>
      </c>
      <c r="D73" s="305">
        <v>1.97</v>
      </c>
      <c r="E73" s="304" t="s">
        <v>348</v>
      </c>
      <c r="F73" s="306">
        <v>1.97</v>
      </c>
    </row>
    <row r="74" spans="1:6" x14ac:dyDescent="0.2">
      <c r="A74" s="294" t="s">
        <v>468</v>
      </c>
      <c r="B74" s="291" t="s">
        <v>469</v>
      </c>
      <c r="C74" s="304" t="s">
        <v>51</v>
      </c>
      <c r="D74" s="305">
        <v>11.09</v>
      </c>
      <c r="E74" s="304" t="s">
        <v>51</v>
      </c>
      <c r="F74" s="306">
        <v>11.09</v>
      </c>
    </row>
    <row r="75" spans="1:6" x14ac:dyDescent="0.2">
      <c r="A75" s="294"/>
      <c r="B75" s="291" t="s">
        <v>920</v>
      </c>
      <c r="C75" s="304" t="s">
        <v>51</v>
      </c>
      <c r="D75" s="305">
        <v>9.36</v>
      </c>
      <c r="E75" s="304" t="s">
        <v>51</v>
      </c>
      <c r="F75" s="306">
        <f>D75</f>
        <v>9.36</v>
      </c>
    </row>
    <row r="76" spans="1:6" x14ac:dyDescent="0.2">
      <c r="A76" s="294" t="s">
        <v>168</v>
      </c>
      <c r="B76" s="291" t="s">
        <v>167</v>
      </c>
      <c r="C76" s="304" t="s">
        <v>348</v>
      </c>
      <c r="D76" s="305">
        <v>0.11</v>
      </c>
      <c r="E76" s="304" t="s">
        <v>348</v>
      </c>
      <c r="F76" s="306">
        <v>0.11</v>
      </c>
    </row>
    <row r="77" spans="1:6" x14ac:dyDescent="0.2">
      <c r="A77" s="294" t="s">
        <v>170</v>
      </c>
      <c r="B77" s="291" t="s">
        <v>169</v>
      </c>
      <c r="C77" s="304" t="s">
        <v>348</v>
      </c>
      <c r="D77" s="305">
        <v>0.56999999999999995</v>
      </c>
      <c r="E77" s="304" t="s">
        <v>348</v>
      </c>
      <c r="F77" s="306">
        <v>0.56999999999999995</v>
      </c>
    </row>
    <row r="78" spans="1:6" x14ac:dyDescent="0.2">
      <c r="A78" s="294" t="s">
        <v>470</v>
      </c>
      <c r="B78" s="291" t="s">
        <v>471</v>
      </c>
      <c r="C78" s="304" t="s">
        <v>472</v>
      </c>
      <c r="D78" s="305">
        <v>84.57</v>
      </c>
      <c r="E78" s="304" t="s">
        <v>122</v>
      </c>
      <c r="F78" s="306">
        <v>14.095000000000001</v>
      </c>
    </row>
    <row r="79" spans="1:6" x14ac:dyDescent="0.2">
      <c r="A79" s="294" t="s">
        <v>473</v>
      </c>
      <c r="B79" s="291" t="s">
        <v>474</v>
      </c>
      <c r="C79" s="304" t="s">
        <v>51</v>
      </c>
      <c r="D79" s="305">
        <v>4.0599999999999996</v>
      </c>
      <c r="E79" s="304" t="s">
        <v>51</v>
      </c>
      <c r="F79" s="306">
        <v>4.0599999999999996</v>
      </c>
    </row>
    <row r="80" spans="1:6" x14ac:dyDescent="0.2">
      <c r="A80" s="294" t="s">
        <v>475</v>
      </c>
      <c r="B80" s="291" t="s">
        <v>476</v>
      </c>
      <c r="C80" s="304" t="s">
        <v>348</v>
      </c>
      <c r="D80" s="305">
        <v>385.38</v>
      </c>
      <c r="E80" s="304" t="s">
        <v>348</v>
      </c>
      <c r="F80" s="306">
        <v>385.38</v>
      </c>
    </row>
    <row r="81" spans="1:6" x14ac:dyDescent="0.2">
      <c r="A81" s="294" t="s">
        <v>477</v>
      </c>
      <c r="B81" s="291" t="s">
        <v>478</v>
      </c>
      <c r="C81" s="304" t="s">
        <v>479</v>
      </c>
      <c r="D81" s="305">
        <v>1325.56</v>
      </c>
      <c r="E81" s="304" t="s">
        <v>479</v>
      </c>
      <c r="F81" s="306">
        <v>1325.56</v>
      </c>
    </row>
    <row r="82" spans="1:6" x14ac:dyDescent="0.2">
      <c r="A82" s="294" t="s">
        <v>480</v>
      </c>
      <c r="B82" s="291" t="s">
        <v>481</v>
      </c>
      <c r="C82" s="304" t="s">
        <v>479</v>
      </c>
      <c r="D82" s="305">
        <v>1649.19</v>
      </c>
      <c r="E82" s="304" t="s">
        <v>479</v>
      </c>
      <c r="F82" s="306">
        <v>1649.19</v>
      </c>
    </row>
    <row r="83" spans="1:6" x14ac:dyDescent="0.2">
      <c r="A83" s="294" t="s">
        <v>482</v>
      </c>
      <c r="B83" s="291" t="s">
        <v>483</v>
      </c>
      <c r="C83" s="304" t="s">
        <v>479</v>
      </c>
      <c r="D83" s="305">
        <v>868.93</v>
      </c>
      <c r="E83" s="304" t="s">
        <v>479</v>
      </c>
      <c r="F83" s="306">
        <v>868.93</v>
      </c>
    </row>
    <row r="84" spans="1:6" x14ac:dyDescent="0.2">
      <c r="A84" s="294" t="s">
        <v>484</v>
      </c>
      <c r="B84" s="291" t="s">
        <v>485</v>
      </c>
      <c r="C84" s="304" t="s">
        <v>479</v>
      </c>
      <c r="D84" s="305">
        <v>1455.01</v>
      </c>
      <c r="E84" s="304" t="s">
        <v>479</v>
      </c>
      <c r="F84" s="306">
        <v>1455.01</v>
      </c>
    </row>
    <row r="85" spans="1:6" x14ac:dyDescent="0.2">
      <c r="A85" s="294" t="s">
        <v>486</v>
      </c>
      <c r="B85" s="291" t="s">
        <v>487</v>
      </c>
      <c r="C85" s="304" t="s">
        <v>51</v>
      </c>
      <c r="D85" s="305">
        <v>5.39</v>
      </c>
      <c r="E85" s="304" t="s">
        <v>51</v>
      </c>
      <c r="F85" s="306">
        <v>5.39</v>
      </c>
    </row>
    <row r="86" spans="1:6" x14ac:dyDescent="0.2">
      <c r="A86" s="294" t="s">
        <v>101</v>
      </c>
      <c r="B86" s="291" t="s">
        <v>488</v>
      </c>
      <c r="C86" s="304" t="s">
        <v>34</v>
      </c>
      <c r="D86" s="305">
        <v>71.430000000000007</v>
      </c>
      <c r="E86" s="304" t="s">
        <v>34</v>
      </c>
      <c r="F86" s="306">
        <v>71.430000000000007</v>
      </c>
    </row>
    <row r="87" spans="1:6" x14ac:dyDescent="0.2">
      <c r="A87" s="294"/>
      <c r="B87" s="291" t="s">
        <v>921</v>
      </c>
      <c r="C87" s="304" t="s">
        <v>51</v>
      </c>
      <c r="D87" s="305">
        <v>6.2</v>
      </c>
      <c r="E87" s="304" t="s">
        <v>51</v>
      </c>
      <c r="F87" s="306">
        <f>D87</f>
        <v>6.2</v>
      </c>
    </row>
    <row r="88" spans="1:6" x14ac:dyDescent="0.2">
      <c r="A88" s="294" t="s">
        <v>490</v>
      </c>
      <c r="B88" s="291" t="s">
        <v>491</v>
      </c>
      <c r="C88" s="304" t="s">
        <v>348</v>
      </c>
      <c r="D88" s="305">
        <v>23.47</v>
      </c>
      <c r="E88" s="304" t="s">
        <v>348</v>
      </c>
      <c r="F88" s="306">
        <v>23.47</v>
      </c>
    </row>
    <row r="89" spans="1:6" x14ac:dyDescent="0.2">
      <c r="A89" s="294" t="s">
        <v>492</v>
      </c>
      <c r="B89" s="291" t="s">
        <v>493</v>
      </c>
      <c r="C89" s="304" t="s">
        <v>348</v>
      </c>
      <c r="D89" s="305">
        <v>245.06</v>
      </c>
      <c r="E89" s="304" t="s">
        <v>348</v>
      </c>
      <c r="F89" s="306">
        <v>245.06</v>
      </c>
    </row>
    <row r="90" spans="1:6" x14ac:dyDescent="0.2">
      <c r="A90" s="294" t="s">
        <v>494</v>
      </c>
      <c r="B90" s="291" t="s">
        <v>495</v>
      </c>
      <c r="C90" s="304" t="s">
        <v>348</v>
      </c>
      <c r="D90" s="305">
        <v>23.79</v>
      </c>
      <c r="E90" s="304" t="s">
        <v>348</v>
      </c>
      <c r="F90" s="306">
        <v>23.79</v>
      </c>
    </row>
    <row r="91" spans="1:6" x14ac:dyDescent="0.2">
      <c r="A91" s="294" t="s">
        <v>496</v>
      </c>
      <c r="B91" s="291" t="s">
        <v>497</v>
      </c>
      <c r="C91" s="304" t="s">
        <v>348</v>
      </c>
      <c r="D91" s="305">
        <v>225.42</v>
      </c>
      <c r="E91" s="304" t="s">
        <v>348</v>
      </c>
      <c r="F91" s="306">
        <v>225.42</v>
      </c>
    </row>
    <row r="92" spans="1:6" x14ac:dyDescent="0.2">
      <c r="A92" s="294" t="s">
        <v>498</v>
      </c>
      <c r="B92" s="291" t="s">
        <v>499</v>
      </c>
      <c r="C92" s="304" t="s">
        <v>122</v>
      </c>
      <c r="D92" s="305">
        <v>1921.78</v>
      </c>
      <c r="E92" s="304" t="s">
        <v>122</v>
      </c>
      <c r="F92" s="306">
        <v>1921.78</v>
      </c>
    </row>
    <row r="93" spans="1:6" x14ac:dyDescent="0.2">
      <c r="A93" s="294" t="s">
        <v>500</v>
      </c>
      <c r="B93" s="291" t="s">
        <v>501</v>
      </c>
      <c r="C93" s="304" t="s">
        <v>122</v>
      </c>
      <c r="D93" s="305">
        <v>2674.49</v>
      </c>
      <c r="E93" s="304" t="s">
        <v>122</v>
      </c>
      <c r="F93" s="306">
        <v>2674.49</v>
      </c>
    </row>
    <row r="94" spans="1:6" x14ac:dyDescent="0.2">
      <c r="A94" s="294" t="s">
        <v>502</v>
      </c>
      <c r="B94" s="291" t="s">
        <v>503</v>
      </c>
      <c r="C94" s="304" t="s">
        <v>122</v>
      </c>
      <c r="D94" s="305">
        <v>1921.78</v>
      </c>
      <c r="E94" s="304" t="s">
        <v>122</v>
      </c>
      <c r="F94" s="306">
        <v>1921.78</v>
      </c>
    </row>
    <row r="95" spans="1:6" x14ac:dyDescent="0.2">
      <c r="A95" s="294" t="s">
        <v>504</v>
      </c>
      <c r="B95" s="291" t="s">
        <v>505</v>
      </c>
      <c r="C95" s="304" t="s">
        <v>122</v>
      </c>
      <c r="D95" s="305">
        <v>2782.99</v>
      </c>
      <c r="E95" s="304" t="s">
        <v>122</v>
      </c>
      <c r="F95" s="306">
        <v>2782.99</v>
      </c>
    </row>
    <row r="96" spans="1:6" x14ac:dyDescent="0.2">
      <c r="A96" s="294" t="s">
        <v>506</v>
      </c>
      <c r="B96" s="291" t="s">
        <v>507</v>
      </c>
      <c r="C96" s="304" t="s">
        <v>122</v>
      </c>
      <c r="D96" s="305">
        <v>1111.25</v>
      </c>
      <c r="E96" s="304" t="s">
        <v>122</v>
      </c>
      <c r="F96" s="306">
        <v>1111.25</v>
      </c>
    </row>
    <row r="97" spans="1:6" x14ac:dyDescent="0.2">
      <c r="A97" s="294" t="s">
        <v>508</v>
      </c>
      <c r="B97" s="291" t="s">
        <v>509</v>
      </c>
      <c r="C97" s="304" t="s">
        <v>122</v>
      </c>
      <c r="D97" s="305">
        <v>1603.23</v>
      </c>
      <c r="E97" s="304" t="s">
        <v>122</v>
      </c>
      <c r="F97" s="306">
        <v>1603.23</v>
      </c>
    </row>
    <row r="98" spans="1:6" x14ac:dyDescent="0.2">
      <c r="A98" s="294" t="s">
        <v>510</v>
      </c>
      <c r="B98" s="291" t="s">
        <v>511</v>
      </c>
      <c r="C98" s="304" t="s">
        <v>122</v>
      </c>
      <c r="D98" s="305">
        <v>1214.19</v>
      </c>
      <c r="E98" s="304" t="s">
        <v>122</v>
      </c>
      <c r="F98" s="306">
        <v>1214.19</v>
      </c>
    </row>
    <row r="99" spans="1:6" x14ac:dyDescent="0.2">
      <c r="A99" s="294" t="s">
        <v>512</v>
      </c>
      <c r="B99" s="291" t="s">
        <v>513</v>
      </c>
      <c r="C99" s="304" t="s">
        <v>122</v>
      </c>
      <c r="D99" s="305">
        <v>1607.49</v>
      </c>
      <c r="E99" s="304" t="s">
        <v>122</v>
      </c>
      <c r="F99" s="306">
        <v>1607.49</v>
      </c>
    </row>
    <row r="100" spans="1:6" x14ac:dyDescent="0.2">
      <c r="A100" s="294" t="s">
        <v>514</v>
      </c>
      <c r="B100" s="291" t="s">
        <v>515</v>
      </c>
      <c r="C100" s="304" t="s">
        <v>51</v>
      </c>
      <c r="D100" s="305">
        <v>4.05</v>
      </c>
      <c r="E100" s="304" t="s">
        <v>122</v>
      </c>
      <c r="F100" s="306">
        <v>4.05</v>
      </c>
    </row>
    <row r="101" spans="1:6" x14ac:dyDescent="0.2">
      <c r="A101" s="294" t="s">
        <v>516</v>
      </c>
      <c r="B101" s="291" t="s">
        <v>842</v>
      </c>
      <c r="C101" s="304" t="s">
        <v>122</v>
      </c>
      <c r="D101" s="305">
        <v>4437.6499999999996</v>
      </c>
      <c r="E101" s="304" t="s">
        <v>51</v>
      </c>
      <c r="F101" s="306">
        <v>4437.6499999999996</v>
      </c>
    </row>
    <row r="102" spans="1:6" x14ac:dyDescent="0.2">
      <c r="A102" s="294" t="s">
        <v>517</v>
      </c>
      <c r="B102" s="291" t="s">
        <v>518</v>
      </c>
      <c r="C102" s="304" t="s">
        <v>122</v>
      </c>
      <c r="D102" s="305">
        <v>1430.15</v>
      </c>
      <c r="E102" s="304" t="s">
        <v>122</v>
      </c>
      <c r="F102" s="306">
        <v>1430.15</v>
      </c>
    </row>
    <row r="103" spans="1:6" x14ac:dyDescent="0.2">
      <c r="A103" s="294" t="s">
        <v>519</v>
      </c>
      <c r="B103" s="291" t="s">
        <v>520</v>
      </c>
      <c r="C103" s="304" t="s">
        <v>122</v>
      </c>
      <c r="D103" s="305">
        <v>1430.15</v>
      </c>
      <c r="E103" s="304" t="s">
        <v>122</v>
      </c>
      <c r="F103" s="306">
        <v>1430.15</v>
      </c>
    </row>
    <row r="104" spans="1:6" x14ac:dyDescent="0.2">
      <c r="A104" s="294" t="s">
        <v>521</v>
      </c>
      <c r="B104" s="291" t="s">
        <v>522</v>
      </c>
      <c r="C104" s="304" t="s">
        <v>122</v>
      </c>
      <c r="D104" s="305">
        <v>1891.8</v>
      </c>
      <c r="E104" s="304" t="s">
        <v>122</v>
      </c>
      <c r="F104" s="306">
        <v>1891.8</v>
      </c>
    </row>
    <row r="105" spans="1:6" x14ac:dyDescent="0.2">
      <c r="A105" s="294" t="s">
        <v>523</v>
      </c>
      <c r="B105" s="291" t="s">
        <v>524</v>
      </c>
      <c r="C105" s="304" t="s">
        <v>348</v>
      </c>
      <c r="D105" s="305">
        <v>299.39</v>
      </c>
      <c r="E105" s="304" t="s">
        <v>348</v>
      </c>
      <c r="F105" s="306">
        <v>299.39</v>
      </c>
    </row>
    <row r="106" spans="1:6" x14ac:dyDescent="0.2">
      <c r="A106" s="294" t="s">
        <v>525</v>
      </c>
      <c r="B106" s="291" t="s">
        <v>526</v>
      </c>
      <c r="C106" s="304" t="s">
        <v>348</v>
      </c>
      <c r="D106" s="305">
        <v>23.92</v>
      </c>
      <c r="E106" s="304" t="s">
        <v>348</v>
      </c>
      <c r="F106" s="306">
        <v>23.92</v>
      </c>
    </row>
    <row r="107" spans="1:6" x14ac:dyDescent="0.2">
      <c r="A107" s="294" t="s">
        <v>527</v>
      </c>
      <c r="B107" s="291" t="s">
        <v>528</v>
      </c>
      <c r="C107" s="304" t="s">
        <v>348</v>
      </c>
      <c r="D107" s="305">
        <v>23.88</v>
      </c>
      <c r="E107" s="304" t="s">
        <v>348</v>
      </c>
      <c r="F107" s="306">
        <v>23.88</v>
      </c>
    </row>
    <row r="108" spans="1:6" x14ac:dyDescent="0.2">
      <c r="A108" s="294" t="s">
        <v>529</v>
      </c>
      <c r="B108" s="291" t="s">
        <v>530</v>
      </c>
      <c r="C108" s="304" t="s">
        <v>348</v>
      </c>
      <c r="D108" s="305">
        <v>31.85</v>
      </c>
      <c r="E108" s="304" t="s">
        <v>348</v>
      </c>
      <c r="F108" s="306">
        <v>31.85</v>
      </c>
    </row>
    <row r="109" spans="1:6" x14ac:dyDescent="0.2">
      <c r="A109" s="294" t="s">
        <v>531</v>
      </c>
      <c r="B109" s="291" t="s">
        <v>532</v>
      </c>
      <c r="C109" s="304" t="s">
        <v>348</v>
      </c>
      <c r="D109" s="305">
        <v>1.98</v>
      </c>
      <c r="E109" s="304" t="s">
        <v>348</v>
      </c>
      <c r="F109" s="306">
        <v>1.98</v>
      </c>
    </row>
    <row r="110" spans="1:6" x14ac:dyDescent="0.2">
      <c r="A110" s="294" t="s">
        <v>533</v>
      </c>
      <c r="B110" s="291" t="s">
        <v>534</v>
      </c>
      <c r="C110" s="304" t="s">
        <v>122</v>
      </c>
      <c r="D110" s="305">
        <v>22.32</v>
      </c>
      <c r="E110" s="304" t="s">
        <v>122</v>
      </c>
      <c r="F110" s="306">
        <v>22.32</v>
      </c>
    </row>
    <row r="111" spans="1:6" x14ac:dyDescent="0.2">
      <c r="A111" s="294" t="s">
        <v>535</v>
      </c>
      <c r="B111" s="291" t="s">
        <v>536</v>
      </c>
      <c r="C111" s="304" t="s">
        <v>122</v>
      </c>
      <c r="D111" s="305">
        <v>34.49</v>
      </c>
      <c r="E111" s="304" t="s">
        <v>122</v>
      </c>
      <c r="F111" s="306">
        <v>34.49</v>
      </c>
    </row>
    <row r="112" spans="1:6" x14ac:dyDescent="0.2">
      <c r="A112" s="294" t="s">
        <v>537</v>
      </c>
      <c r="B112" s="291" t="s">
        <v>538</v>
      </c>
      <c r="C112" s="304" t="s">
        <v>122</v>
      </c>
      <c r="D112" s="305">
        <v>30.14</v>
      </c>
      <c r="E112" s="304" t="s">
        <v>122</v>
      </c>
      <c r="F112" s="306">
        <v>30.14</v>
      </c>
    </row>
    <row r="113" spans="1:6" x14ac:dyDescent="0.2">
      <c r="A113" s="294" t="s">
        <v>539</v>
      </c>
      <c r="B113" s="291" t="s">
        <v>540</v>
      </c>
      <c r="C113" s="304" t="s">
        <v>122</v>
      </c>
      <c r="D113" s="305">
        <v>39.270000000000003</v>
      </c>
      <c r="E113" s="304" t="s">
        <v>122</v>
      </c>
      <c r="F113" s="306">
        <v>39.270000000000003</v>
      </c>
    </row>
    <row r="114" spans="1:6" x14ac:dyDescent="0.2">
      <c r="A114" s="294" t="s">
        <v>541</v>
      </c>
      <c r="B114" s="291" t="s">
        <v>542</v>
      </c>
      <c r="C114" s="304" t="s">
        <v>406</v>
      </c>
      <c r="D114" s="305">
        <v>460.94</v>
      </c>
      <c r="E114" s="304" t="s">
        <v>406</v>
      </c>
      <c r="F114" s="306">
        <v>460.94</v>
      </c>
    </row>
    <row r="115" spans="1:6" x14ac:dyDescent="0.2">
      <c r="A115" s="294" t="s">
        <v>543</v>
      </c>
      <c r="B115" s="291" t="s">
        <v>544</v>
      </c>
      <c r="C115" s="304" t="s">
        <v>406</v>
      </c>
      <c r="D115" s="305">
        <v>527.54</v>
      </c>
      <c r="E115" s="304" t="s">
        <v>406</v>
      </c>
      <c r="F115" s="306">
        <v>527.54</v>
      </c>
    </row>
    <row r="116" spans="1:6" x14ac:dyDescent="0.2">
      <c r="A116" s="294" t="s">
        <v>545</v>
      </c>
      <c r="B116" s="291" t="s">
        <v>546</v>
      </c>
      <c r="C116" s="304" t="s">
        <v>406</v>
      </c>
      <c r="D116" s="305">
        <v>793.79</v>
      </c>
      <c r="E116" s="304" t="s">
        <v>406</v>
      </c>
      <c r="F116" s="306">
        <v>793.79</v>
      </c>
    </row>
    <row r="117" spans="1:6" x14ac:dyDescent="0.2">
      <c r="A117" s="294" t="s">
        <v>547</v>
      </c>
      <c r="B117" s="291" t="s">
        <v>548</v>
      </c>
      <c r="C117" s="304" t="s">
        <v>406</v>
      </c>
      <c r="D117" s="305">
        <v>1163.27</v>
      </c>
      <c r="E117" s="304" t="s">
        <v>406</v>
      </c>
      <c r="F117" s="306">
        <v>1163.27</v>
      </c>
    </row>
    <row r="118" spans="1:6" x14ac:dyDescent="0.2">
      <c r="A118" s="294" t="s">
        <v>549</v>
      </c>
      <c r="B118" s="291" t="s">
        <v>550</v>
      </c>
      <c r="C118" s="304" t="s">
        <v>348</v>
      </c>
      <c r="D118" s="305">
        <v>953.56</v>
      </c>
      <c r="E118" s="304" t="s">
        <v>348</v>
      </c>
      <c r="F118" s="306">
        <v>953.56</v>
      </c>
    </row>
    <row r="119" spans="1:6" x14ac:dyDescent="0.2">
      <c r="A119" s="294" t="s">
        <v>551</v>
      </c>
      <c r="B119" s="291" t="s">
        <v>552</v>
      </c>
      <c r="C119" s="304" t="s">
        <v>122</v>
      </c>
      <c r="D119" s="305">
        <v>23.4</v>
      </c>
      <c r="E119" s="304" t="s">
        <v>122</v>
      </c>
      <c r="F119" s="306">
        <v>23.4</v>
      </c>
    </row>
    <row r="120" spans="1:6" x14ac:dyDescent="0.2">
      <c r="A120" s="294" t="s">
        <v>553</v>
      </c>
      <c r="B120" s="291" t="s">
        <v>554</v>
      </c>
      <c r="C120" s="304" t="s">
        <v>122</v>
      </c>
      <c r="D120" s="305">
        <v>30.07</v>
      </c>
      <c r="E120" s="304" t="s">
        <v>122</v>
      </c>
      <c r="F120" s="306">
        <v>30.07</v>
      </c>
    </row>
    <row r="121" spans="1:6" x14ac:dyDescent="0.2">
      <c r="A121" s="294" t="s">
        <v>555</v>
      </c>
      <c r="B121" s="291" t="s">
        <v>556</v>
      </c>
      <c r="C121" s="304" t="s">
        <v>122</v>
      </c>
      <c r="D121" s="305">
        <v>28.17</v>
      </c>
      <c r="E121" s="304" t="s">
        <v>122</v>
      </c>
      <c r="F121" s="306">
        <v>28.17</v>
      </c>
    </row>
    <row r="122" spans="1:6" x14ac:dyDescent="0.2">
      <c r="A122" s="294" t="s">
        <v>557</v>
      </c>
      <c r="B122" s="291" t="s">
        <v>558</v>
      </c>
      <c r="C122" s="304" t="s">
        <v>122</v>
      </c>
      <c r="D122" s="305">
        <v>35.950000000000003</v>
      </c>
      <c r="E122" s="304" t="s">
        <v>122</v>
      </c>
      <c r="F122" s="306">
        <v>35.950000000000003</v>
      </c>
    </row>
    <row r="123" spans="1:6" x14ac:dyDescent="0.2">
      <c r="A123" s="294" t="s">
        <v>559</v>
      </c>
      <c r="B123" s="291" t="s">
        <v>560</v>
      </c>
      <c r="C123" s="304" t="s">
        <v>406</v>
      </c>
      <c r="D123" s="305">
        <v>406.98</v>
      </c>
      <c r="E123" s="304" t="s">
        <v>406</v>
      </c>
      <c r="F123" s="306">
        <v>406.98</v>
      </c>
    </row>
    <row r="124" spans="1:6" x14ac:dyDescent="0.2">
      <c r="A124" s="294" t="s">
        <v>561</v>
      </c>
      <c r="B124" s="291" t="s">
        <v>562</v>
      </c>
      <c r="C124" s="304" t="s">
        <v>406</v>
      </c>
      <c r="D124" s="305">
        <v>470.4</v>
      </c>
      <c r="E124" s="304" t="s">
        <v>406</v>
      </c>
      <c r="F124" s="306">
        <v>470.4</v>
      </c>
    </row>
    <row r="125" spans="1:6" x14ac:dyDescent="0.2">
      <c r="A125" s="294" t="s">
        <v>563</v>
      </c>
      <c r="B125" s="291" t="s">
        <v>564</v>
      </c>
      <c r="C125" s="304" t="s">
        <v>406</v>
      </c>
      <c r="D125" s="305">
        <v>657.3</v>
      </c>
      <c r="E125" s="304" t="s">
        <v>406</v>
      </c>
      <c r="F125" s="306">
        <v>657.3</v>
      </c>
    </row>
    <row r="126" spans="1:6" x14ac:dyDescent="0.2">
      <c r="A126" s="294" t="s">
        <v>565</v>
      </c>
      <c r="B126" s="291" t="s">
        <v>566</v>
      </c>
      <c r="C126" s="304" t="s">
        <v>406</v>
      </c>
      <c r="D126" s="305">
        <v>1025.77</v>
      </c>
      <c r="E126" s="304" t="s">
        <v>406</v>
      </c>
      <c r="F126" s="306">
        <v>1025.77</v>
      </c>
    </row>
    <row r="127" spans="1:6" x14ac:dyDescent="0.2">
      <c r="A127" s="294" t="s">
        <v>567</v>
      </c>
      <c r="B127" s="291" t="s">
        <v>568</v>
      </c>
      <c r="C127" s="304" t="s">
        <v>348</v>
      </c>
      <c r="D127" s="305">
        <v>29.26</v>
      </c>
      <c r="E127" s="304" t="s">
        <v>348</v>
      </c>
      <c r="F127" s="306">
        <v>29.26</v>
      </c>
    </row>
    <row r="128" spans="1:6" x14ac:dyDescent="0.2">
      <c r="A128" s="294" t="s">
        <v>569</v>
      </c>
      <c r="B128" s="291" t="s">
        <v>570</v>
      </c>
      <c r="C128" s="304" t="s">
        <v>348</v>
      </c>
      <c r="D128" s="305">
        <v>36.68</v>
      </c>
      <c r="E128" s="304" t="s">
        <v>348</v>
      </c>
      <c r="F128" s="306">
        <v>36.68</v>
      </c>
    </row>
    <row r="129" spans="1:6" x14ac:dyDescent="0.2">
      <c r="A129" s="294" t="s">
        <v>571</v>
      </c>
      <c r="B129" s="291" t="s">
        <v>572</v>
      </c>
      <c r="C129" s="304" t="s">
        <v>122</v>
      </c>
      <c r="D129" s="305">
        <v>61.72</v>
      </c>
      <c r="E129" s="304" t="s">
        <v>122</v>
      </c>
      <c r="F129" s="306">
        <v>61.72</v>
      </c>
    </row>
    <row r="130" spans="1:6" x14ac:dyDescent="0.2">
      <c r="A130" s="294" t="s">
        <v>573</v>
      </c>
      <c r="B130" s="291" t="s">
        <v>574</v>
      </c>
      <c r="C130" s="304" t="s">
        <v>348</v>
      </c>
      <c r="D130" s="305">
        <v>106.68</v>
      </c>
      <c r="E130" s="304" t="s">
        <v>348</v>
      </c>
      <c r="F130" s="306">
        <v>106.68</v>
      </c>
    </row>
    <row r="131" spans="1:6" x14ac:dyDescent="0.2">
      <c r="A131" s="294" t="s">
        <v>575</v>
      </c>
      <c r="B131" s="291" t="s">
        <v>576</v>
      </c>
      <c r="C131" s="304" t="s">
        <v>122</v>
      </c>
      <c r="D131" s="305">
        <v>20</v>
      </c>
      <c r="E131" s="304" t="s">
        <v>122</v>
      </c>
      <c r="F131" s="306">
        <v>20</v>
      </c>
    </row>
    <row r="132" spans="1:6" x14ac:dyDescent="0.2">
      <c r="A132" s="294" t="s">
        <v>577</v>
      </c>
      <c r="B132" s="291" t="s">
        <v>578</v>
      </c>
      <c r="C132" s="304" t="s">
        <v>348</v>
      </c>
      <c r="D132" s="305">
        <v>29.28</v>
      </c>
      <c r="E132" s="304" t="s">
        <v>348</v>
      </c>
      <c r="F132" s="306">
        <v>29.28</v>
      </c>
    </row>
    <row r="133" spans="1:6" x14ac:dyDescent="0.2">
      <c r="A133" s="294" t="s">
        <v>579</v>
      </c>
      <c r="B133" s="291" t="s">
        <v>580</v>
      </c>
      <c r="C133" s="304" t="s">
        <v>348</v>
      </c>
      <c r="D133" s="305">
        <v>46.79</v>
      </c>
      <c r="E133" s="304" t="s">
        <v>348</v>
      </c>
      <c r="F133" s="306">
        <v>46.79</v>
      </c>
    </row>
    <row r="134" spans="1:6" x14ac:dyDescent="0.2">
      <c r="A134" s="294" t="s">
        <v>581</v>
      </c>
      <c r="B134" s="291" t="s">
        <v>582</v>
      </c>
      <c r="C134" s="304" t="s">
        <v>51</v>
      </c>
      <c r="D134" s="305">
        <v>3.88</v>
      </c>
      <c r="E134" s="304" t="s">
        <v>51</v>
      </c>
      <c r="F134" s="306">
        <v>3.88</v>
      </c>
    </row>
    <row r="135" spans="1:6" x14ac:dyDescent="0.2">
      <c r="A135" s="294" t="s">
        <v>583</v>
      </c>
      <c r="B135" s="291" t="s">
        <v>584</v>
      </c>
      <c r="C135" s="304" t="s">
        <v>122</v>
      </c>
      <c r="D135" s="305">
        <v>7.5</v>
      </c>
      <c r="E135" s="304" t="s">
        <v>122</v>
      </c>
      <c r="F135" s="306">
        <v>7.5</v>
      </c>
    </row>
    <row r="136" spans="1:6" x14ac:dyDescent="0.2">
      <c r="A136" s="294" t="s">
        <v>585</v>
      </c>
      <c r="B136" s="291" t="s">
        <v>586</v>
      </c>
      <c r="C136" s="304" t="s">
        <v>122</v>
      </c>
      <c r="D136" s="305">
        <v>10.42</v>
      </c>
      <c r="E136" s="304" t="s">
        <v>122</v>
      </c>
      <c r="F136" s="306">
        <v>10.42</v>
      </c>
    </row>
    <row r="137" spans="1:6" x14ac:dyDescent="0.2">
      <c r="A137" s="294" t="s">
        <v>587</v>
      </c>
      <c r="B137" s="291" t="s">
        <v>588</v>
      </c>
      <c r="C137" s="304" t="s">
        <v>348</v>
      </c>
      <c r="D137" s="305">
        <v>13.57</v>
      </c>
      <c r="E137" s="304" t="s">
        <v>348</v>
      </c>
      <c r="F137" s="306">
        <v>13.57</v>
      </c>
    </row>
    <row r="138" spans="1:6" x14ac:dyDescent="0.2">
      <c r="A138" s="294" t="s">
        <v>589</v>
      </c>
      <c r="B138" s="291" t="s">
        <v>590</v>
      </c>
      <c r="C138" s="304" t="s">
        <v>348</v>
      </c>
      <c r="D138" s="305">
        <v>45.55</v>
      </c>
      <c r="E138" s="304" t="s">
        <v>348</v>
      </c>
      <c r="F138" s="306">
        <v>45.55</v>
      </c>
    </row>
    <row r="139" spans="1:6" x14ac:dyDescent="0.2">
      <c r="A139" s="294" t="s">
        <v>591</v>
      </c>
      <c r="B139" s="291" t="s">
        <v>592</v>
      </c>
      <c r="C139" s="304" t="s">
        <v>122</v>
      </c>
      <c r="D139" s="305">
        <v>1.2</v>
      </c>
      <c r="E139" s="304" t="s">
        <v>122</v>
      </c>
      <c r="F139" s="306">
        <f>D139</f>
        <v>1.2</v>
      </c>
    </row>
    <row r="140" spans="1:6" x14ac:dyDescent="0.2">
      <c r="A140" s="294" t="s">
        <v>117</v>
      </c>
      <c r="B140" s="291" t="s">
        <v>119</v>
      </c>
      <c r="C140" s="304" t="s">
        <v>122</v>
      </c>
      <c r="D140" s="305">
        <v>16.059999999999999</v>
      </c>
      <c r="E140" s="304" t="s">
        <v>122</v>
      </c>
      <c r="F140" s="306">
        <f>D140</f>
        <v>16.059999999999999</v>
      </c>
    </row>
    <row r="141" spans="1:6" x14ac:dyDescent="0.2">
      <c r="A141" s="294"/>
      <c r="B141" s="291" t="s">
        <v>923</v>
      </c>
      <c r="C141" s="304" t="s">
        <v>122</v>
      </c>
      <c r="D141" s="305">
        <v>3.2</v>
      </c>
      <c r="E141" s="304" t="s">
        <v>122</v>
      </c>
      <c r="F141" s="306">
        <f>D141</f>
        <v>3.2</v>
      </c>
    </row>
    <row r="142" spans="1:6" x14ac:dyDescent="0.2">
      <c r="A142" s="294" t="s">
        <v>593</v>
      </c>
      <c r="B142" s="291" t="s">
        <v>594</v>
      </c>
      <c r="C142" s="304" t="s">
        <v>122</v>
      </c>
      <c r="D142" s="305">
        <v>15.12</v>
      </c>
      <c r="E142" s="304" t="s">
        <v>122</v>
      </c>
      <c r="F142" s="306">
        <v>15.12</v>
      </c>
    </row>
    <row r="143" spans="1:6" x14ac:dyDescent="0.2">
      <c r="A143" s="294" t="s">
        <v>595</v>
      </c>
      <c r="B143" s="291" t="s">
        <v>596</v>
      </c>
      <c r="C143" s="304" t="s">
        <v>122</v>
      </c>
      <c r="D143" s="305">
        <v>9.69</v>
      </c>
      <c r="E143" s="304" t="s">
        <v>122</v>
      </c>
      <c r="F143" s="306">
        <v>9.69</v>
      </c>
    </row>
    <row r="144" spans="1:6" x14ac:dyDescent="0.2">
      <c r="A144" s="294" t="s">
        <v>597</v>
      </c>
      <c r="B144" s="291" t="s">
        <v>598</v>
      </c>
      <c r="C144" s="304" t="s">
        <v>122</v>
      </c>
      <c r="D144" s="305">
        <v>22.5</v>
      </c>
      <c r="E144" s="304" t="s">
        <v>122</v>
      </c>
      <c r="F144" s="306">
        <f>D144</f>
        <v>22.5</v>
      </c>
    </row>
    <row r="145" spans="1:6" x14ac:dyDescent="0.2">
      <c r="A145" s="294" t="s">
        <v>599</v>
      </c>
      <c r="B145" s="291" t="s">
        <v>600</v>
      </c>
      <c r="C145" s="304" t="s">
        <v>348</v>
      </c>
      <c r="D145" s="305">
        <v>50.79</v>
      </c>
      <c r="E145" s="304" t="s">
        <v>489</v>
      </c>
      <c r="F145" s="306">
        <v>20.9876</v>
      </c>
    </row>
    <row r="146" spans="1:6" x14ac:dyDescent="0.2">
      <c r="A146" s="294" t="s">
        <v>601</v>
      </c>
      <c r="B146" s="291" t="s">
        <v>602</v>
      </c>
      <c r="C146" s="304" t="s">
        <v>348</v>
      </c>
      <c r="D146" s="305">
        <v>87.67</v>
      </c>
      <c r="E146" s="304" t="s">
        <v>489</v>
      </c>
      <c r="F146" s="306">
        <v>36.2273</v>
      </c>
    </row>
    <row r="147" spans="1:6" x14ac:dyDescent="0.2">
      <c r="A147" s="294" t="s">
        <v>118</v>
      </c>
      <c r="B147" s="291" t="s">
        <v>120</v>
      </c>
      <c r="C147" s="304" t="s">
        <v>122</v>
      </c>
      <c r="D147" s="305">
        <v>2.52</v>
      </c>
      <c r="E147" s="304" t="s">
        <v>122</v>
      </c>
      <c r="F147" s="306">
        <v>2.52</v>
      </c>
    </row>
    <row r="148" spans="1:6" x14ac:dyDescent="0.2">
      <c r="A148" s="294" t="s">
        <v>603</v>
      </c>
      <c r="B148" s="291" t="s">
        <v>604</v>
      </c>
      <c r="C148" s="304" t="s">
        <v>122</v>
      </c>
      <c r="D148" s="305">
        <v>3.23</v>
      </c>
      <c r="E148" s="304" t="s">
        <v>122</v>
      </c>
      <c r="F148" s="306">
        <v>3.23</v>
      </c>
    </row>
    <row r="149" spans="1:6" x14ac:dyDescent="0.2">
      <c r="A149" s="294" t="s">
        <v>605</v>
      </c>
      <c r="B149" s="291" t="s">
        <v>606</v>
      </c>
      <c r="C149" s="304" t="s">
        <v>348</v>
      </c>
      <c r="D149" s="305">
        <v>45.58</v>
      </c>
      <c r="E149" s="304" t="s">
        <v>122</v>
      </c>
      <c r="F149" s="306">
        <v>45.58</v>
      </c>
    </row>
    <row r="150" spans="1:6" x14ac:dyDescent="0.2">
      <c r="A150" s="294" t="s">
        <v>607</v>
      </c>
      <c r="B150" s="291" t="s">
        <v>608</v>
      </c>
      <c r="C150" s="304" t="s">
        <v>348</v>
      </c>
      <c r="D150" s="305">
        <v>5.78</v>
      </c>
      <c r="E150" s="304" t="s">
        <v>122</v>
      </c>
      <c r="F150" s="306">
        <v>5.78</v>
      </c>
    </row>
    <row r="151" spans="1:6" x14ac:dyDescent="0.2">
      <c r="A151" s="294" t="s">
        <v>609</v>
      </c>
      <c r="B151" s="291" t="s">
        <v>610</v>
      </c>
      <c r="C151" s="304">
        <v>6.49</v>
      </c>
      <c r="D151" s="305">
        <v>10.72</v>
      </c>
      <c r="E151" s="304" t="s">
        <v>51</v>
      </c>
      <c r="F151" s="306">
        <v>6.49</v>
      </c>
    </row>
    <row r="152" spans="1:6" x14ac:dyDescent="0.2">
      <c r="A152" s="294" t="s">
        <v>611</v>
      </c>
      <c r="B152" s="291" t="s">
        <v>612</v>
      </c>
      <c r="C152" s="304">
        <v>2.41</v>
      </c>
      <c r="D152" s="305">
        <v>1.66</v>
      </c>
      <c r="E152" s="304" t="s">
        <v>348</v>
      </c>
      <c r="F152" s="306">
        <v>2.41</v>
      </c>
    </row>
    <row r="153" spans="1:6" x14ac:dyDescent="0.2">
      <c r="A153" s="294" t="s">
        <v>613</v>
      </c>
      <c r="B153" s="291" t="s">
        <v>614</v>
      </c>
      <c r="C153" s="304">
        <v>1.1200000000000001</v>
      </c>
      <c r="D153" s="305">
        <v>1.65</v>
      </c>
      <c r="E153" s="304" t="s">
        <v>122</v>
      </c>
      <c r="F153" s="306">
        <v>1.1200000000000001</v>
      </c>
    </row>
    <row r="154" spans="1:6" x14ac:dyDescent="0.2">
      <c r="A154" s="294" t="s">
        <v>615</v>
      </c>
      <c r="B154" s="291" t="s">
        <v>616</v>
      </c>
      <c r="C154" s="304">
        <v>25.5</v>
      </c>
      <c r="D154" s="305">
        <v>23.18</v>
      </c>
      <c r="E154" s="304" t="s">
        <v>348</v>
      </c>
      <c r="F154" s="306">
        <v>25.5</v>
      </c>
    </row>
    <row r="155" spans="1:6" x14ac:dyDescent="0.2">
      <c r="A155" s="294" t="s">
        <v>617</v>
      </c>
      <c r="B155" s="291" t="s">
        <v>618</v>
      </c>
      <c r="C155" s="304">
        <v>2.12</v>
      </c>
      <c r="D155" s="305">
        <v>2.29</v>
      </c>
      <c r="E155" s="304" t="s">
        <v>122</v>
      </c>
      <c r="F155" s="306">
        <v>2.12</v>
      </c>
    </row>
    <row r="156" spans="1:6" x14ac:dyDescent="0.2">
      <c r="A156" s="294" t="s">
        <v>619</v>
      </c>
      <c r="B156" s="291" t="s">
        <v>620</v>
      </c>
      <c r="C156" s="304" t="s">
        <v>621</v>
      </c>
      <c r="D156" s="305">
        <v>253.26</v>
      </c>
      <c r="E156" s="304" t="s">
        <v>49</v>
      </c>
      <c r="F156" s="306">
        <v>14.07</v>
      </c>
    </row>
    <row r="157" spans="1:6" x14ac:dyDescent="0.2">
      <c r="A157" s="294" t="s">
        <v>622</v>
      </c>
      <c r="B157" s="291" t="s">
        <v>623</v>
      </c>
      <c r="C157" s="304">
        <v>495.43</v>
      </c>
      <c r="D157" s="305">
        <v>252.72</v>
      </c>
      <c r="E157" s="304" t="s">
        <v>49</v>
      </c>
      <c r="F157" s="306">
        <v>27.523900000000001</v>
      </c>
    </row>
    <row r="158" spans="1:6" x14ac:dyDescent="0.2">
      <c r="A158" s="294" t="s">
        <v>624</v>
      </c>
      <c r="B158" s="291" t="s">
        <v>625</v>
      </c>
      <c r="C158" s="304">
        <v>1.32</v>
      </c>
      <c r="D158" s="305">
        <v>0.83</v>
      </c>
      <c r="E158" s="304" t="s">
        <v>51</v>
      </c>
      <c r="F158" s="306">
        <v>1.32</v>
      </c>
    </row>
    <row r="159" spans="1:6" x14ac:dyDescent="0.2">
      <c r="A159" s="294" t="s">
        <v>626</v>
      </c>
      <c r="B159" s="291" t="s">
        <v>627</v>
      </c>
      <c r="C159" s="304">
        <v>36.11</v>
      </c>
      <c r="D159" s="305">
        <v>40</v>
      </c>
      <c r="E159" s="304" t="s">
        <v>49</v>
      </c>
      <c r="F159" s="306">
        <v>36.11</v>
      </c>
    </row>
    <row r="160" spans="1:6" x14ac:dyDescent="0.2">
      <c r="A160" s="294" t="s">
        <v>628</v>
      </c>
      <c r="B160" s="291" t="s">
        <v>629</v>
      </c>
      <c r="C160" s="304">
        <v>813.96</v>
      </c>
      <c r="D160" s="305">
        <v>402</v>
      </c>
      <c r="E160" s="304" t="s">
        <v>51</v>
      </c>
      <c r="F160" s="306">
        <v>4.0697999999999999</v>
      </c>
    </row>
    <row r="161" spans="1:6" x14ac:dyDescent="0.2">
      <c r="A161" s="294" t="s">
        <v>630</v>
      </c>
      <c r="B161" s="291" t="s">
        <v>631</v>
      </c>
      <c r="C161" s="304">
        <v>3.25</v>
      </c>
      <c r="D161" s="305">
        <v>1.9</v>
      </c>
      <c r="E161" s="304" t="s">
        <v>632</v>
      </c>
      <c r="F161" s="306">
        <v>4.3299999999999998E-2</v>
      </c>
    </row>
    <row r="162" spans="1:6" x14ac:dyDescent="0.2">
      <c r="A162" s="294" t="s">
        <v>633</v>
      </c>
      <c r="B162" s="291" t="s">
        <v>634</v>
      </c>
      <c r="C162" s="304">
        <v>379.97</v>
      </c>
      <c r="D162" s="305">
        <v>200.34</v>
      </c>
      <c r="E162" s="304" t="s">
        <v>49</v>
      </c>
      <c r="F162" s="306">
        <v>21.109400000000001</v>
      </c>
    </row>
    <row r="163" spans="1:6" x14ac:dyDescent="0.2">
      <c r="A163" s="294" t="s">
        <v>635</v>
      </c>
      <c r="B163" s="291" t="s">
        <v>636</v>
      </c>
      <c r="C163" s="304">
        <v>2032.56</v>
      </c>
      <c r="D163" s="305">
        <v>1098</v>
      </c>
      <c r="E163" s="304" t="s">
        <v>49</v>
      </c>
      <c r="F163" s="306">
        <v>10.162800000000001</v>
      </c>
    </row>
    <row r="164" spans="1:6" x14ac:dyDescent="0.2">
      <c r="A164" s="294" t="s">
        <v>637</v>
      </c>
      <c r="B164" s="291" t="s">
        <v>638</v>
      </c>
      <c r="C164" s="304">
        <v>48.13</v>
      </c>
      <c r="D164" s="305">
        <v>32.04</v>
      </c>
      <c r="E164" s="304" t="s">
        <v>49</v>
      </c>
      <c r="F164" s="306">
        <v>2.6739000000000002</v>
      </c>
    </row>
    <row r="165" spans="1:6" x14ac:dyDescent="0.2">
      <c r="A165" s="294" t="s">
        <v>104</v>
      </c>
      <c r="B165" s="291" t="s">
        <v>121</v>
      </c>
      <c r="C165" s="304">
        <v>304.7</v>
      </c>
      <c r="D165" s="305">
        <v>293.69</v>
      </c>
      <c r="E165" s="304" t="s">
        <v>49</v>
      </c>
      <c r="F165" s="306">
        <v>16.927800000000001</v>
      </c>
    </row>
    <row r="166" spans="1:6" x14ac:dyDescent="0.2">
      <c r="A166" s="294" t="s">
        <v>639</v>
      </c>
      <c r="B166" s="291" t="s">
        <v>640</v>
      </c>
      <c r="C166" s="304" t="s">
        <v>122</v>
      </c>
      <c r="D166" s="305">
        <v>8.25</v>
      </c>
      <c r="E166" s="304" t="s">
        <v>122</v>
      </c>
      <c r="F166" s="306">
        <v>8.25</v>
      </c>
    </row>
    <row r="167" spans="1:6" x14ac:dyDescent="0.2">
      <c r="A167" s="294" t="s">
        <v>641</v>
      </c>
      <c r="B167" s="291" t="s">
        <v>642</v>
      </c>
      <c r="C167" s="304" t="s">
        <v>621</v>
      </c>
      <c r="D167" s="305">
        <v>144.69999999999999</v>
      </c>
      <c r="E167" s="304" t="s">
        <v>49</v>
      </c>
      <c r="F167" s="306">
        <v>8.0388999999999999</v>
      </c>
    </row>
    <row r="168" spans="1:6" x14ac:dyDescent="0.2">
      <c r="A168" s="294" t="s">
        <v>643</v>
      </c>
      <c r="B168" s="291" t="s">
        <v>644</v>
      </c>
      <c r="C168" s="304" t="s">
        <v>348</v>
      </c>
      <c r="D168" s="305">
        <v>1.42</v>
      </c>
      <c r="E168" s="304" t="s">
        <v>348</v>
      </c>
      <c r="F168" s="306">
        <v>1.42</v>
      </c>
    </row>
    <row r="169" spans="1:6" x14ac:dyDescent="0.2">
      <c r="A169" s="294" t="s">
        <v>645</v>
      </c>
      <c r="B169" s="291" t="s">
        <v>646</v>
      </c>
      <c r="C169" s="304" t="s">
        <v>621</v>
      </c>
      <c r="D169" s="305">
        <v>200.34</v>
      </c>
      <c r="E169" s="304" t="s">
        <v>49</v>
      </c>
      <c r="F169" s="306">
        <v>11.13</v>
      </c>
    </row>
    <row r="170" spans="1:6" ht="12" customHeight="1" x14ac:dyDescent="0.2">
      <c r="A170" s="294" t="s">
        <v>647</v>
      </c>
      <c r="B170" s="291" t="s">
        <v>1110</v>
      </c>
      <c r="C170" s="304" t="s">
        <v>621</v>
      </c>
      <c r="D170" s="305">
        <v>359.29</v>
      </c>
      <c r="E170" s="304" t="s">
        <v>49</v>
      </c>
      <c r="F170" s="306">
        <v>19.960599999999999</v>
      </c>
    </row>
    <row r="171" spans="1:6" x14ac:dyDescent="0.2">
      <c r="A171" s="294" t="s">
        <v>648</v>
      </c>
      <c r="B171" s="291" t="s">
        <v>649</v>
      </c>
      <c r="C171" s="304">
        <v>7.2</v>
      </c>
      <c r="D171" s="305">
        <v>2.8</v>
      </c>
      <c r="E171" s="304" t="s">
        <v>51</v>
      </c>
      <c r="F171" s="306">
        <v>7.2</v>
      </c>
    </row>
    <row r="172" spans="1:6" x14ac:dyDescent="0.2">
      <c r="A172" s="294" t="s">
        <v>650</v>
      </c>
      <c r="B172" s="291" t="s">
        <v>651</v>
      </c>
      <c r="C172" s="304">
        <v>7.04</v>
      </c>
      <c r="D172" s="305">
        <v>2.8</v>
      </c>
      <c r="E172" s="304" t="s">
        <v>51</v>
      </c>
      <c r="F172" s="306">
        <v>7.04</v>
      </c>
    </row>
    <row r="173" spans="1:6" x14ac:dyDescent="0.2">
      <c r="A173" s="294" t="s">
        <v>652</v>
      </c>
      <c r="B173" s="291" t="s">
        <v>653</v>
      </c>
      <c r="C173" s="304">
        <v>194.43</v>
      </c>
      <c r="D173" s="305">
        <v>178.75</v>
      </c>
      <c r="E173" s="304" t="s">
        <v>51</v>
      </c>
      <c r="F173" s="306">
        <v>7.7771999999999997</v>
      </c>
    </row>
    <row r="174" spans="1:6" x14ac:dyDescent="0.2">
      <c r="A174" s="294" t="s">
        <v>654</v>
      </c>
      <c r="B174" s="291" t="s">
        <v>655</v>
      </c>
      <c r="C174" s="304">
        <v>253.11</v>
      </c>
      <c r="D174" s="305">
        <v>178.75</v>
      </c>
      <c r="E174" s="304" t="s">
        <v>51</v>
      </c>
      <c r="F174" s="306">
        <v>10.1244</v>
      </c>
    </row>
    <row r="175" spans="1:6" x14ac:dyDescent="0.2">
      <c r="A175" s="294" t="s">
        <v>111</v>
      </c>
      <c r="B175" s="291" t="s">
        <v>656</v>
      </c>
      <c r="C175" s="304">
        <v>15.35</v>
      </c>
      <c r="D175" s="305">
        <v>15.47</v>
      </c>
      <c r="E175" s="304" t="s">
        <v>51</v>
      </c>
      <c r="F175" s="306">
        <v>15.35</v>
      </c>
    </row>
    <row r="176" spans="1:6" x14ac:dyDescent="0.2">
      <c r="A176" s="294" t="s">
        <v>657</v>
      </c>
      <c r="B176" s="291" t="s">
        <v>658</v>
      </c>
      <c r="C176" s="304">
        <v>1169.3</v>
      </c>
      <c r="D176" s="305">
        <v>529</v>
      </c>
      <c r="E176" s="304" t="s">
        <v>51</v>
      </c>
      <c r="F176" s="306">
        <v>6.4961000000000002</v>
      </c>
    </row>
    <row r="177" spans="1:6" x14ac:dyDescent="0.2">
      <c r="A177" s="294" t="s">
        <v>659</v>
      </c>
      <c r="B177" s="291" t="s">
        <v>660</v>
      </c>
      <c r="C177" s="304">
        <v>1193.76</v>
      </c>
      <c r="D177" s="305">
        <v>650</v>
      </c>
      <c r="E177" s="304" t="s">
        <v>49</v>
      </c>
      <c r="F177" s="306">
        <v>5.9687999999999999</v>
      </c>
    </row>
    <row r="178" spans="1:6" x14ac:dyDescent="0.2">
      <c r="A178" s="294" t="s">
        <v>661</v>
      </c>
      <c r="B178" s="291" t="s">
        <v>662</v>
      </c>
      <c r="C178" s="304">
        <v>196.22</v>
      </c>
      <c r="D178" s="305">
        <v>111.55</v>
      </c>
      <c r="E178" s="304" t="s">
        <v>51</v>
      </c>
      <c r="F178" s="306">
        <v>9.8109999999999999</v>
      </c>
    </row>
    <row r="179" spans="1:6" x14ac:dyDescent="0.2">
      <c r="A179" s="294" t="s">
        <v>663</v>
      </c>
      <c r="B179" s="291" t="s">
        <v>664</v>
      </c>
      <c r="C179" s="304">
        <v>5.23</v>
      </c>
      <c r="D179" s="305">
        <v>4.08</v>
      </c>
      <c r="E179" s="304" t="s">
        <v>51</v>
      </c>
      <c r="F179" s="306">
        <v>5.23</v>
      </c>
    </row>
    <row r="180" spans="1:6" x14ac:dyDescent="0.2">
      <c r="A180" s="294" t="s">
        <v>665</v>
      </c>
      <c r="B180" s="291" t="s">
        <v>666</v>
      </c>
      <c r="C180" s="304">
        <v>394.13</v>
      </c>
      <c r="D180" s="305">
        <v>217.44</v>
      </c>
      <c r="E180" s="304" t="s">
        <v>49</v>
      </c>
      <c r="F180" s="306">
        <v>21.896100000000001</v>
      </c>
    </row>
    <row r="181" spans="1:6" x14ac:dyDescent="0.2">
      <c r="A181" s="294" t="s">
        <v>667</v>
      </c>
      <c r="B181" s="291" t="s">
        <v>668</v>
      </c>
      <c r="C181" s="304">
        <v>45.51</v>
      </c>
      <c r="D181" s="305">
        <v>25</v>
      </c>
      <c r="E181" s="304" t="s">
        <v>51</v>
      </c>
      <c r="F181" s="306">
        <v>45.51</v>
      </c>
    </row>
    <row r="182" spans="1:6" x14ac:dyDescent="0.2">
      <c r="A182" s="294" t="s">
        <v>669</v>
      </c>
      <c r="B182" s="291" t="s">
        <v>670</v>
      </c>
      <c r="C182" s="304" t="s">
        <v>374</v>
      </c>
      <c r="D182" s="305">
        <v>6</v>
      </c>
      <c r="E182" s="304" t="s">
        <v>374</v>
      </c>
      <c r="F182" s="306">
        <v>6</v>
      </c>
    </row>
    <row r="183" spans="1:6" x14ac:dyDescent="0.2">
      <c r="A183" s="294" t="s">
        <v>671</v>
      </c>
      <c r="B183" s="291" t="s">
        <v>672</v>
      </c>
      <c r="C183" s="304" t="s">
        <v>489</v>
      </c>
      <c r="D183" s="305">
        <v>76.37</v>
      </c>
      <c r="E183" s="304" t="s">
        <v>489</v>
      </c>
      <c r="F183" s="306">
        <v>76.37</v>
      </c>
    </row>
    <row r="184" spans="1:6" x14ac:dyDescent="0.2">
      <c r="A184" s="294" t="s">
        <v>673</v>
      </c>
      <c r="B184" s="291" t="s">
        <v>674</v>
      </c>
      <c r="C184" s="304" t="s">
        <v>675</v>
      </c>
      <c r="D184" s="305">
        <v>627.9</v>
      </c>
      <c r="E184" s="304" t="s">
        <v>348</v>
      </c>
      <c r="F184" s="306">
        <v>0.62790000000000001</v>
      </c>
    </row>
    <row r="185" spans="1:6" x14ac:dyDescent="0.2">
      <c r="A185" s="294" t="s">
        <v>676</v>
      </c>
      <c r="B185" s="291" t="s">
        <v>677</v>
      </c>
      <c r="C185" s="304" t="s">
        <v>442</v>
      </c>
      <c r="D185" s="305">
        <v>9.93</v>
      </c>
      <c r="E185" s="304" t="s">
        <v>51</v>
      </c>
      <c r="F185" s="306">
        <v>0.4965</v>
      </c>
    </row>
    <row r="186" spans="1:6" x14ac:dyDescent="0.2">
      <c r="A186" s="294" t="s">
        <v>678</v>
      </c>
      <c r="B186" s="291" t="s">
        <v>679</v>
      </c>
      <c r="C186" s="304" t="s">
        <v>675</v>
      </c>
      <c r="D186" s="305">
        <v>883.3</v>
      </c>
      <c r="E186" s="304" t="s">
        <v>348</v>
      </c>
      <c r="F186" s="306">
        <v>0.88329999999999997</v>
      </c>
    </row>
    <row r="187" spans="1:6" x14ac:dyDescent="0.2">
      <c r="A187" s="294" t="s">
        <v>680</v>
      </c>
      <c r="B187" s="291" t="s">
        <v>681</v>
      </c>
      <c r="C187" s="304" t="s">
        <v>2</v>
      </c>
      <c r="D187" s="305">
        <v>59.5</v>
      </c>
      <c r="E187" s="304" t="s">
        <v>2</v>
      </c>
      <c r="F187" s="306">
        <v>59.5</v>
      </c>
    </row>
    <row r="188" spans="1:6" x14ac:dyDescent="0.2">
      <c r="A188" s="294" t="s">
        <v>682</v>
      </c>
      <c r="B188" s="291" t="s">
        <v>683</v>
      </c>
      <c r="C188" s="304" t="s">
        <v>40</v>
      </c>
      <c r="D188" s="305">
        <v>45.88</v>
      </c>
      <c r="E188" s="304" t="s">
        <v>374</v>
      </c>
      <c r="F188" s="306">
        <v>45.88</v>
      </c>
    </row>
    <row r="189" spans="1:6" x14ac:dyDescent="0.2">
      <c r="A189" s="294" t="s">
        <v>684</v>
      </c>
      <c r="B189" s="291" t="s">
        <v>685</v>
      </c>
      <c r="C189" s="304" t="s">
        <v>40</v>
      </c>
      <c r="D189" s="305">
        <v>50.16</v>
      </c>
      <c r="E189" s="304" t="s">
        <v>374</v>
      </c>
      <c r="F189" s="306">
        <v>50.16</v>
      </c>
    </row>
    <row r="190" spans="1:6" x14ac:dyDescent="0.2">
      <c r="A190" s="294" t="s">
        <v>686</v>
      </c>
      <c r="B190" s="291" t="s">
        <v>687</v>
      </c>
      <c r="C190" s="304" t="s">
        <v>40</v>
      </c>
      <c r="D190" s="305">
        <v>48.02</v>
      </c>
      <c r="E190" s="304" t="s">
        <v>374</v>
      </c>
      <c r="F190" s="306">
        <v>48.02</v>
      </c>
    </row>
    <row r="191" spans="1:6" x14ac:dyDescent="0.2">
      <c r="A191" s="294" t="s">
        <v>688</v>
      </c>
      <c r="B191" s="291" t="s">
        <v>689</v>
      </c>
      <c r="C191" s="304" t="s">
        <v>51</v>
      </c>
      <c r="D191" s="305">
        <v>0.14000000000000001</v>
      </c>
      <c r="E191" s="304" t="s">
        <v>51</v>
      </c>
      <c r="F191" s="306">
        <v>0.14000000000000001</v>
      </c>
    </row>
    <row r="192" spans="1:6" x14ac:dyDescent="0.2">
      <c r="A192" s="294" t="s">
        <v>843</v>
      </c>
      <c r="B192" s="291" t="s">
        <v>844</v>
      </c>
      <c r="C192" s="304" t="s">
        <v>348</v>
      </c>
      <c r="D192" s="305">
        <v>40.39</v>
      </c>
      <c r="E192" s="304" t="s">
        <v>348</v>
      </c>
      <c r="F192" s="306">
        <v>40.39</v>
      </c>
    </row>
    <row r="193" spans="1:6" x14ac:dyDescent="0.2">
      <c r="A193" s="294" t="s">
        <v>845</v>
      </c>
      <c r="B193" s="291" t="s">
        <v>846</v>
      </c>
      <c r="C193" s="304" t="s">
        <v>348</v>
      </c>
      <c r="D193" s="305">
        <v>32.47</v>
      </c>
      <c r="E193" s="304" t="s">
        <v>348</v>
      </c>
      <c r="F193" s="306">
        <v>32.47</v>
      </c>
    </row>
    <row r="194" spans="1:6" x14ac:dyDescent="0.2">
      <c r="A194" s="294" t="s">
        <v>690</v>
      </c>
      <c r="B194" s="291" t="s">
        <v>691</v>
      </c>
      <c r="C194" s="304" t="s">
        <v>692</v>
      </c>
      <c r="D194" s="305">
        <v>97.65</v>
      </c>
      <c r="E194" s="304" t="s">
        <v>692</v>
      </c>
      <c r="F194" s="306">
        <v>97.65</v>
      </c>
    </row>
    <row r="195" spans="1:6" x14ac:dyDescent="0.2">
      <c r="A195" s="294" t="s">
        <v>693</v>
      </c>
      <c r="B195" s="291" t="s">
        <v>694</v>
      </c>
      <c r="C195" s="304" t="s">
        <v>695</v>
      </c>
      <c r="D195" s="305">
        <v>47.62</v>
      </c>
      <c r="E195" s="304" t="s">
        <v>122</v>
      </c>
      <c r="F195" s="306">
        <v>7.9367000000000001</v>
      </c>
    </row>
    <row r="196" spans="1:6" x14ac:dyDescent="0.2">
      <c r="A196" s="294" t="s">
        <v>696</v>
      </c>
      <c r="B196" s="291" t="s">
        <v>697</v>
      </c>
      <c r="C196" s="304" t="s">
        <v>489</v>
      </c>
      <c r="D196" s="305">
        <v>4.29</v>
      </c>
      <c r="E196" s="304" t="s">
        <v>489</v>
      </c>
      <c r="F196" s="306">
        <v>4.29</v>
      </c>
    </row>
    <row r="197" spans="1:6" x14ac:dyDescent="0.2">
      <c r="A197" s="294" t="s">
        <v>698</v>
      </c>
      <c r="B197" s="291" t="s">
        <v>699</v>
      </c>
      <c r="C197" s="304" t="s">
        <v>489</v>
      </c>
      <c r="D197" s="305">
        <v>5.88</v>
      </c>
      <c r="E197" s="304" t="s">
        <v>489</v>
      </c>
      <c r="F197" s="306">
        <v>5.88</v>
      </c>
    </row>
    <row r="198" spans="1:6" x14ac:dyDescent="0.2">
      <c r="A198" s="294" t="s">
        <v>700</v>
      </c>
      <c r="B198" s="291" t="s">
        <v>701</v>
      </c>
      <c r="C198" s="304" t="s">
        <v>51</v>
      </c>
      <c r="D198" s="305">
        <v>0.18</v>
      </c>
      <c r="E198" s="304" t="s">
        <v>51</v>
      </c>
      <c r="F198" s="306">
        <v>0.18</v>
      </c>
    </row>
    <row r="199" spans="1:6" x14ac:dyDescent="0.2">
      <c r="A199" s="294" t="s">
        <v>702</v>
      </c>
      <c r="B199" s="291" t="s">
        <v>703</v>
      </c>
      <c r="C199" s="304" t="s">
        <v>51</v>
      </c>
      <c r="D199" s="305">
        <v>9.8699999999999992</v>
      </c>
      <c r="E199" s="304" t="s">
        <v>51</v>
      </c>
      <c r="F199" s="306">
        <v>9.8699999999999992</v>
      </c>
    </row>
    <row r="200" spans="1:6" x14ac:dyDescent="0.2">
      <c r="A200" s="294" t="s">
        <v>704</v>
      </c>
      <c r="B200" s="291" t="s">
        <v>705</v>
      </c>
      <c r="C200" s="304" t="s">
        <v>40</v>
      </c>
      <c r="D200" s="305">
        <v>157.1</v>
      </c>
      <c r="E200" s="304" t="s">
        <v>51</v>
      </c>
      <c r="F200" s="306">
        <v>0.15709999999999999</v>
      </c>
    </row>
    <row r="201" spans="1:6" x14ac:dyDescent="0.2">
      <c r="A201" s="294" t="s">
        <v>706</v>
      </c>
      <c r="B201" s="291" t="s">
        <v>707</v>
      </c>
      <c r="C201" s="304" t="s">
        <v>51</v>
      </c>
      <c r="D201" s="305">
        <v>22.17</v>
      </c>
      <c r="E201" s="304" t="s">
        <v>51</v>
      </c>
      <c r="F201" s="306">
        <v>22.17</v>
      </c>
    </row>
    <row r="202" spans="1:6" x14ac:dyDescent="0.2">
      <c r="A202" s="294" t="s">
        <v>708</v>
      </c>
      <c r="B202" s="291" t="s">
        <v>709</v>
      </c>
      <c r="C202" s="304" t="s">
        <v>695</v>
      </c>
      <c r="D202" s="305">
        <v>213.53</v>
      </c>
      <c r="E202" s="304" t="s">
        <v>122</v>
      </c>
      <c r="F202" s="306">
        <v>35.588299999999997</v>
      </c>
    </row>
    <row r="203" spans="1:6" x14ac:dyDescent="0.2">
      <c r="A203" s="294" t="s">
        <v>710</v>
      </c>
      <c r="B203" s="291" t="s">
        <v>711</v>
      </c>
      <c r="C203" s="304" t="s">
        <v>695</v>
      </c>
      <c r="D203" s="305">
        <v>31.06</v>
      </c>
      <c r="E203" s="304" t="s">
        <v>122</v>
      </c>
      <c r="F203" s="306">
        <v>5.1767000000000003</v>
      </c>
    </row>
    <row r="204" spans="1:6" x14ac:dyDescent="0.2">
      <c r="A204" s="294" t="s">
        <v>712</v>
      </c>
      <c r="B204" s="291" t="s">
        <v>713</v>
      </c>
      <c r="C204" s="304" t="s">
        <v>695</v>
      </c>
      <c r="D204" s="305">
        <v>67.34</v>
      </c>
      <c r="E204" s="304" t="s">
        <v>122</v>
      </c>
      <c r="F204" s="306">
        <v>11.2233</v>
      </c>
    </row>
    <row r="205" spans="1:6" x14ac:dyDescent="0.2">
      <c r="A205" s="294" t="s">
        <v>847</v>
      </c>
      <c r="B205" s="291" t="s">
        <v>848</v>
      </c>
      <c r="C205" s="304" t="s">
        <v>849</v>
      </c>
      <c r="D205" s="305">
        <v>678.21</v>
      </c>
      <c r="E205" s="304" t="s">
        <v>122</v>
      </c>
      <c r="F205" s="306">
        <v>13.5642</v>
      </c>
    </row>
    <row r="206" spans="1:6" x14ac:dyDescent="0.2">
      <c r="A206" s="294" t="s">
        <v>850</v>
      </c>
      <c r="B206" s="291" t="s">
        <v>851</v>
      </c>
      <c r="C206" s="304" t="s">
        <v>849</v>
      </c>
      <c r="D206" s="305">
        <v>873.18</v>
      </c>
      <c r="E206" s="304" t="s">
        <v>122</v>
      </c>
      <c r="F206" s="306">
        <v>17.4636</v>
      </c>
    </row>
    <row r="207" spans="1:6" x14ac:dyDescent="0.2">
      <c r="A207" s="294" t="s">
        <v>852</v>
      </c>
      <c r="B207" s="291" t="s">
        <v>853</v>
      </c>
      <c r="C207" s="304" t="s">
        <v>854</v>
      </c>
      <c r="D207" s="305">
        <v>243.86</v>
      </c>
      <c r="E207" s="304" t="s">
        <v>122</v>
      </c>
      <c r="F207" s="306">
        <v>40.643300000000004</v>
      </c>
    </row>
    <row r="208" spans="1:6" x14ac:dyDescent="0.2">
      <c r="A208" s="294" t="s">
        <v>855</v>
      </c>
      <c r="B208" s="291" t="s">
        <v>856</v>
      </c>
      <c r="C208" s="304" t="s">
        <v>854</v>
      </c>
      <c r="D208" s="305">
        <v>406.55</v>
      </c>
      <c r="E208" s="304" t="s">
        <v>122</v>
      </c>
      <c r="F208" s="306">
        <v>67.758300000000006</v>
      </c>
    </row>
    <row r="209" spans="1:6" x14ac:dyDescent="0.2">
      <c r="A209" s="294" t="s">
        <v>714</v>
      </c>
      <c r="B209" s="291" t="s">
        <v>715</v>
      </c>
      <c r="C209" s="304" t="s">
        <v>122</v>
      </c>
      <c r="D209" s="305">
        <v>24.58</v>
      </c>
      <c r="E209" s="304" t="s">
        <v>122</v>
      </c>
      <c r="F209" s="306">
        <v>24.58</v>
      </c>
    </row>
    <row r="210" spans="1:6" x14ac:dyDescent="0.2">
      <c r="A210" s="294" t="s">
        <v>716</v>
      </c>
      <c r="B210" s="291" t="s">
        <v>717</v>
      </c>
      <c r="C210" s="304" t="s">
        <v>348</v>
      </c>
      <c r="D210" s="305">
        <v>219.05</v>
      </c>
      <c r="E210" s="304" t="s">
        <v>348</v>
      </c>
      <c r="F210" s="306">
        <v>219.05</v>
      </c>
    </row>
    <row r="211" spans="1:6" x14ac:dyDescent="0.2">
      <c r="A211" s="294" t="s">
        <v>718</v>
      </c>
      <c r="B211" s="291" t="s">
        <v>719</v>
      </c>
      <c r="C211" s="304" t="s">
        <v>348</v>
      </c>
      <c r="D211" s="305">
        <v>383.21</v>
      </c>
      <c r="E211" s="304" t="s">
        <v>348</v>
      </c>
      <c r="F211" s="306">
        <v>383.21</v>
      </c>
    </row>
    <row r="212" spans="1:6" x14ac:dyDescent="0.2">
      <c r="A212" s="294" t="s">
        <v>720</v>
      </c>
      <c r="B212" s="291" t="s">
        <v>721</v>
      </c>
      <c r="C212" s="304" t="s">
        <v>348</v>
      </c>
      <c r="D212" s="305">
        <v>385.67</v>
      </c>
      <c r="E212" s="304" t="s">
        <v>348</v>
      </c>
      <c r="F212" s="306">
        <v>385.67</v>
      </c>
    </row>
    <row r="213" spans="1:6" x14ac:dyDescent="0.2">
      <c r="A213" s="294" t="s">
        <v>722</v>
      </c>
      <c r="B213" s="291" t="s">
        <v>723</v>
      </c>
      <c r="C213" s="304" t="s">
        <v>348</v>
      </c>
      <c r="D213" s="305">
        <v>315.52999999999997</v>
      </c>
      <c r="E213" s="304" t="s">
        <v>348</v>
      </c>
      <c r="F213" s="306">
        <v>315.52999999999997</v>
      </c>
    </row>
    <row r="214" spans="1:6" x14ac:dyDescent="0.2">
      <c r="A214" s="294" t="s">
        <v>724</v>
      </c>
      <c r="B214" s="291" t="s">
        <v>725</v>
      </c>
      <c r="C214" s="304" t="s">
        <v>348</v>
      </c>
      <c r="D214" s="305">
        <v>206.87</v>
      </c>
      <c r="E214" s="304" t="s">
        <v>348</v>
      </c>
      <c r="F214" s="306">
        <v>206.87</v>
      </c>
    </row>
    <row r="215" spans="1:6" x14ac:dyDescent="0.2">
      <c r="A215" s="294" t="s">
        <v>726</v>
      </c>
      <c r="B215" s="291" t="s">
        <v>727</v>
      </c>
      <c r="C215" s="304" t="s">
        <v>348</v>
      </c>
      <c r="D215" s="305">
        <v>642.54</v>
      </c>
      <c r="E215" s="304" t="s">
        <v>348</v>
      </c>
      <c r="F215" s="306">
        <v>642.54</v>
      </c>
    </row>
    <row r="216" spans="1:6" x14ac:dyDescent="0.2">
      <c r="A216" s="294" t="s">
        <v>728</v>
      </c>
      <c r="B216" s="291" t="s">
        <v>729</v>
      </c>
      <c r="C216" s="304" t="s">
        <v>348</v>
      </c>
      <c r="D216" s="305">
        <v>758.89</v>
      </c>
      <c r="E216" s="304" t="s">
        <v>348</v>
      </c>
      <c r="F216" s="306">
        <v>758.89</v>
      </c>
    </row>
    <row r="217" spans="1:6" x14ac:dyDescent="0.2">
      <c r="A217" s="294" t="s">
        <v>730</v>
      </c>
      <c r="B217" s="291" t="s">
        <v>731</v>
      </c>
      <c r="C217" s="304" t="s">
        <v>348</v>
      </c>
      <c r="D217" s="305">
        <v>1098.83</v>
      </c>
      <c r="E217" s="304" t="s">
        <v>348</v>
      </c>
      <c r="F217" s="306">
        <v>1098.83</v>
      </c>
    </row>
    <row r="218" spans="1:6" x14ac:dyDescent="0.2">
      <c r="A218" s="294" t="s">
        <v>732</v>
      </c>
      <c r="B218" s="291" t="s">
        <v>733</v>
      </c>
      <c r="C218" s="304" t="s">
        <v>348</v>
      </c>
      <c r="D218" s="305">
        <v>1225.6099999999999</v>
      </c>
      <c r="E218" s="304" t="s">
        <v>348</v>
      </c>
      <c r="F218" s="306">
        <v>1225.6099999999999</v>
      </c>
    </row>
    <row r="219" spans="1:6" x14ac:dyDescent="0.2">
      <c r="A219" s="294" t="s">
        <v>734</v>
      </c>
      <c r="B219" s="291" t="s">
        <v>735</v>
      </c>
      <c r="C219" s="304" t="s">
        <v>489</v>
      </c>
      <c r="D219" s="305">
        <v>0</v>
      </c>
      <c r="E219" s="304" t="s">
        <v>489</v>
      </c>
      <c r="F219" s="306">
        <v>0</v>
      </c>
    </row>
    <row r="220" spans="1:6" x14ac:dyDescent="0.2">
      <c r="A220" s="294" t="s">
        <v>736</v>
      </c>
      <c r="B220" s="291" t="s">
        <v>737</v>
      </c>
      <c r="C220" s="304" t="s">
        <v>489</v>
      </c>
      <c r="D220" s="305">
        <v>0</v>
      </c>
      <c r="E220" s="304" t="s">
        <v>489</v>
      </c>
      <c r="F220" s="306">
        <v>0</v>
      </c>
    </row>
    <row r="221" spans="1:6" x14ac:dyDescent="0.2">
      <c r="A221" s="294" t="s">
        <v>738</v>
      </c>
      <c r="B221" s="291" t="s">
        <v>739</v>
      </c>
      <c r="C221" s="304" t="s">
        <v>489</v>
      </c>
      <c r="D221" s="305">
        <v>0</v>
      </c>
      <c r="E221" s="304" t="s">
        <v>489</v>
      </c>
      <c r="F221" s="306">
        <v>0</v>
      </c>
    </row>
    <row r="222" spans="1:6" x14ac:dyDescent="0.2">
      <c r="A222" s="294" t="s">
        <v>740</v>
      </c>
      <c r="B222" s="291" t="s">
        <v>741</v>
      </c>
      <c r="C222" s="304" t="s">
        <v>489</v>
      </c>
      <c r="D222" s="305">
        <v>0</v>
      </c>
      <c r="E222" s="304" t="s">
        <v>489</v>
      </c>
      <c r="F222" s="306">
        <v>0</v>
      </c>
    </row>
    <row r="223" spans="1:6" x14ac:dyDescent="0.2">
      <c r="A223" s="294" t="s">
        <v>742</v>
      </c>
      <c r="B223" s="291" t="s">
        <v>743</v>
      </c>
      <c r="C223" s="304" t="s">
        <v>489</v>
      </c>
      <c r="D223" s="305">
        <v>0</v>
      </c>
      <c r="E223" s="304" t="s">
        <v>489</v>
      </c>
      <c r="F223" s="306">
        <v>0</v>
      </c>
    </row>
    <row r="224" spans="1:6" x14ac:dyDescent="0.2">
      <c r="A224" s="294" t="s">
        <v>744</v>
      </c>
      <c r="B224" s="291" t="s">
        <v>745</v>
      </c>
      <c r="C224" s="304" t="s">
        <v>489</v>
      </c>
      <c r="D224" s="305">
        <v>0</v>
      </c>
      <c r="E224" s="304" t="s">
        <v>489</v>
      </c>
      <c r="F224" s="306">
        <v>0</v>
      </c>
    </row>
    <row r="225" spans="1:6" x14ac:dyDescent="0.2">
      <c r="A225" s="294" t="s">
        <v>746</v>
      </c>
      <c r="B225" s="291" t="s">
        <v>747</v>
      </c>
      <c r="C225" s="304" t="s">
        <v>489</v>
      </c>
      <c r="D225" s="305">
        <v>0</v>
      </c>
      <c r="E225" s="304" t="s">
        <v>489</v>
      </c>
      <c r="F225" s="306">
        <v>0</v>
      </c>
    </row>
    <row r="226" spans="1:6" x14ac:dyDescent="0.2">
      <c r="A226" s="294" t="s">
        <v>748</v>
      </c>
      <c r="B226" s="291" t="s">
        <v>749</v>
      </c>
      <c r="C226" s="304" t="s">
        <v>489</v>
      </c>
      <c r="D226" s="305">
        <v>0</v>
      </c>
      <c r="E226" s="304" t="s">
        <v>489</v>
      </c>
      <c r="F226" s="306">
        <v>0</v>
      </c>
    </row>
    <row r="227" spans="1:6" x14ac:dyDescent="0.2">
      <c r="A227" s="294" t="s">
        <v>750</v>
      </c>
      <c r="B227" s="291" t="s">
        <v>751</v>
      </c>
      <c r="C227" s="304" t="s">
        <v>348</v>
      </c>
      <c r="D227" s="305">
        <v>629.27</v>
      </c>
      <c r="E227" s="304" t="s">
        <v>348</v>
      </c>
      <c r="F227" s="306">
        <v>629.27</v>
      </c>
    </row>
    <row r="228" spans="1:6" x14ac:dyDescent="0.2">
      <c r="A228" s="294" t="s">
        <v>752</v>
      </c>
      <c r="B228" s="291" t="s">
        <v>753</v>
      </c>
      <c r="C228" s="304" t="s">
        <v>348</v>
      </c>
      <c r="D228" s="305">
        <v>159.88999999999999</v>
      </c>
      <c r="E228" s="304" t="s">
        <v>348</v>
      </c>
      <c r="F228" s="306">
        <v>159.88999999999999</v>
      </c>
    </row>
    <row r="229" spans="1:6" x14ac:dyDescent="0.2">
      <c r="A229" s="294" t="s">
        <v>754</v>
      </c>
      <c r="B229" s="291" t="s">
        <v>755</v>
      </c>
      <c r="C229" s="304" t="s">
        <v>348</v>
      </c>
      <c r="D229" s="305">
        <v>712.1</v>
      </c>
      <c r="E229" s="304" t="s">
        <v>348</v>
      </c>
      <c r="F229" s="306">
        <v>712.1</v>
      </c>
    </row>
    <row r="230" spans="1:6" x14ac:dyDescent="0.2">
      <c r="A230" s="294" t="s">
        <v>756</v>
      </c>
      <c r="B230" s="291" t="s">
        <v>757</v>
      </c>
      <c r="C230" s="304" t="s">
        <v>348</v>
      </c>
      <c r="D230" s="305">
        <v>409.06</v>
      </c>
      <c r="E230" s="304" t="s">
        <v>348</v>
      </c>
      <c r="F230" s="306">
        <v>409.06</v>
      </c>
    </row>
    <row r="231" spans="1:6" x14ac:dyDescent="0.2">
      <c r="A231" s="294" t="s">
        <v>758</v>
      </c>
      <c r="B231" s="291" t="s">
        <v>759</v>
      </c>
      <c r="C231" s="304" t="s">
        <v>348</v>
      </c>
      <c r="D231" s="305">
        <v>351.09</v>
      </c>
      <c r="E231" s="304" t="s">
        <v>348</v>
      </c>
      <c r="F231" s="306">
        <v>351.09</v>
      </c>
    </row>
    <row r="232" spans="1:6" x14ac:dyDescent="0.2">
      <c r="A232" s="294" t="s">
        <v>760</v>
      </c>
      <c r="B232" s="291" t="s">
        <v>761</v>
      </c>
      <c r="C232" s="304" t="s">
        <v>348</v>
      </c>
      <c r="D232" s="305">
        <v>556.78</v>
      </c>
      <c r="E232" s="304" t="s">
        <v>348</v>
      </c>
      <c r="F232" s="306">
        <v>556.78</v>
      </c>
    </row>
    <row r="233" spans="1:6" x14ac:dyDescent="0.2">
      <c r="A233" s="294" t="s">
        <v>762</v>
      </c>
      <c r="B233" s="291" t="s">
        <v>763</v>
      </c>
      <c r="C233" s="304" t="s">
        <v>348</v>
      </c>
      <c r="D233" s="305">
        <v>967.83</v>
      </c>
      <c r="E233" s="304" t="s">
        <v>348</v>
      </c>
      <c r="F233" s="306">
        <v>967.83</v>
      </c>
    </row>
    <row r="234" spans="1:6" x14ac:dyDescent="0.2">
      <c r="A234" s="294" t="s">
        <v>764</v>
      </c>
      <c r="B234" s="291" t="s">
        <v>765</v>
      </c>
      <c r="C234" s="304" t="s">
        <v>348</v>
      </c>
      <c r="D234" s="305">
        <v>40.619999999999997</v>
      </c>
      <c r="E234" s="304" t="s">
        <v>348</v>
      </c>
      <c r="F234" s="306">
        <v>40.619999999999997</v>
      </c>
    </row>
    <row r="235" spans="1:6" x14ac:dyDescent="0.2">
      <c r="A235" s="294" t="s">
        <v>766</v>
      </c>
      <c r="B235" s="291" t="s">
        <v>767</v>
      </c>
      <c r="C235" s="304" t="s">
        <v>348</v>
      </c>
      <c r="D235" s="305">
        <v>743.21</v>
      </c>
      <c r="E235" s="304" t="s">
        <v>348</v>
      </c>
      <c r="F235" s="306">
        <v>743.21</v>
      </c>
    </row>
    <row r="236" spans="1:6" x14ac:dyDescent="0.2">
      <c r="A236" s="294" t="s">
        <v>768</v>
      </c>
      <c r="B236" s="291" t="s">
        <v>769</v>
      </c>
      <c r="C236" s="304" t="s">
        <v>348</v>
      </c>
      <c r="D236" s="305">
        <v>157.19</v>
      </c>
      <c r="E236" s="304" t="s">
        <v>348</v>
      </c>
      <c r="F236" s="306">
        <v>157.19</v>
      </c>
    </row>
    <row r="237" spans="1:6" x14ac:dyDescent="0.2">
      <c r="A237" s="294" t="s">
        <v>770</v>
      </c>
      <c r="B237" s="291" t="s">
        <v>771</v>
      </c>
      <c r="C237" s="304" t="s">
        <v>348</v>
      </c>
      <c r="D237" s="305">
        <v>964.42</v>
      </c>
      <c r="E237" s="304" t="s">
        <v>348</v>
      </c>
      <c r="F237" s="306">
        <v>964.42</v>
      </c>
    </row>
    <row r="238" spans="1:6" x14ac:dyDescent="0.2">
      <c r="A238" s="294" t="s">
        <v>772</v>
      </c>
      <c r="B238" s="291" t="s">
        <v>773</v>
      </c>
      <c r="C238" s="304" t="s">
        <v>348</v>
      </c>
      <c r="D238" s="305">
        <v>220.27</v>
      </c>
      <c r="E238" s="304" t="s">
        <v>348</v>
      </c>
      <c r="F238" s="306">
        <v>220.27</v>
      </c>
    </row>
    <row r="239" spans="1:6" x14ac:dyDescent="0.2">
      <c r="A239" s="294" t="s">
        <v>774</v>
      </c>
      <c r="B239" s="291" t="s">
        <v>775</v>
      </c>
      <c r="C239" s="304" t="s">
        <v>348</v>
      </c>
      <c r="D239" s="305">
        <v>237.41</v>
      </c>
      <c r="E239" s="304" t="s">
        <v>348</v>
      </c>
      <c r="F239" s="306">
        <v>237.41</v>
      </c>
    </row>
    <row r="240" spans="1:6" x14ac:dyDescent="0.2">
      <c r="A240" s="294" t="s">
        <v>776</v>
      </c>
      <c r="B240" s="291" t="s">
        <v>777</v>
      </c>
      <c r="C240" s="304" t="s">
        <v>348</v>
      </c>
      <c r="D240" s="305">
        <v>255.94</v>
      </c>
      <c r="E240" s="304" t="s">
        <v>348</v>
      </c>
      <c r="F240" s="306">
        <v>255.94</v>
      </c>
    </row>
    <row r="241" spans="1:6" x14ac:dyDescent="0.2">
      <c r="A241" s="294" t="s">
        <v>778</v>
      </c>
      <c r="B241" s="291" t="s">
        <v>779</v>
      </c>
      <c r="C241" s="304" t="s">
        <v>451</v>
      </c>
      <c r="D241" s="305">
        <v>3.81</v>
      </c>
      <c r="E241" s="304" t="s">
        <v>122</v>
      </c>
      <c r="F241" s="306">
        <v>3.8100000000000002E-2</v>
      </c>
    </row>
    <row r="242" spans="1:6" x14ac:dyDescent="0.2">
      <c r="A242" s="294" t="s">
        <v>102</v>
      </c>
      <c r="B242" s="291" t="s">
        <v>780</v>
      </c>
      <c r="C242" s="304" t="s">
        <v>34</v>
      </c>
      <c r="D242" s="305">
        <v>91.45</v>
      </c>
      <c r="E242" s="304" t="s">
        <v>34</v>
      </c>
      <c r="F242" s="306">
        <v>91.45</v>
      </c>
    </row>
    <row r="243" spans="1:6" x14ac:dyDescent="0.2">
      <c r="A243" s="294" t="s">
        <v>103</v>
      </c>
      <c r="B243" s="291" t="s">
        <v>781</v>
      </c>
      <c r="C243" s="304" t="s">
        <v>34</v>
      </c>
      <c r="D243" s="305">
        <v>102.95</v>
      </c>
      <c r="E243" s="304" t="s">
        <v>34</v>
      </c>
      <c r="F243" s="306">
        <v>102.95</v>
      </c>
    </row>
    <row r="244" spans="1:6" x14ac:dyDescent="0.2">
      <c r="A244" s="294" t="s">
        <v>782</v>
      </c>
      <c r="B244" s="291" t="s">
        <v>783</v>
      </c>
      <c r="C244" s="304" t="s">
        <v>122</v>
      </c>
      <c r="D244" s="305">
        <v>170.4</v>
      </c>
      <c r="E244" s="304" t="s">
        <v>122</v>
      </c>
      <c r="F244" s="306">
        <f>D244</f>
        <v>170.4</v>
      </c>
    </row>
    <row r="245" spans="1:6" x14ac:dyDescent="0.2">
      <c r="A245" s="294" t="s">
        <v>784</v>
      </c>
      <c r="B245" s="291" t="s">
        <v>785</v>
      </c>
      <c r="C245" s="304" t="s">
        <v>348</v>
      </c>
      <c r="D245" s="305">
        <v>8.94</v>
      </c>
      <c r="E245" s="304" t="s">
        <v>348</v>
      </c>
      <c r="F245" s="306">
        <v>8.94</v>
      </c>
    </row>
    <row r="246" spans="1:6" x14ac:dyDescent="0.2">
      <c r="A246" s="294" t="s">
        <v>112</v>
      </c>
      <c r="B246" s="291" t="s">
        <v>786</v>
      </c>
      <c r="C246" s="304" t="s">
        <v>348</v>
      </c>
      <c r="D246" s="305">
        <v>12.15</v>
      </c>
      <c r="E246" s="304" t="s">
        <v>348</v>
      </c>
      <c r="F246" s="306">
        <v>12.15</v>
      </c>
    </row>
    <row r="247" spans="1:6" x14ac:dyDescent="0.2">
      <c r="A247" s="294" t="s">
        <v>787</v>
      </c>
      <c r="B247" s="291" t="s">
        <v>788</v>
      </c>
      <c r="C247" s="304" t="s">
        <v>348</v>
      </c>
      <c r="D247" s="305">
        <v>30.7</v>
      </c>
      <c r="E247" s="304" t="s">
        <v>348</v>
      </c>
      <c r="F247" s="306">
        <v>30.7</v>
      </c>
    </row>
    <row r="248" spans="1:6" x14ac:dyDescent="0.2">
      <c r="A248" s="294" t="s">
        <v>789</v>
      </c>
      <c r="B248" s="291" t="s">
        <v>790</v>
      </c>
      <c r="C248" s="304" t="s">
        <v>348</v>
      </c>
      <c r="D248" s="305">
        <v>31.9</v>
      </c>
      <c r="E248" s="304" t="s">
        <v>348</v>
      </c>
      <c r="F248" s="306">
        <v>31.9</v>
      </c>
    </row>
    <row r="249" spans="1:6" x14ac:dyDescent="0.2">
      <c r="A249" s="294" t="s">
        <v>791</v>
      </c>
      <c r="B249" s="291" t="s">
        <v>792</v>
      </c>
      <c r="C249" s="304" t="s">
        <v>122</v>
      </c>
      <c r="D249" s="305">
        <v>1.4</v>
      </c>
      <c r="E249" s="304" t="s">
        <v>122</v>
      </c>
      <c r="F249" s="306">
        <v>1.4</v>
      </c>
    </row>
    <row r="250" spans="1:6" x14ac:dyDescent="0.2">
      <c r="A250" s="294" t="s">
        <v>793</v>
      </c>
      <c r="B250" s="291" t="s">
        <v>794</v>
      </c>
      <c r="C250" s="304" t="s">
        <v>49</v>
      </c>
      <c r="D250" s="305">
        <v>3.08</v>
      </c>
      <c r="E250" s="304" t="s">
        <v>49</v>
      </c>
      <c r="F250" s="306">
        <v>3.08</v>
      </c>
    </row>
    <row r="251" spans="1:6" x14ac:dyDescent="0.2">
      <c r="A251" s="294" t="s">
        <v>795</v>
      </c>
      <c r="B251" s="291" t="s">
        <v>796</v>
      </c>
      <c r="C251" s="304" t="s">
        <v>2</v>
      </c>
      <c r="D251" s="305">
        <v>0.01</v>
      </c>
      <c r="E251" s="304" t="s">
        <v>2</v>
      </c>
      <c r="F251" s="306">
        <v>0.01</v>
      </c>
    </row>
    <row r="252" spans="1:6" x14ac:dyDescent="0.2">
      <c r="A252" s="294" t="s">
        <v>797</v>
      </c>
      <c r="B252" s="291" t="s">
        <v>798</v>
      </c>
      <c r="C252" s="304" t="s">
        <v>489</v>
      </c>
      <c r="D252" s="305">
        <v>13.23</v>
      </c>
      <c r="E252" s="304" t="s">
        <v>489</v>
      </c>
      <c r="F252" s="306">
        <v>13.23</v>
      </c>
    </row>
    <row r="253" spans="1:6" x14ac:dyDescent="0.2">
      <c r="A253" s="294" t="s">
        <v>799</v>
      </c>
      <c r="B253" s="291" t="s">
        <v>800</v>
      </c>
      <c r="C253" s="304" t="s">
        <v>348</v>
      </c>
      <c r="D253" s="305">
        <v>247.19</v>
      </c>
      <c r="E253" s="304" t="s">
        <v>348</v>
      </c>
      <c r="F253" s="306">
        <v>247.19</v>
      </c>
    </row>
    <row r="254" spans="1:6" x14ac:dyDescent="0.2">
      <c r="A254" s="294" t="s">
        <v>801</v>
      </c>
      <c r="B254" s="291" t="s">
        <v>802</v>
      </c>
      <c r="C254" s="304" t="s">
        <v>472</v>
      </c>
      <c r="D254" s="305">
        <v>5.3</v>
      </c>
      <c r="E254" s="304" t="s">
        <v>51</v>
      </c>
      <c r="F254" s="306">
        <v>17.666699999999999</v>
      </c>
    </row>
    <row r="255" spans="1:6" x14ac:dyDescent="0.2">
      <c r="A255" s="294" t="s">
        <v>803</v>
      </c>
      <c r="B255" s="291" t="s">
        <v>804</v>
      </c>
      <c r="C255" s="304" t="s">
        <v>122</v>
      </c>
      <c r="D255" s="305">
        <v>3.05</v>
      </c>
      <c r="E255" s="304" t="s">
        <v>122</v>
      </c>
      <c r="F255" s="306">
        <v>3.05</v>
      </c>
    </row>
    <row r="256" spans="1:6" x14ac:dyDescent="0.2">
      <c r="A256" s="294" t="s">
        <v>805</v>
      </c>
      <c r="B256" s="291" t="s">
        <v>806</v>
      </c>
      <c r="C256" s="304" t="s">
        <v>40</v>
      </c>
      <c r="D256" s="305">
        <v>0</v>
      </c>
      <c r="E256" s="304" t="s">
        <v>40</v>
      </c>
      <c r="F256" s="306">
        <v>0</v>
      </c>
    </row>
    <row r="257" spans="1:15" x14ac:dyDescent="0.2">
      <c r="A257" s="294" t="s">
        <v>807</v>
      </c>
      <c r="B257" s="291" t="s">
        <v>808</v>
      </c>
      <c r="C257" s="304" t="s">
        <v>40</v>
      </c>
      <c r="D257" s="305">
        <v>0</v>
      </c>
      <c r="E257" s="304" t="s">
        <v>40</v>
      </c>
      <c r="F257" s="306">
        <v>0</v>
      </c>
    </row>
    <row r="258" spans="1:15" x14ac:dyDescent="0.2">
      <c r="A258" s="294" t="s">
        <v>809</v>
      </c>
      <c r="B258" s="291" t="s">
        <v>810</v>
      </c>
      <c r="C258" s="304" t="s">
        <v>40</v>
      </c>
      <c r="D258" s="305">
        <v>0</v>
      </c>
      <c r="E258" s="304" t="s">
        <v>40</v>
      </c>
      <c r="F258" s="306">
        <v>0</v>
      </c>
    </row>
    <row r="259" spans="1:15" x14ac:dyDescent="0.2">
      <c r="A259" s="294" t="s">
        <v>811</v>
      </c>
      <c r="B259" s="291" t="s">
        <v>812</v>
      </c>
      <c r="C259" s="304" t="s">
        <v>40</v>
      </c>
      <c r="D259" s="305">
        <v>0</v>
      </c>
      <c r="E259" s="304" t="s">
        <v>40</v>
      </c>
      <c r="F259" s="306">
        <v>0</v>
      </c>
    </row>
    <row r="260" spans="1:15" x14ac:dyDescent="0.2">
      <c r="A260" s="294"/>
      <c r="B260" s="291" t="s">
        <v>930</v>
      </c>
      <c r="C260" s="304" t="s">
        <v>815</v>
      </c>
      <c r="D260" s="305">
        <v>169</v>
      </c>
      <c r="E260" s="304" t="s">
        <v>815</v>
      </c>
      <c r="F260" s="306">
        <f>D260</f>
        <v>169</v>
      </c>
    </row>
    <row r="261" spans="1:15" x14ac:dyDescent="0.2">
      <c r="A261" s="294" t="s">
        <v>813</v>
      </c>
      <c r="B261" s="291" t="s">
        <v>814</v>
      </c>
      <c r="C261" s="304" t="s">
        <v>815</v>
      </c>
      <c r="D261" s="305">
        <v>30</v>
      </c>
      <c r="E261" s="304" t="s">
        <v>815</v>
      </c>
      <c r="F261" s="306">
        <f>D261</f>
        <v>30</v>
      </c>
    </row>
    <row r="262" spans="1:15" x14ac:dyDescent="0.2">
      <c r="A262" s="294" t="s">
        <v>813</v>
      </c>
      <c r="B262" s="291" t="s">
        <v>816</v>
      </c>
      <c r="C262" s="304" t="s">
        <v>40</v>
      </c>
      <c r="D262" s="305">
        <v>34</v>
      </c>
      <c r="E262" s="304" t="s">
        <v>815</v>
      </c>
      <c r="F262" s="306">
        <f>D262*1.5</f>
        <v>51</v>
      </c>
    </row>
    <row r="263" spans="1:15" x14ac:dyDescent="0.2">
      <c r="A263" s="294" t="s">
        <v>813</v>
      </c>
      <c r="B263" s="291" t="s">
        <v>817</v>
      </c>
      <c r="C263" s="304" t="s">
        <v>40</v>
      </c>
      <c r="D263" s="305">
        <v>22</v>
      </c>
      <c r="E263" s="304" t="s">
        <v>815</v>
      </c>
      <c r="F263" s="306">
        <f>D263*1.5</f>
        <v>33</v>
      </c>
      <c r="I263" s="45"/>
      <c r="J263" s="1080"/>
      <c r="K263" s="1080"/>
      <c r="L263" s="1071"/>
      <c r="M263" s="1071"/>
      <c r="N263" s="45"/>
      <c r="O263" s="149"/>
    </row>
    <row r="264" spans="1:15" x14ac:dyDescent="0.2">
      <c r="A264" s="294" t="s">
        <v>813</v>
      </c>
      <c r="B264" s="291" t="s">
        <v>818</v>
      </c>
      <c r="C264" s="304" t="s">
        <v>40</v>
      </c>
      <c r="D264" s="305">
        <v>22</v>
      </c>
      <c r="E264" s="304" t="s">
        <v>815</v>
      </c>
      <c r="F264" s="306">
        <f>D264*1.5</f>
        <v>33</v>
      </c>
      <c r="I264" s="45"/>
      <c r="J264" s="1080"/>
      <c r="K264" s="1080"/>
      <c r="L264" s="1083"/>
      <c r="M264" s="1083"/>
      <c r="N264" s="45"/>
      <c r="O264" s="149"/>
    </row>
    <row r="265" spans="1:15" x14ac:dyDescent="0.2">
      <c r="A265" s="294"/>
      <c r="B265" s="291"/>
      <c r="C265" s="304"/>
      <c r="D265" s="305"/>
      <c r="E265" s="304"/>
      <c r="F265" s="306"/>
      <c r="I265" s="45"/>
      <c r="J265" s="1080"/>
      <c r="K265" s="1080"/>
      <c r="L265" s="1083"/>
      <c r="M265" s="1083"/>
      <c r="N265" s="45"/>
      <c r="O265" s="149"/>
    </row>
    <row r="266" spans="1:15" x14ac:dyDescent="0.2">
      <c r="A266" s="294" t="s">
        <v>860</v>
      </c>
      <c r="B266" s="291" t="s">
        <v>861</v>
      </c>
      <c r="C266" s="304" t="s">
        <v>348</v>
      </c>
      <c r="D266" s="305">
        <v>21</v>
      </c>
      <c r="E266" s="304" t="s">
        <v>348</v>
      </c>
      <c r="F266" s="306">
        <v>21</v>
      </c>
      <c r="I266" s="45"/>
      <c r="J266" s="1080"/>
      <c r="K266" s="1080"/>
      <c r="L266" s="1083"/>
      <c r="M266" s="1083"/>
      <c r="N266" s="45"/>
      <c r="O266" s="149"/>
    </row>
    <row r="267" spans="1:15" x14ac:dyDescent="0.2">
      <c r="A267" s="294" t="s">
        <v>862</v>
      </c>
      <c r="B267" s="291" t="s">
        <v>863</v>
      </c>
      <c r="C267" s="304" t="s">
        <v>348</v>
      </c>
      <c r="D267" s="305">
        <v>23.45</v>
      </c>
      <c r="E267" s="304" t="s">
        <v>348</v>
      </c>
      <c r="F267" s="306">
        <v>23.45</v>
      </c>
      <c r="I267" s="45"/>
      <c r="J267" s="1080"/>
      <c r="K267" s="1080"/>
      <c r="L267" s="1083"/>
      <c r="M267" s="1083"/>
      <c r="N267" s="45"/>
      <c r="O267" s="149"/>
    </row>
    <row r="268" spans="1:15" x14ac:dyDescent="0.2">
      <c r="A268" s="294"/>
      <c r="B268" s="291"/>
      <c r="C268" s="304"/>
      <c r="D268" s="305"/>
      <c r="E268" s="304"/>
      <c r="F268" s="306"/>
      <c r="I268" s="45"/>
      <c r="J268" s="1080"/>
      <c r="K268" s="1080"/>
      <c r="L268" s="1083"/>
      <c r="M268" s="1083"/>
      <c r="N268" s="45"/>
      <c r="O268" s="149"/>
    </row>
    <row r="269" spans="1:15" x14ac:dyDescent="0.2">
      <c r="A269" s="294" t="s">
        <v>1146</v>
      </c>
      <c r="B269" s="291" t="s">
        <v>66</v>
      </c>
      <c r="C269" s="304" t="s">
        <v>51</v>
      </c>
      <c r="D269" s="305">
        <f>'Cotação Ferragem'!K17</f>
        <v>28.21</v>
      </c>
      <c r="E269" s="304" t="s">
        <v>51</v>
      </c>
      <c r="F269" s="306">
        <f t="shared" ref="F269:F297" si="0">D269</f>
        <v>28.21</v>
      </c>
      <c r="I269" s="45"/>
      <c r="J269" s="1080"/>
      <c r="K269" s="1080"/>
      <c r="L269" s="1083"/>
      <c r="M269" s="1083"/>
      <c r="N269" s="45"/>
      <c r="O269" s="149"/>
    </row>
    <row r="270" spans="1:15" x14ac:dyDescent="0.2">
      <c r="A270" s="294" t="s">
        <v>1146</v>
      </c>
      <c r="B270" s="291" t="s">
        <v>67</v>
      </c>
      <c r="C270" s="304" t="s">
        <v>51</v>
      </c>
      <c r="D270" s="305">
        <f>D269</f>
        <v>28.21</v>
      </c>
      <c r="E270" s="304" t="s">
        <v>51</v>
      </c>
      <c r="F270" s="306">
        <f t="shared" si="0"/>
        <v>28.21</v>
      </c>
      <c r="I270" s="45"/>
      <c r="J270" s="1080"/>
      <c r="K270" s="1080"/>
      <c r="L270" s="1083"/>
      <c r="M270" s="1083"/>
      <c r="N270" s="45"/>
      <c r="O270" s="149"/>
    </row>
    <row r="271" spans="1:15" x14ac:dyDescent="0.2">
      <c r="A271" s="294" t="s">
        <v>1146</v>
      </c>
      <c r="B271" s="291" t="s">
        <v>63</v>
      </c>
      <c r="C271" s="304" t="s">
        <v>51</v>
      </c>
      <c r="D271" s="305">
        <f>D269</f>
        <v>28.21</v>
      </c>
      <c r="E271" s="304" t="s">
        <v>51</v>
      </c>
      <c r="F271" s="306">
        <f t="shared" si="0"/>
        <v>28.21</v>
      </c>
      <c r="I271" s="45"/>
      <c r="J271" s="1080"/>
      <c r="K271" s="1080"/>
      <c r="L271" s="1083"/>
      <c r="M271" s="1083"/>
      <c r="N271" s="45"/>
      <c r="O271" s="149"/>
    </row>
    <row r="272" spans="1:15" x14ac:dyDescent="0.2">
      <c r="A272" s="294" t="s">
        <v>1146</v>
      </c>
      <c r="B272" s="291" t="s">
        <v>149</v>
      </c>
      <c r="C272" s="304" t="s">
        <v>51</v>
      </c>
      <c r="D272" s="305">
        <f>D269</f>
        <v>28.21</v>
      </c>
      <c r="E272" s="304" t="s">
        <v>51</v>
      </c>
      <c r="F272" s="306">
        <f>D272</f>
        <v>28.21</v>
      </c>
      <c r="I272" s="45"/>
      <c r="J272" s="15"/>
      <c r="K272" s="15"/>
      <c r="L272" s="276"/>
      <c r="M272" s="276"/>
      <c r="N272" s="45"/>
      <c r="O272" s="149"/>
    </row>
    <row r="273" spans="1:15" x14ac:dyDescent="0.2">
      <c r="A273" s="294" t="s">
        <v>1146</v>
      </c>
      <c r="B273" s="291" t="s">
        <v>132</v>
      </c>
      <c r="C273" s="304" t="s">
        <v>51</v>
      </c>
      <c r="D273" s="305">
        <f>D269</f>
        <v>28.21</v>
      </c>
      <c r="E273" s="304" t="s">
        <v>51</v>
      </c>
      <c r="F273" s="306">
        <f t="shared" si="0"/>
        <v>28.21</v>
      </c>
      <c r="I273" s="45"/>
      <c r="J273" s="15"/>
      <c r="K273" s="15"/>
      <c r="L273" s="1083"/>
      <c r="M273" s="1083"/>
      <c r="N273" s="45"/>
      <c r="O273" s="149"/>
    </row>
    <row r="274" spans="1:15" x14ac:dyDescent="0.2">
      <c r="A274" s="294" t="s">
        <v>1146</v>
      </c>
      <c r="B274" s="291" t="s">
        <v>134</v>
      </c>
      <c r="C274" s="304" t="s">
        <v>51</v>
      </c>
      <c r="D274" s="305">
        <f>D269</f>
        <v>28.21</v>
      </c>
      <c r="E274" s="304" t="s">
        <v>51</v>
      </c>
      <c r="F274" s="306">
        <f t="shared" si="0"/>
        <v>28.21</v>
      </c>
      <c r="I274" s="45"/>
      <c r="J274" s="15"/>
      <c r="K274" s="15"/>
      <c r="L274" s="276"/>
      <c r="M274" s="276"/>
      <c r="N274" s="45"/>
      <c r="O274" s="149"/>
    </row>
    <row r="275" spans="1:15" x14ac:dyDescent="0.2">
      <c r="A275" s="294" t="s">
        <v>1146</v>
      </c>
      <c r="B275" s="291" t="s">
        <v>135</v>
      </c>
      <c r="C275" s="304" t="s">
        <v>51</v>
      </c>
      <c r="D275" s="305">
        <f>D269</f>
        <v>28.21</v>
      </c>
      <c r="E275" s="304" t="s">
        <v>51</v>
      </c>
      <c r="F275" s="306">
        <f t="shared" si="0"/>
        <v>28.21</v>
      </c>
      <c r="I275" s="45"/>
      <c r="J275" s="15"/>
      <c r="K275" s="15"/>
      <c r="L275" s="276"/>
      <c r="M275" s="276"/>
      <c r="N275" s="45"/>
      <c r="O275" s="149"/>
    </row>
    <row r="276" spans="1:15" x14ac:dyDescent="0.2">
      <c r="A276" s="294" t="s">
        <v>1146</v>
      </c>
      <c r="B276" s="291" t="s">
        <v>136</v>
      </c>
      <c r="C276" s="304" t="s">
        <v>51</v>
      </c>
      <c r="D276" s="305">
        <f>D269</f>
        <v>28.21</v>
      </c>
      <c r="E276" s="304" t="s">
        <v>51</v>
      </c>
      <c r="F276" s="306">
        <f t="shared" si="0"/>
        <v>28.21</v>
      </c>
      <c r="I276" s="45"/>
      <c r="J276" s="15"/>
      <c r="K276" s="15"/>
      <c r="L276" s="276"/>
      <c r="M276" s="276"/>
      <c r="N276" s="45"/>
      <c r="O276" s="149"/>
    </row>
    <row r="277" spans="1:15" x14ac:dyDescent="0.2">
      <c r="A277" s="294" t="s">
        <v>1146</v>
      </c>
      <c r="B277" s="291" t="s">
        <v>137</v>
      </c>
      <c r="C277" s="304" t="s">
        <v>51</v>
      </c>
      <c r="D277" s="305">
        <f>D269</f>
        <v>28.21</v>
      </c>
      <c r="E277" s="304" t="s">
        <v>51</v>
      </c>
      <c r="F277" s="306">
        <f t="shared" si="0"/>
        <v>28.21</v>
      </c>
      <c r="I277" s="45"/>
      <c r="J277" s="15"/>
      <c r="K277" s="15"/>
      <c r="L277" s="276"/>
      <c r="M277" s="276"/>
      <c r="N277" s="45"/>
      <c r="O277" s="149"/>
    </row>
    <row r="278" spans="1:15" x14ac:dyDescent="0.2">
      <c r="A278" s="294" t="s">
        <v>1146</v>
      </c>
      <c r="B278" s="291" t="s">
        <v>138</v>
      </c>
      <c r="C278" s="304" t="s">
        <v>51</v>
      </c>
      <c r="D278" s="305">
        <f>D269</f>
        <v>28.21</v>
      </c>
      <c r="E278" s="304" t="s">
        <v>51</v>
      </c>
      <c r="F278" s="306">
        <f t="shared" si="0"/>
        <v>28.21</v>
      </c>
      <c r="I278" s="45"/>
      <c r="J278" s="15"/>
      <c r="K278" s="15"/>
      <c r="L278" s="276"/>
      <c r="M278" s="276"/>
      <c r="N278" s="45"/>
      <c r="O278" s="149"/>
    </row>
    <row r="279" spans="1:15" x14ac:dyDescent="0.2">
      <c r="A279" s="294" t="s">
        <v>1146</v>
      </c>
      <c r="B279" s="291" t="s">
        <v>139</v>
      </c>
      <c r="C279" s="304" t="s">
        <v>51</v>
      </c>
      <c r="D279" s="305">
        <f>D269</f>
        <v>28.21</v>
      </c>
      <c r="E279" s="304" t="s">
        <v>51</v>
      </c>
      <c r="F279" s="306">
        <f t="shared" si="0"/>
        <v>28.21</v>
      </c>
      <c r="I279" s="45"/>
      <c r="J279" s="15"/>
      <c r="K279" s="15"/>
      <c r="L279" s="276"/>
      <c r="M279" s="276"/>
      <c r="N279" s="45"/>
      <c r="O279" s="149"/>
    </row>
    <row r="280" spans="1:15" x14ac:dyDescent="0.2">
      <c r="A280" s="294" t="s">
        <v>1146</v>
      </c>
      <c r="B280" s="291" t="s">
        <v>64</v>
      </c>
      <c r="C280" s="304" t="s">
        <v>51</v>
      </c>
      <c r="D280" s="305">
        <f>D269</f>
        <v>28.21</v>
      </c>
      <c r="E280" s="304" t="s">
        <v>51</v>
      </c>
      <c r="F280" s="306">
        <f t="shared" si="0"/>
        <v>28.21</v>
      </c>
      <c r="I280" s="45"/>
      <c r="J280" s="15"/>
      <c r="K280" s="15"/>
      <c r="L280" s="276"/>
      <c r="M280" s="276"/>
      <c r="N280" s="45"/>
      <c r="O280" s="149"/>
    </row>
    <row r="281" spans="1:15" x14ac:dyDescent="0.2">
      <c r="A281" s="294" t="s">
        <v>1146</v>
      </c>
      <c r="B281" s="291" t="s">
        <v>141</v>
      </c>
      <c r="C281" s="304" t="s">
        <v>51</v>
      </c>
      <c r="D281" s="305">
        <f>D269</f>
        <v>28.21</v>
      </c>
      <c r="E281" s="304" t="s">
        <v>51</v>
      </c>
      <c r="F281" s="306">
        <f t="shared" si="0"/>
        <v>28.21</v>
      </c>
      <c r="I281" s="45"/>
      <c r="J281" s="15"/>
      <c r="K281" s="15"/>
      <c r="L281" s="276"/>
      <c r="M281" s="276"/>
      <c r="N281" s="45"/>
      <c r="O281" s="149"/>
    </row>
    <row r="282" spans="1:15" x14ac:dyDescent="0.2">
      <c r="A282" s="294" t="s">
        <v>1146</v>
      </c>
      <c r="B282" s="291" t="s">
        <v>140</v>
      </c>
      <c r="C282" s="304" t="s">
        <v>51</v>
      </c>
      <c r="D282" s="305">
        <f>D269</f>
        <v>28.21</v>
      </c>
      <c r="E282" s="304" t="s">
        <v>51</v>
      </c>
      <c r="F282" s="306">
        <f t="shared" si="0"/>
        <v>28.21</v>
      </c>
      <c r="I282" s="45"/>
      <c r="J282" s="15"/>
      <c r="K282" s="15"/>
      <c r="L282" s="276"/>
      <c r="M282" s="276"/>
      <c r="N282" s="45"/>
      <c r="O282" s="149"/>
    </row>
    <row r="283" spans="1:15" x14ac:dyDescent="0.2">
      <c r="A283" s="294" t="s">
        <v>1146</v>
      </c>
      <c r="B283" s="291" t="s">
        <v>935</v>
      </c>
      <c r="C283" s="304" t="s">
        <v>51</v>
      </c>
      <c r="D283" s="305">
        <f>D269</f>
        <v>28.21</v>
      </c>
      <c r="E283" s="304" t="s">
        <v>51</v>
      </c>
      <c r="F283" s="306">
        <f t="shared" si="0"/>
        <v>28.21</v>
      </c>
      <c r="I283" s="45"/>
      <c r="J283" s="15"/>
      <c r="K283" s="15"/>
      <c r="L283" s="276"/>
      <c r="M283" s="276"/>
      <c r="N283" s="45"/>
      <c r="O283" s="149"/>
    </row>
    <row r="284" spans="1:15" x14ac:dyDescent="0.2">
      <c r="A284" s="294" t="s">
        <v>1146</v>
      </c>
      <c r="B284" s="291" t="s">
        <v>142</v>
      </c>
      <c r="C284" s="304" t="s">
        <v>51</v>
      </c>
      <c r="D284" s="305">
        <f>D269</f>
        <v>28.21</v>
      </c>
      <c r="E284" s="304" t="s">
        <v>51</v>
      </c>
      <c r="F284" s="306">
        <f t="shared" si="0"/>
        <v>28.21</v>
      </c>
      <c r="I284" s="45"/>
      <c r="J284" s="15"/>
      <c r="K284" s="15"/>
      <c r="L284" s="276"/>
      <c r="M284" s="276"/>
      <c r="N284" s="45"/>
      <c r="O284" s="149"/>
    </row>
    <row r="285" spans="1:15" x14ac:dyDescent="0.2">
      <c r="A285" s="294" t="s">
        <v>1146</v>
      </c>
      <c r="B285" s="291" t="s">
        <v>143</v>
      </c>
      <c r="C285" s="304" t="s">
        <v>51</v>
      </c>
      <c r="D285" s="305">
        <f>D269</f>
        <v>28.21</v>
      </c>
      <c r="E285" s="304" t="s">
        <v>51</v>
      </c>
      <c r="F285" s="306">
        <f t="shared" si="0"/>
        <v>28.21</v>
      </c>
      <c r="I285" s="45"/>
      <c r="J285" s="15"/>
      <c r="K285" s="15"/>
      <c r="L285" s="276"/>
      <c r="M285" s="276"/>
      <c r="N285" s="45"/>
      <c r="O285" s="149"/>
    </row>
    <row r="286" spans="1:15" x14ac:dyDescent="0.2">
      <c r="A286" s="294" t="s">
        <v>1146</v>
      </c>
      <c r="B286" s="291" t="s">
        <v>144</v>
      </c>
      <c r="C286" s="304" t="s">
        <v>51</v>
      </c>
      <c r="D286" s="305">
        <f>D269</f>
        <v>28.21</v>
      </c>
      <c r="E286" s="304" t="s">
        <v>51</v>
      </c>
      <c r="F286" s="306">
        <f t="shared" si="0"/>
        <v>28.21</v>
      </c>
      <c r="I286" s="45"/>
      <c r="J286" s="15"/>
      <c r="K286" s="15"/>
      <c r="L286" s="276"/>
      <c r="M286" s="276"/>
      <c r="N286" s="45"/>
      <c r="O286" s="149"/>
    </row>
    <row r="287" spans="1:15" x14ac:dyDescent="0.2">
      <c r="A287" s="294" t="s">
        <v>1146</v>
      </c>
      <c r="B287" s="291" t="s">
        <v>937</v>
      </c>
      <c r="C287" s="304" t="s">
        <v>51</v>
      </c>
      <c r="D287" s="305">
        <f>D269</f>
        <v>28.21</v>
      </c>
      <c r="E287" s="304" t="s">
        <v>51</v>
      </c>
      <c r="F287" s="306">
        <f t="shared" si="0"/>
        <v>28.21</v>
      </c>
      <c r="I287" s="45"/>
      <c r="J287" s="15"/>
      <c r="K287" s="15"/>
      <c r="L287" s="276"/>
      <c r="M287" s="276"/>
      <c r="N287" s="45"/>
      <c r="O287" s="149"/>
    </row>
    <row r="288" spans="1:15" x14ac:dyDescent="0.2">
      <c r="A288" s="294" t="s">
        <v>1146</v>
      </c>
      <c r="B288" s="291" t="s">
        <v>933</v>
      </c>
      <c r="C288" s="304" t="s">
        <v>51</v>
      </c>
      <c r="D288" s="305">
        <f>D269</f>
        <v>28.21</v>
      </c>
      <c r="E288" s="304" t="s">
        <v>51</v>
      </c>
      <c r="F288" s="306">
        <f t="shared" si="0"/>
        <v>28.21</v>
      </c>
      <c r="I288" s="45"/>
      <c r="J288" s="1080"/>
      <c r="K288" s="1080"/>
      <c r="L288" s="1071"/>
      <c r="M288" s="1071"/>
      <c r="N288" s="45"/>
      <c r="O288" s="149"/>
    </row>
    <row r="289" spans="1:15" x14ac:dyDescent="0.2">
      <c r="A289" s="294" t="s">
        <v>1146</v>
      </c>
      <c r="B289" s="291" t="s">
        <v>74</v>
      </c>
      <c r="C289" s="304" t="s">
        <v>51</v>
      </c>
      <c r="D289" s="305">
        <f>D269</f>
        <v>28.21</v>
      </c>
      <c r="E289" s="304" t="s">
        <v>51</v>
      </c>
      <c r="F289" s="306">
        <f t="shared" si="0"/>
        <v>28.21</v>
      </c>
      <c r="I289" s="45"/>
      <c r="J289" s="15"/>
      <c r="K289" s="15"/>
      <c r="L289" s="1083"/>
      <c r="M289" s="1083"/>
      <c r="N289" s="45"/>
      <c r="O289" s="149"/>
    </row>
    <row r="290" spans="1:15" x14ac:dyDescent="0.2">
      <c r="A290" s="294" t="s">
        <v>1146</v>
      </c>
      <c r="B290" s="291" t="s">
        <v>75</v>
      </c>
      <c r="C290" s="304" t="s">
        <v>51</v>
      </c>
      <c r="D290" s="305">
        <f>D269</f>
        <v>28.21</v>
      </c>
      <c r="E290" s="304" t="s">
        <v>51</v>
      </c>
      <c r="F290" s="306">
        <f t="shared" si="0"/>
        <v>28.21</v>
      </c>
      <c r="I290" s="45"/>
      <c r="J290" s="1080"/>
      <c r="K290" s="1080"/>
      <c r="L290" s="1071"/>
      <c r="M290" s="1071"/>
      <c r="N290" s="45"/>
      <c r="O290" s="149"/>
    </row>
    <row r="291" spans="1:15" x14ac:dyDescent="0.2">
      <c r="A291" s="294" t="s">
        <v>1146</v>
      </c>
      <c r="B291" s="291" t="s">
        <v>938</v>
      </c>
      <c r="C291" s="304" t="s">
        <v>51</v>
      </c>
      <c r="D291" s="305">
        <f>D269</f>
        <v>28.21</v>
      </c>
      <c r="E291" s="304" t="s">
        <v>51</v>
      </c>
      <c r="F291" s="306">
        <f t="shared" si="0"/>
        <v>28.21</v>
      </c>
      <c r="I291" s="45"/>
      <c r="J291" s="1080"/>
      <c r="K291" s="1080"/>
      <c r="L291" s="1083"/>
      <c r="M291" s="1083"/>
      <c r="N291" s="45"/>
      <c r="O291" s="149"/>
    </row>
    <row r="292" spans="1:15" x14ac:dyDescent="0.2">
      <c r="A292" s="294" t="s">
        <v>1146</v>
      </c>
      <c r="B292" s="291" t="s">
        <v>88</v>
      </c>
      <c r="C292" s="304" t="s">
        <v>51</v>
      </c>
      <c r="D292" s="305">
        <f>D269</f>
        <v>28.21</v>
      </c>
      <c r="E292" s="304" t="s">
        <v>51</v>
      </c>
      <c r="F292" s="306">
        <f t="shared" si="0"/>
        <v>28.21</v>
      </c>
      <c r="I292" s="45"/>
      <c r="J292" s="1080"/>
      <c r="K292" s="1080"/>
      <c r="L292" s="1071"/>
      <c r="M292" s="1071"/>
      <c r="N292" s="45"/>
      <c r="O292" s="149"/>
    </row>
    <row r="293" spans="1:15" x14ac:dyDescent="0.2">
      <c r="A293" s="294" t="s">
        <v>1146</v>
      </c>
      <c r="B293" s="291" t="s">
        <v>89</v>
      </c>
      <c r="C293" s="304" t="s">
        <v>51</v>
      </c>
      <c r="D293" s="305">
        <f>D269</f>
        <v>28.21</v>
      </c>
      <c r="E293" s="304" t="s">
        <v>51</v>
      </c>
      <c r="F293" s="306">
        <f t="shared" si="0"/>
        <v>28.21</v>
      </c>
      <c r="I293" s="45"/>
      <c r="J293" s="1080"/>
      <c r="K293" s="1080"/>
      <c r="L293" s="1084"/>
      <c r="M293" s="1084"/>
      <c r="N293" s="45"/>
      <c r="O293" s="149"/>
    </row>
    <row r="294" spans="1:15" x14ac:dyDescent="0.2">
      <c r="A294" s="294" t="s">
        <v>1146</v>
      </c>
      <c r="B294" s="291" t="s">
        <v>145</v>
      </c>
      <c r="C294" s="304" t="s">
        <v>51</v>
      </c>
      <c r="D294" s="305">
        <f>D269</f>
        <v>28.21</v>
      </c>
      <c r="E294" s="304" t="s">
        <v>51</v>
      </c>
      <c r="F294" s="306">
        <f t="shared" si="0"/>
        <v>28.21</v>
      </c>
      <c r="I294" s="45"/>
      <c r="J294" s="15"/>
      <c r="K294" s="15"/>
      <c r="L294" s="1084"/>
      <c r="M294" s="1084"/>
      <c r="N294" s="45"/>
      <c r="O294" s="149"/>
    </row>
    <row r="295" spans="1:15" x14ac:dyDescent="0.2">
      <c r="A295" s="294" t="s">
        <v>1146</v>
      </c>
      <c r="B295" s="291" t="s">
        <v>939</v>
      </c>
      <c r="C295" s="304" t="s">
        <v>51</v>
      </c>
      <c r="D295" s="305">
        <f>D269</f>
        <v>28.21</v>
      </c>
      <c r="E295" s="304" t="s">
        <v>51</v>
      </c>
      <c r="F295" s="306">
        <f t="shared" si="0"/>
        <v>28.21</v>
      </c>
      <c r="I295" s="45"/>
      <c r="J295" s="15"/>
      <c r="K295" s="15"/>
      <c r="L295" s="277"/>
      <c r="M295" s="277"/>
      <c r="N295" s="45"/>
      <c r="O295" s="149"/>
    </row>
    <row r="296" spans="1:15" x14ac:dyDescent="0.2">
      <c r="A296" s="294" t="s">
        <v>1146</v>
      </c>
      <c r="B296" s="291" t="s">
        <v>164</v>
      </c>
      <c r="C296" s="304" t="s">
        <v>51</v>
      </c>
      <c r="D296" s="305">
        <f>D269</f>
        <v>28.21</v>
      </c>
      <c r="E296" s="304" t="s">
        <v>51</v>
      </c>
      <c r="F296" s="306">
        <f t="shared" si="0"/>
        <v>28.21</v>
      </c>
      <c r="I296" s="45"/>
      <c r="J296" s="15"/>
      <c r="K296" s="15"/>
      <c r="L296" s="277"/>
      <c r="M296" s="277"/>
      <c r="N296" s="45"/>
      <c r="O296" s="149"/>
    </row>
    <row r="297" spans="1:15" x14ac:dyDescent="0.2">
      <c r="A297" s="294" t="s">
        <v>1146</v>
      </c>
      <c r="B297" s="291" t="s">
        <v>128</v>
      </c>
      <c r="C297" s="304" t="s">
        <v>51</v>
      </c>
      <c r="D297" s="305">
        <f>D269</f>
        <v>28.21</v>
      </c>
      <c r="E297" s="304" t="s">
        <v>51</v>
      </c>
      <c r="F297" s="306">
        <f t="shared" si="0"/>
        <v>28.21</v>
      </c>
      <c r="I297" s="45"/>
      <c r="J297" s="15"/>
      <c r="K297" s="15"/>
      <c r="L297" s="277"/>
      <c r="M297" s="277"/>
      <c r="N297" s="45"/>
      <c r="O297" s="149"/>
    </row>
    <row r="298" spans="1:15" x14ac:dyDescent="0.2">
      <c r="A298" s="294" t="s">
        <v>1146</v>
      </c>
      <c r="B298" s="291" t="s">
        <v>958</v>
      </c>
      <c r="C298" s="304" t="s">
        <v>51</v>
      </c>
      <c r="D298" s="305">
        <f>D269</f>
        <v>28.21</v>
      </c>
      <c r="E298" s="304" t="s">
        <v>51</v>
      </c>
      <c r="F298" s="306">
        <f>D298</f>
        <v>28.21</v>
      </c>
      <c r="I298" s="45"/>
      <c r="J298" s="15"/>
      <c r="K298" s="15"/>
      <c r="L298" s="277"/>
      <c r="M298" s="277"/>
      <c r="N298" s="45"/>
      <c r="O298" s="149"/>
    </row>
    <row r="299" spans="1:15" x14ac:dyDescent="0.2">
      <c r="A299" s="294" t="s">
        <v>148</v>
      </c>
      <c r="B299" s="291" t="s">
        <v>959</v>
      </c>
      <c r="C299" s="304" t="s">
        <v>51</v>
      </c>
      <c r="D299" s="305">
        <v>4.55</v>
      </c>
      <c r="E299" s="304" t="s">
        <v>51</v>
      </c>
      <c r="F299" s="306">
        <f>D299</f>
        <v>4.55</v>
      </c>
      <c r="I299" s="45"/>
      <c r="J299" s="15"/>
      <c r="K299" s="15"/>
      <c r="L299" s="277"/>
      <c r="M299" s="277"/>
      <c r="N299" s="45"/>
      <c r="O299" s="149"/>
    </row>
    <row r="300" spans="1:15" x14ac:dyDescent="0.2">
      <c r="A300" s="294" t="s">
        <v>1146</v>
      </c>
      <c r="B300" s="291" t="s">
        <v>83</v>
      </c>
      <c r="C300" s="304" t="s">
        <v>51</v>
      </c>
      <c r="D300" s="305">
        <f>D269</f>
        <v>28.21</v>
      </c>
      <c r="E300" s="304" t="s">
        <v>51</v>
      </c>
      <c r="F300" s="306">
        <f>D300</f>
        <v>28.21</v>
      </c>
      <c r="I300" s="45"/>
      <c r="J300" s="15"/>
      <c r="K300" s="15"/>
      <c r="L300" s="277"/>
      <c r="M300" s="277"/>
      <c r="N300" s="45"/>
      <c r="O300" s="149"/>
    </row>
    <row r="301" spans="1:15" x14ac:dyDescent="0.2">
      <c r="A301" s="294" t="s">
        <v>969</v>
      </c>
      <c r="B301" s="291" t="s">
        <v>970</v>
      </c>
      <c r="C301" s="304" t="s">
        <v>34</v>
      </c>
      <c r="D301" s="305">
        <v>18</v>
      </c>
      <c r="E301" s="304" t="s">
        <v>34</v>
      </c>
      <c r="F301" s="306">
        <f>D301</f>
        <v>18</v>
      </c>
      <c r="I301" s="45"/>
      <c r="J301" s="15"/>
      <c r="K301" s="15"/>
      <c r="L301" s="277"/>
      <c r="M301" s="277"/>
      <c r="N301" s="45"/>
      <c r="O301" s="149"/>
    </row>
    <row r="302" spans="1:15" x14ac:dyDescent="0.2">
      <c r="A302" s="294"/>
      <c r="B302" s="291"/>
      <c r="C302" s="304"/>
      <c r="D302" s="305"/>
      <c r="E302" s="304"/>
      <c r="F302" s="306"/>
      <c r="I302" s="45"/>
      <c r="J302" s="1080"/>
      <c r="K302" s="1080"/>
      <c r="L302" s="1084"/>
      <c r="M302" s="1084"/>
      <c r="N302" s="45"/>
      <c r="O302" s="149"/>
    </row>
    <row r="303" spans="1:15" x14ac:dyDescent="0.2">
      <c r="A303" s="294" t="s">
        <v>1146</v>
      </c>
      <c r="B303" s="291" t="s">
        <v>69</v>
      </c>
      <c r="C303" s="304" t="s">
        <v>374</v>
      </c>
      <c r="D303" s="305">
        <v>5652.04</v>
      </c>
      <c r="E303" s="304" t="s">
        <v>374</v>
      </c>
      <c r="F303" s="306">
        <f t="shared" ref="F303:F313" si="1">D303</f>
        <v>5652.04</v>
      </c>
      <c r="I303" s="204"/>
      <c r="J303" s="1082"/>
      <c r="K303" s="1082"/>
      <c r="L303" s="1085"/>
      <c r="M303" s="1085"/>
      <c r="N303" s="204"/>
      <c r="O303" s="264"/>
    </row>
    <row r="304" spans="1:15" x14ac:dyDescent="0.2">
      <c r="A304" s="294" t="s">
        <v>1146</v>
      </c>
      <c r="B304" s="291" t="s">
        <v>68</v>
      </c>
      <c r="C304" s="304" t="s">
        <v>374</v>
      </c>
      <c r="D304" s="305">
        <f>D303</f>
        <v>5652.04</v>
      </c>
      <c r="E304" s="304" t="s">
        <v>374</v>
      </c>
      <c r="F304" s="306">
        <f t="shared" si="1"/>
        <v>5652.04</v>
      </c>
      <c r="I304" s="45"/>
      <c r="J304" s="15"/>
      <c r="K304" s="15"/>
      <c r="L304" s="1083"/>
      <c r="M304" s="1083"/>
      <c r="N304" s="45"/>
      <c r="O304" s="149"/>
    </row>
    <row r="305" spans="1:15" x14ac:dyDescent="0.2">
      <c r="A305" s="294" t="s">
        <v>1146</v>
      </c>
      <c r="B305" s="291" t="s">
        <v>65</v>
      </c>
      <c r="C305" s="304" t="s">
        <v>374</v>
      </c>
      <c r="D305" s="305">
        <f>D303</f>
        <v>5652.04</v>
      </c>
      <c r="E305" s="304" t="s">
        <v>374</v>
      </c>
      <c r="F305" s="306">
        <f t="shared" si="1"/>
        <v>5652.04</v>
      </c>
      <c r="I305" s="45"/>
      <c r="J305" s="15"/>
      <c r="K305" s="15"/>
      <c r="L305" s="1083"/>
      <c r="M305" s="1083"/>
      <c r="N305" s="45"/>
      <c r="O305" s="149"/>
    </row>
    <row r="306" spans="1:15" x14ac:dyDescent="0.2">
      <c r="A306" s="294" t="s">
        <v>1146</v>
      </c>
      <c r="B306" s="291" t="s">
        <v>70</v>
      </c>
      <c r="C306" s="304" t="s">
        <v>374</v>
      </c>
      <c r="D306" s="305">
        <f>D303</f>
        <v>5652.04</v>
      </c>
      <c r="E306" s="304" t="s">
        <v>374</v>
      </c>
      <c r="F306" s="306">
        <f t="shared" si="1"/>
        <v>5652.04</v>
      </c>
      <c r="I306" s="45"/>
      <c r="J306" s="15"/>
      <c r="K306" s="15"/>
      <c r="L306" s="1083"/>
      <c r="M306" s="1083"/>
      <c r="N306" s="45"/>
      <c r="O306" s="149"/>
    </row>
    <row r="307" spans="1:15" x14ac:dyDescent="0.2">
      <c r="A307" s="294" t="s">
        <v>1146</v>
      </c>
      <c r="B307" s="291" t="s">
        <v>936</v>
      </c>
      <c r="C307" s="304" t="s">
        <v>374</v>
      </c>
      <c r="D307" s="305">
        <f>D303</f>
        <v>5652.04</v>
      </c>
      <c r="E307" s="304" t="s">
        <v>374</v>
      </c>
      <c r="F307" s="306">
        <f t="shared" si="1"/>
        <v>5652.04</v>
      </c>
      <c r="I307" s="45"/>
      <c r="J307" s="1080"/>
      <c r="K307" s="1080"/>
      <c r="L307" s="1083"/>
      <c r="M307" s="1083"/>
      <c r="N307" s="45"/>
      <c r="O307" s="149"/>
    </row>
    <row r="308" spans="1:15" x14ac:dyDescent="0.2">
      <c r="A308" s="294" t="s">
        <v>1146</v>
      </c>
      <c r="B308" s="291" t="s">
        <v>72</v>
      </c>
      <c r="C308" s="304" t="s">
        <v>374</v>
      </c>
      <c r="D308" s="305">
        <f>D303</f>
        <v>5652.04</v>
      </c>
      <c r="E308" s="304" t="s">
        <v>374</v>
      </c>
      <c r="F308" s="306">
        <f t="shared" si="1"/>
        <v>5652.04</v>
      </c>
      <c r="I308" s="45"/>
      <c r="J308" s="1080"/>
      <c r="K308" s="1080"/>
      <c r="L308" s="1083"/>
      <c r="M308" s="1083"/>
      <c r="N308" s="45"/>
      <c r="O308" s="149"/>
    </row>
    <row r="309" spans="1:15" x14ac:dyDescent="0.2">
      <c r="A309" s="294" t="s">
        <v>1146</v>
      </c>
      <c r="B309" s="291" t="s">
        <v>76</v>
      </c>
      <c r="C309" s="304" t="s">
        <v>374</v>
      </c>
      <c r="D309" s="305">
        <f>D303</f>
        <v>5652.04</v>
      </c>
      <c r="E309" s="304" t="s">
        <v>374</v>
      </c>
      <c r="F309" s="306">
        <f t="shared" si="1"/>
        <v>5652.04</v>
      </c>
      <c r="I309" s="45"/>
      <c r="J309" s="1080"/>
      <c r="K309" s="1080"/>
      <c r="L309" s="1081"/>
      <c r="M309" s="1081"/>
      <c r="N309" s="45"/>
      <c r="O309" s="149"/>
    </row>
    <row r="310" spans="1:15" x14ac:dyDescent="0.2">
      <c r="A310" s="294" t="s">
        <v>1146</v>
      </c>
      <c r="B310" s="291" t="s">
        <v>165</v>
      </c>
      <c r="C310" s="304" t="s">
        <v>374</v>
      </c>
      <c r="D310" s="305">
        <f>D303</f>
        <v>5652.04</v>
      </c>
      <c r="E310" s="304" t="s">
        <v>374</v>
      </c>
      <c r="F310" s="306">
        <f t="shared" si="1"/>
        <v>5652.04</v>
      </c>
      <c r="I310" s="45"/>
      <c r="J310" s="15"/>
      <c r="K310" s="15"/>
      <c r="L310" s="278"/>
      <c r="M310" s="278"/>
      <c r="N310" s="45"/>
      <c r="O310" s="149"/>
    </row>
    <row r="311" spans="1:15" x14ac:dyDescent="0.2">
      <c r="A311" s="294" t="s">
        <v>1146</v>
      </c>
      <c r="B311" s="291" t="s">
        <v>940</v>
      </c>
      <c r="C311" s="304" t="s">
        <v>374</v>
      </c>
      <c r="D311" s="305">
        <f>D303</f>
        <v>5652.04</v>
      </c>
      <c r="E311" s="304" t="s">
        <v>374</v>
      </c>
      <c r="F311" s="306">
        <f t="shared" si="1"/>
        <v>5652.04</v>
      </c>
      <c r="I311" s="45"/>
      <c r="J311" s="15"/>
      <c r="K311" s="15"/>
      <c r="L311" s="278"/>
      <c r="M311" s="278"/>
      <c r="N311" s="45"/>
      <c r="O311" s="149"/>
    </row>
    <row r="312" spans="1:15" x14ac:dyDescent="0.2">
      <c r="A312" s="294" t="s">
        <v>1146</v>
      </c>
      <c r="B312" s="291" t="s">
        <v>129</v>
      </c>
      <c r="C312" s="304" t="s">
        <v>374</v>
      </c>
      <c r="D312" s="305">
        <f>D303</f>
        <v>5652.04</v>
      </c>
      <c r="E312" s="304" t="s">
        <v>374</v>
      </c>
      <c r="F312" s="306">
        <f t="shared" si="1"/>
        <v>5652.04</v>
      </c>
      <c r="I312" s="45"/>
      <c r="J312" s="15"/>
      <c r="K312" s="15"/>
      <c r="L312" s="278"/>
      <c r="M312" s="278"/>
      <c r="N312" s="45"/>
      <c r="O312" s="149"/>
    </row>
    <row r="313" spans="1:15" x14ac:dyDescent="0.2">
      <c r="A313" s="294" t="s">
        <v>1146</v>
      </c>
      <c r="B313" s="291" t="s">
        <v>90</v>
      </c>
      <c r="C313" s="304" t="s">
        <v>374</v>
      </c>
      <c r="D313" s="305">
        <f>D303</f>
        <v>5652.04</v>
      </c>
      <c r="E313" s="304" t="s">
        <v>374</v>
      </c>
      <c r="F313" s="306">
        <f t="shared" si="1"/>
        <v>5652.04</v>
      </c>
      <c r="I313" s="45"/>
      <c r="J313" s="1080"/>
      <c r="K313" s="1080"/>
      <c r="L313" s="1081"/>
      <c r="M313" s="1081"/>
      <c r="N313" s="45"/>
      <c r="O313" s="149"/>
    </row>
    <row r="314" spans="1:15" x14ac:dyDescent="0.2">
      <c r="A314" s="294" t="s">
        <v>85</v>
      </c>
      <c r="B314" s="291" t="s">
        <v>86</v>
      </c>
      <c r="C314" s="304" t="s">
        <v>122</v>
      </c>
      <c r="D314" s="305">
        <v>5.88</v>
      </c>
      <c r="E314" s="304" t="s">
        <v>122</v>
      </c>
      <c r="F314" s="306">
        <f>D314</f>
        <v>5.88</v>
      </c>
    </row>
    <row r="315" spans="1:15" x14ac:dyDescent="0.2">
      <c r="A315" s="294" t="s">
        <v>857</v>
      </c>
      <c r="B315" s="291" t="s">
        <v>859</v>
      </c>
      <c r="C315" s="304" t="s">
        <v>122</v>
      </c>
      <c r="D315" s="305">
        <v>12</v>
      </c>
      <c r="E315" s="304" t="s">
        <v>122</v>
      </c>
      <c r="F315" s="306">
        <f>D315</f>
        <v>12</v>
      </c>
    </row>
    <row r="316" spans="1:15" x14ac:dyDescent="0.2">
      <c r="A316" s="294" t="s">
        <v>858</v>
      </c>
      <c r="B316" s="291" t="s">
        <v>922</v>
      </c>
      <c r="C316" s="304" t="s">
        <v>122</v>
      </c>
      <c r="D316" s="305">
        <v>15</v>
      </c>
      <c r="E316" s="304" t="s">
        <v>122</v>
      </c>
      <c r="F316" s="306">
        <f>D316</f>
        <v>15</v>
      </c>
    </row>
    <row r="317" spans="1:15" x14ac:dyDescent="0.2">
      <c r="A317" s="294" t="s">
        <v>1146</v>
      </c>
      <c r="B317" s="291" t="s">
        <v>80</v>
      </c>
      <c r="C317" s="304" t="s">
        <v>2</v>
      </c>
      <c r="D317" s="305">
        <f>D303</f>
        <v>5652.04</v>
      </c>
      <c r="E317" s="304" t="s">
        <v>2</v>
      </c>
      <c r="F317" s="306">
        <f>D317</f>
        <v>5652.04</v>
      </c>
    </row>
    <row r="318" spans="1:15" x14ac:dyDescent="0.2">
      <c r="A318" s="294" t="s">
        <v>1146</v>
      </c>
      <c r="B318" s="291" t="s">
        <v>957</v>
      </c>
      <c r="C318" s="304" t="s">
        <v>2</v>
      </c>
      <c r="D318" s="305">
        <f>D303</f>
        <v>5652.04</v>
      </c>
      <c r="E318" s="304" t="s">
        <v>2</v>
      </c>
      <c r="F318" s="306">
        <f>D318</f>
        <v>5652.04</v>
      </c>
    </row>
  </sheetData>
  <mergeCells count="46">
    <mergeCell ref="J263:K263"/>
    <mergeCell ref="L263:M263"/>
    <mergeCell ref="J264:K264"/>
    <mergeCell ref="L264:M264"/>
    <mergeCell ref="J265:K265"/>
    <mergeCell ref="L265:M265"/>
    <mergeCell ref="J266:K266"/>
    <mergeCell ref="L266:M266"/>
    <mergeCell ref="J267:K267"/>
    <mergeCell ref="L267:M267"/>
    <mergeCell ref="J268:K268"/>
    <mergeCell ref="L268:M268"/>
    <mergeCell ref="L305:M305"/>
    <mergeCell ref="J269:K269"/>
    <mergeCell ref="L269:M269"/>
    <mergeCell ref="L288:M288"/>
    <mergeCell ref="L304:M304"/>
    <mergeCell ref="J270:K270"/>
    <mergeCell ref="L270:M270"/>
    <mergeCell ref="J271:K271"/>
    <mergeCell ref="L271:M271"/>
    <mergeCell ref="L303:M303"/>
    <mergeCell ref="L273:M273"/>
    <mergeCell ref="L294:M294"/>
    <mergeCell ref="L302:M302"/>
    <mergeCell ref="L306:M306"/>
    <mergeCell ref="J307:K307"/>
    <mergeCell ref="L307:M307"/>
    <mergeCell ref="J308:K308"/>
    <mergeCell ref="L308:M308"/>
    <mergeCell ref="J313:K313"/>
    <mergeCell ref="L313:M313"/>
    <mergeCell ref="J288:K288"/>
    <mergeCell ref="J302:K302"/>
    <mergeCell ref="J303:K303"/>
    <mergeCell ref="L289:M289"/>
    <mergeCell ref="J290:K290"/>
    <mergeCell ref="L290:M290"/>
    <mergeCell ref="J292:K292"/>
    <mergeCell ref="L292:M292"/>
    <mergeCell ref="J309:K309"/>
    <mergeCell ref="L309:M309"/>
    <mergeCell ref="J293:K293"/>
    <mergeCell ref="L293:M293"/>
    <mergeCell ref="J291:K291"/>
    <mergeCell ref="L291:M291"/>
  </mergeCells>
  <phoneticPr fontId="21" type="noConversion"/>
  <pageMargins left="0.78740157480314965" right="0.78740157480314965" top="0.98425196850393704" bottom="0.98425196850393704" header="0.51181102362204722" footer="0.51181102362204722"/>
  <pageSetup paperSize="9" fitToHeight="10" orientation="portrait" r:id="rId1"/>
  <headerFooter alignWithMargins="0"/>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0070C0"/>
  </sheetPr>
  <dimension ref="A1:M32"/>
  <sheetViews>
    <sheetView zoomScale="130" zoomScaleNormal="130" workbookViewId="0">
      <pane ySplit="1" topLeftCell="A8" activePane="bottomLeft" state="frozen"/>
      <selection pane="bottomLeft" activeCell="C27" sqref="C27"/>
    </sheetView>
  </sheetViews>
  <sheetFormatPr defaultRowHeight="12.75" x14ac:dyDescent="0.2"/>
  <cols>
    <col min="1" max="1" width="9.140625" style="389"/>
    <col min="2" max="2" width="8.28515625" style="389" customWidth="1"/>
    <col min="3" max="3" width="57" style="389" bestFit="1" customWidth="1"/>
    <col min="4" max="4" width="11.28515625" style="389" bestFit="1" customWidth="1"/>
    <col min="5" max="5" width="10.140625" style="389" bestFit="1" customWidth="1"/>
    <col min="6" max="6" width="11.85546875" style="389" bestFit="1" customWidth="1"/>
    <col min="7" max="7" width="9.140625" style="389"/>
    <col min="8" max="8" width="9.5703125" style="389" customWidth="1"/>
    <col min="9" max="9" width="11.28515625" style="389" bestFit="1" customWidth="1"/>
    <col min="10" max="16384" width="9.140625" style="389"/>
  </cols>
  <sheetData>
    <row r="1" spans="1:13" x14ac:dyDescent="0.2">
      <c r="C1" s="407" t="s">
        <v>1113</v>
      </c>
      <c r="D1" s="389" t="s">
        <v>1115</v>
      </c>
      <c r="E1" s="441">
        <v>45108</v>
      </c>
      <c r="G1" s="394"/>
      <c r="H1" s="405">
        <v>1.2629950000000001</v>
      </c>
      <c r="I1" s="405">
        <v>8.1443999999999996E-3</v>
      </c>
    </row>
    <row r="2" spans="1:13" x14ac:dyDescent="0.2">
      <c r="C2" s="407"/>
      <c r="D2" s="389" t="s">
        <v>1120</v>
      </c>
      <c r="E2" s="441">
        <v>45017</v>
      </c>
      <c r="G2" s="394"/>
      <c r="H2" s="405"/>
      <c r="I2" s="405"/>
    </row>
    <row r="3" spans="1:13" x14ac:dyDescent="0.2">
      <c r="C3" s="407"/>
      <c r="D3" s="406"/>
      <c r="G3" s="394"/>
      <c r="H3" s="405"/>
      <c r="I3" s="405"/>
    </row>
    <row r="4" spans="1:13" x14ac:dyDescent="0.2">
      <c r="D4" s="575" t="s">
        <v>1347</v>
      </c>
      <c r="E4" s="404"/>
      <c r="F4" s="403"/>
      <c r="G4" s="399"/>
    </row>
    <row r="5" spans="1:13" x14ac:dyDescent="0.2">
      <c r="A5" s="402" t="s">
        <v>1114</v>
      </c>
      <c r="B5" s="402" t="s">
        <v>175</v>
      </c>
      <c r="C5" s="402" t="s">
        <v>819</v>
      </c>
      <c r="D5" s="401" t="s">
        <v>820</v>
      </c>
      <c r="E5" s="401" t="s">
        <v>821</v>
      </c>
      <c r="F5" s="400" t="s">
        <v>822</v>
      </c>
      <c r="G5" s="399"/>
      <c r="H5" s="389">
        <v>0.83830000000000005</v>
      </c>
      <c r="I5" s="390">
        <v>220</v>
      </c>
    </row>
    <row r="6" spans="1:13" x14ac:dyDescent="0.2">
      <c r="A6" s="397"/>
      <c r="B6" s="398" t="s">
        <v>823</v>
      </c>
      <c r="C6" s="397" t="s">
        <v>824</v>
      </c>
      <c r="D6" s="396">
        <v>1320</v>
      </c>
      <c r="E6" s="396">
        <f t="shared" ref="E6:E30" si="0">D6*$H$5</f>
        <v>1106.56</v>
      </c>
      <c r="F6" s="395">
        <f>(D6+E6)/$I$5</f>
        <v>11.03</v>
      </c>
      <c r="G6" s="399"/>
      <c r="H6" s="393"/>
      <c r="I6" s="391"/>
      <c r="K6" s="392"/>
      <c r="M6" s="391"/>
    </row>
    <row r="7" spans="1:13" x14ac:dyDescent="0.2">
      <c r="A7" s="397" t="s">
        <v>1115</v>
      </c>
      <c r="B7" s="398" t="s">
        <v>1241</v>
      </c>
      <c r="C7" s="397" t="s">
        <v>1116</v>
      </c>
      <c r="D7" s="396">
        <v>2529.61</v>
      </c>
      <c r="E7" s="396">
        <f t="shared" si="0"/>
        <v>2120.5700000000002</v>
      </c>
      <c r="F7" s="395">
        <f>(D7+E7)/$I$5</f>
        <v>21.14</v>
      </c>
      <c r="G7" s="399"/>
      <c r="H7" s="393"/>
      <c r="I7" s="391"/>
      <c r="K7" s="392"/>
      <c r="M7" s="391"/>
    </row>
    <row r="8" spans="1:13" x14ac:dyDescent="0.2">
      <c r="A8" s="397" t="s">
        <v>1115</v>
      </c>
      <c r="B8" s="398" t="s">
        <v>1242</v>
      </c>
      <c r="C8" s="397" t="s">
        <v>1117</v>
      </c>
      <c r="D8" s="396">
        <v>27960.15</v>
      </c>
      <c r="E8" s="396">
        <f t="shared" si="0"/>
        <v>23438.99</v>
      </c>
      <c r="F8" s="395">
        <f>(D8+E8)/$I$5</f>
        <v>233.63</v>
      </c>
      <c r="G8" s="399"/>
      <c r="H8" s="393"/>
      <c r="I8" s="391"/>
      <c r="K8" s="392"/>
      <c r="M8" s="391"/>
    </row>
    <row r="9" spans="1:13" x14ac:dyDescent="0.2">
      <c r="A9" s="397" t="s">
        <v>1120</v>
      </c>
      <c r="B9" s="398" t="s">
        <v>1119</v>
      </c>
      <c r="C9" s="397" t="s">
        <v>825</v>
      </c>
      <c r="D9" s="396">
        <f t="shared" ref="D9:D14" si="1">($I$5*F9)/(1+$H$5)</f>
        <v>3725.51</v>
      </c>
      <c r="E9" s="396">
        <f t="shared" si="0"/>
        <v>3123.1</v>
      </c>
      <c r="F9" s="395">
        <v>31.13</v>
      </c>
      <c r="G9" s="399"/>
      <c r="H9" s="393"/>
      <c r="I9" s="391"/>
      <c r="K9" s="392"/>
      <c r="M9" s="391"/>
    </row>
    <row r="10" spans="1:13" x14ac:dyDescent="0.2">
      <c r="A10" s="397" t="s">
        <v>1120</v>
      </c>
      <c r="B10" s="398" t="s">
        <v>1121</v>
      </c>
      <c r="C10" s="397" t="s">
        <v>1123</v>
      </c>
      <c r="D10" s="396">
        <f t="shared" si="1"/>
        <v>2595.77</v>
      </c>
      <c r="E10" s="396">
        <f t="shared" si="0"/>
        <v>2176.0300000000002</v>
      </c>
      <c r="F10" s="395">
        <v>21.69</v>
      </c>
      <c r="G10" s="399"/>
      <c r="H10" s="393"/>
      <c r="I10" s="391"/>
      <c r="K10" s="392"/>
      <c r="M10" s="391"/>
    </row>
    <row r="11" spans="1:13" x14ac:dyDescent="0.2">
      <c r="A11" s="397" t="s">
        <v>1120</v>
      </c>
      <c r="B11" s="398" t="s">
        <v>1122</v>
      </c>
      <c r="C11" s="397" t="s">
        <v>1124</v>
      </c>
      <c r="D11" s="396">
        <f t="shared" si="1"/>
        <v>3318.61</v>
      </c>
      <c r="E11" s="396">
        <f t="shared" si="0"/>
        <v>2781.99</v>
      </c>
      <c r="F11" s="395">
        <v>27.73</v>
      </c>
      <c r="G11" s="399"/>
      <c r="H11" s="393"/>
      <c r="I11" s="391"/>
      <c r="K11" s="392"/>
      <c r="M11" s="391"/>
    </row>
    <row r="12" spans="1:13" x14ac:dyDescent="0.2">
      <c r="A12" s="397" t="s">
        <v>1120</v>
      </c>
      <c r="B12" s="398" t="s">
        <v>1125</v>
      </c>
      <c r="C12" s="397" t="s">
        <v>1126</v>
      </c>
      <c r="D12" s="396">
        <f t="shared" si="1"/>
        <v>3112.77</v>
      </c>
      <c r="E12" s="396">
        <f t="shared" si="0"/>
        <v>2609.44</v>
      </c>
      <c r="F12" s="395">
        <v>26.01</v>
      </c>
      <c r="G12" s="399"/>
      <c r="H12" s="393"/>
      <c r="I12" s="391"/>
      <c r="K12" s="392"/>
      <c r="M12" s="391"/>
    </row>
    <row r="13" spans="1:13" x14ac:dyDescent="0.2">
      <c r="A13" s="397" t="s">
        <v>1120</v>
      </c>
      <c r="B13" s="398" t="s">
        <v>1127</v>
      </c>
      <c r="C13" s="397" t="s">
        <v>1128</v>
      </c>
      <c r="D13" s="396">
        <f t="shared" si="1"/>
        <v>3969.65</v>
      </c>
      <c r="E13" s="396">
        <f t="shared" si="0"/>
        <v>3327.76</v>
      </c>
      <c r="F13" s="395">
        <v>33.17</v>
      </c>
      <c r="G13" s="399"/>
      <c r="H13" s="393"/>
      <c r="I13" s="391"/>
      <c r="K13" s="392"/>
      <c r="M13" s="391"/>
    </row>
    <row r="14" spans="1:13" x14ac:dyDescent="0.2">
      <c r="A14" s="397" t="s">
        <v>1120</v>
      </c>
      <c r="B14" s="398" t="s">
        <v>1129</v>
      </c>
      <c r="C14" s="397" t="s">
        <v>826</v>
      </c>
      <c r="D14" s="396">
        <f t="shared" si="1"/>
        <v>2369.58</v>
      </c>
      <c r="E14" s="396">
        <f t="shared" si="0"/>
        <v>1986.42</v>
      </c>
      <c r="F14" s="395">
        <v>19.8</v>
      </c>
      <c r="G14" s="399"/>
      <c r="H14" s="393"/>
      <c r="I14" s="391"/>
      <c r="K14" s="392"/>
      <c r="M14" s="391"/>
    </row>
    <row r="15" spans="1:13" x14ac:dyDescent="0.2">
      <c r="A15" s="397" t="s">
        <v>1120</v>
      </c>
      <c r="B15" s="398" t="s">
        <v>1130</v>
      </c>
      <c r="C15" s="397" t="s">
        <v>48</v>
      </c>
      <c r="D15" s="396">
        <v>4490.3999999999996</v>
      </c>
      <c r="E15" s="396">
        <f t="shared" si="0"/>
        <v>3764.3</v>
      </c>
      <c r="F15" s="395">
        <f>(D15+E15)/$I$5</f>
        <v>37.520000000000003</v>
      </c>
      <c r="G15" s="394"/>
      <c r="H15" s="393"/>
      <c r="I15" s="391"/>
      <c r="K15" s="392"/>
      <c r="M15" s="391"/>
    </row>
    <row r="16" spans="1:13" x14ac:dyDescent="0.2">
      <c r="A16" s="397" t="s">
        <v>1120</v>
      </c>
      <c r="B16" s="398" t="s">
        <v>1131</v>
      </c>
      <c r="C16" s="397" t="s">
        <v>827</v>
      </c>
      <c r="D16" s="396">
        <v>6562.75</v>
      </c>
      <c r="E16" s="396">
        <f t="shared" si="0"/>
        <v>5501.55</v>
      </c>
      <c r="F16" s="395">
        <f>(D16+E16)/$I$5</f>
        <v>54.84</v>
      </c>
      <c r="G16" s="394"/>
      <c r="H16" s="393"/>
      <c r="I16" s="391"/>
      <c r="K16" s="392"/>
      <c r="M16" s="391"/>
    </row>
    <row r="17" spans="1:13" x14ac:dyDescent="0.2">
      <c r="A17" s="397" t="s">
        <v>1120</v>
      </c>
      <c r="B17" s="398" t="s">
        <v>1131</v>
      </c>
      <c r="C17" s="397" t="s">
        <v>827</v>
      </c>
      <c r="D17" s="396">
        <f>D16</f>
        <v>6562.75</v>
      </c>
      <c r="E17" s="396">
        <f>D17*$H$5</f>
        <v>5501.55</v>
      </c>
      <c r="F17" s="395">
        <f>(D17+E17)/$I$5</f>
        <v>54.84</v>
      </c>
      <c r="G17" s="394"/>
      <c r="H17" s="393"/>
      <c r="I17" s="391"/>
      <c r="K17" s="392"/>
      <c r="M17" s="391"/>
    </row>
    <row r="18" spans="1:13" x14ac:dyDescent="0.2">
      <c r="A18" s="397" t="s">
        <v>1120</v>
      </c>
      <c r="B18" s="398" t="s">
        <v>1132</v>
      </c>
      <c r="C18" s="397" t="s">
        <v>828</v>
      </c>
      <c r="D18" s="396">
        <f>($I$5*F18)/(1+$H$5)</f>
        <v>3700.38</v>
      </c>
      <c r="E18" s="396">
        <f t="shared" si="0"/>
        <v>3102.03</v>
      </c>
      <c r="F18" s="395">
        <v>30.92</v>
      </c>
      <c r="G18" s="394"/>
      <c r="H18" s="393"/>
      <c r="I18" s="391"/>
      <c r="K18" s="392"/>
      <c r="M18" s="391"/>
    </row>
    <row r="19" spans="1:13" x14ac:dyDescent="0.2">
      <c r="A19" s="397" t="s">
        <v>1120</v>
      </c>
      <c r="B19" s="398" t="s">
        <v>1133</v>
      </c>
      <c r="C19" s="397" t="s">
        <v>98</v>
      </c>
      <c r="D19" s="396">
        <f>($I$5*F19)/(1+$H$5)</f>
        <v>3037.37</v>
      </c>
      <c r="E19" s="396">
        <f t="shared" si="0"/>
        <v>2546.23</v>
      </c>
      <c r="F19" s="395">
        <v>25.38</v>
      </c>
      <c r="G19" s="394"/>
      <c r="H19" s="393"/>
      <c r="I19" s="391"/>
      <c r="K19" s="392"/>
      <c r="M19" s="391"/>
    </row>
    <row r="20" spans="1:13" x14ac:dyDescent="0.2">
      <c r="A20" s="397" t="s">
        <v>1120</v>
      </c>
      <c r="B20" s="398" t="s">
        <v>1134</v>
      </c>
      <c r="C20" s="397" t="s">
        <v>115</v>
      </c>
      <c r="D20" s="396">
        <f>($I$5*F20)/(1+$H$5)</f>
        <v>2667.57</v>
      </c>
      <c r="E20" s="396">
        <f t="shared" si="0"/>
        <v>2236.2199999999998</v>
      </c>
      <c r="F20" s="395">
        <v>22.29</v>
      </c>
      <c r="G20" s="394"/>
      <c r="H20" s="393"/>
      <c r="I20" s="391"/>
      <c r="K20" s="392"/>
      <c r="M20" s="391"/>
    </row>
    <row r="21" spans="1:13" x14ac:dyDescent="0.2">
      <c r="A21" s="397" t="s">
        <v>1120</v>
      </c>
      <c r="B21" s="398" t="s">
        <v>1136</v>
      </c>
      <c r="C21" s="397" t="s">
        <v>1135</v>
      </c>
      <c r="D21" s="396">
        <v>4105.9399999999996</v>
      </c>
      <c r="E21" s="396">
        <f t="shared" si="0"/>
        <v>3442.01</v>
      </c>
      <c r="F21" s="395">
        <f>(D21+E21)/$I$5</f>
        <v>34.31</v>
      </c>
      <c r="G21" s="394"/>
      <c r="H21" s="393"/>
      <c r="I21" s="391"/>
      <c r="K21" s="392"/>
      <c r="M21" s="391"/>
    </row>
    <row r="22" spans="1:13" x14ac:dyDescent="0.2">
      <c r="A22" s="397" t="s">
        <v>1120</v>
      </c>
      <c r="B22" s="398" t="s">
        <v>1137</v>
      </c>
      <c r="C22" s="397" t="s">
        <v>829</v>
      </c>
      <c r="D22" s="396">
        <f t="shared" ref="D22:D30" si="2">($I$5*F22)/(1+$H$5)</f>
        <v>3164.23</v>
      </c>
      <c r="E22" s="396">
        <f t="shared" si="0"/>
        <v>2652.57</v>
      </c>
      <c r="F22" s="395">
        <v>26.44</v>
      </c>
      <c r="G22" s="394"/>
      <c r="H22" s="393"/>
      <c r="I22" s="391"/>
      <c r="K22" s="392"/>
      <c r="M22" s="391"/>
    </row>
    <row r="23" spans="1:13" x14ac:dyDescent="0.2">
      <c r="A23" s="397" t="s">
        <v>1120</v>
      </c>
      <c r="B23" s="398" t="s">
        <v>1137</v>
      </c>
      <c r="C23" s="397" t="s">
        <v>829</v>
      </c>
      <c r="D23" s="396">
        <f t="shared" si="2"/>
        <v>3164.23</v>
      </c>
      <c r="E23" s="396">
        <f t="shared" si="0"/>
        <v>2652.57</v>
      </c>
      <c r="F23" s="395">
        <f>F22</f>
        <v>26.44</v>
      </c>
      <c r="G23" s="394"/>
      <c r="H23" s="393"/>
      <c r="I23" s="391"/>
      <c r="K23" s="392"/>
      <c r="M23" s="391"/>
    </row>
    <row r="24" spans="1:13" x14ac:dyDescent="0.2">
      <c r="A24" s="397" t="s">
        <v>1120</v>
      </c>
      <c r="B24" s="398" t="s">
        <v>1138</v>
      </c>
      <c r="C24" s="397" t="s">
        <v>99</v>
      </c>
      <c r="D24" s="396">
        <f t="shared" si="2"/>
        <v>3176.2</v>
      </c>
      <c r="E24" s="396">
        <f t="shared" si="0"/>
        <v>2662.61</v>
      </c>
      <c r="F24" s="395">
        <v>26.54</v>
      </c>
      <c r="G24" s="394"/>
      <c r="H24" s="393"/>
      <c r="I24" s="391"/>
      <c r="K24" s="392"/>
      <c r="M24" s="391"/>
    </row>
    <row r="25" spans="1:13" x14ac:dyDescent="0.2">
      <c r="A25" s="397" t="s">
        <v>1120</v>
      </c>
      <c r="B25" s="398" t="s">
        <v>1139</v>
      </c>
      <c r="C25" s="397" t="s">
        <v>830</v>
      </c>
      <c r="D25" s="396">
        <f t="shared" si="2"/>
        <v>3794.92</v>
      </c>
      <c r="E25" s="396">
        <f t="shared" si="0"/>
        <v>3181.28</v>
      </c>
      <c r="F25" s="395">
        <v>31.71</v>
      </c>
      <c r="G25" s="394"/>
      <c r="H25" s="393"/>
      <c r="I25" s="391"/>
      <c r="K25" s="392"/>
      <c r="M25" s="391"/>
    </row>
    <row r="26" spans="1:13" x14ac:dyDescent="0.2">
      <c r="A26" s="397" t="s">
        <v>1120</v>
      </c>
      <c r="B26" s="398" t="s">
        <v>1140</v>
      </c>
      <c r="C26" s="397" t="s">
        <v>831</v>
      </c>
      <c r="D26" s="396">
        <f t="shared" si="2"/>
        <v>2570.64</v>
      </c>
      <c r="E26" s="396">
        <f t="shared" si="0"/>
        <v>2154.9699999999998</v>
      </c>
      <c r="F26" s="395">
        <v>21.48</v>
      </c>
      <c r="G26" s="394"/>
      <c r="H26" s="393"/>
      <c r="I26" s="391"/>
      <c r="K26" s="392"/>
      <c r="M26" s="391"/>
    </row>
    <row r="27" spans="1:13" x14ac:dyDescent="0.2">
      <c r="A27" s="397" t="s">
        <v>1120</v>
      </c>
      <c r="B27" s="398" t="s">
        <v>1141</v>
      </c>
      <c r="C27" s="397" t="s">
        <v>100</v>
      </c>
      <c r="D27" s="396">
        <f>($I$5*F27)/(1+$H$5)</f>
        <v>3165.42</v>
      </c>
      <c r="E27" s="396">
        <f>D27*$H$5</f>
        <v>2653.57</v>
      </c>
      <c r="F27" s="395">
        <v>26.45</v>
      </c>
      <c r="G27" s="394"/>
      <c r="H27" s="393"/>
      <c r="I27" s="391"/>
      <c r="K27" s="392"/>
      <c r="M27" s="391"/>
    </row>
    <row r="28" spans="1:13" x14ac:dyDescent="0.2">
      <c r="A28" s="397" t="s">
        <v>1120</v>
      </c>
      <c r="B28" s="398" t="s">
        <v>1142</v>
      </c>
      <c r="C28" s="397" t="s">
        <v>19</v>
      </c>
      <c r="D28" s="396">
        <f t="shared" si="2"/>
        <v>2248.71</v>
      </c>
      <c r="E28" s="396">
        <f t="shared" si="0"/>
        <v>1885.09</v>
      </c>
      <c r="F28" s="395">
        <v>18.79</v>
      </c>
      <c r="G28" s="394"/>
      <c r="H28" s="393"/>
      <c r="I28" s="391"/>
      <c r="K28" s="392"/>
      <c r="M28" s="391"/>
    </row>
    <row r="29" spans="1:13" x14ac:dyDescent="0.2">
      <c r="A29" s="397" t="s">
        <v>1120</v>
      </c>
      <c r="B29" s="398" t="s">
        <v>1143</v>
      </c>
      <c r="C29" s="397" t="s">
        <v>97</v>
      </c>
      <c r="D29" s="396">
        <f t="shared" si="2"/>
        <v>2397.11</v>
      </c>
      <c r="E29" s="396">
        <f t="shared" si="0"/>
        <v>2009.5</v>
      </c>
      <c r="F29" s="395">
        <v>20.03</v>
      </c>
      <c r="G29" s="394"/>
      <c r="H29" s="393"/>
      <c r="I29" s="391"/>
      <c r="K29" s="392"/>
      <c r="M29" s="391"/>
    </row>
    <row r="30" spans="1:13" x14ac:dyDescent="0.2">
      <c r="A30" s="397" t="s">
        <v>1120</v>
      </c>
      <c r="B30" s="398" t="s">
        <v>1144</v>
      </c>
      <c r="C30" s="397" t="s">
        <v>832</v>
      </c>
      <c r="D30" s="396">
        <f t="shared" si="2"/>
        <v>2392.3200000000002</v>
      </c>
      <c r="E30" s="396">
        <f t="shared" si="0"/>
        <v>2005.48</v>
      </c>
      <c r="F30" s="395">
        <v>19.989999999999998</v>
      </c>
      <c r="G30" s="394"/>
      <c r="H30" s="393"/>
      <c r="I30" s="391"/>
      <c r="K30" s="392"/>
      <c r="M30" s="391"/>
    </row>
    <row r="31" spans="1:13" x14ac:dyDescent="0.2">
      <c r="C31" s="309" t="s">
        <v>1118</v>
      </c>
      <c r="I31" s="390"/>
    </row>
    <row r="32" spans="1:13" x14ac:dyDescent="0.2">
      <c r="I32" s="390"/>
    </row>
  </sheetData>
  <hyperlinks>
    <hyperlink ref="C31" r:id="rId1" xr:uid="{00000000-0004-0000-4600-000000000000}"/>
  </hyperlinks>
  <pageMargins left="0.78740157499999996" right="0.78740157499999996" top="0.984251969" bottom="0.984251969" header="0.49212598499999999" footer="0.49212598499999999"/>
  <pageSetup paperSize="9" orientation="portrait" r:id="rId2"/>
  <headerFooter alignWithMargins="0"/>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81</vt:i4>
      </vt:variant>
      <vt:variant>
        <vt:lpstr>Intervalos Nomeados</vt:lpstr>
      </vt:variant>
      <vt:variant>
        <vt:i4>154</vt:i4>
      </vt:variant>
    </vt:vector>
  </HeadingPairs>
  <TitlesOfParts>
    <vt:vector size="235" baseType="lpstr">
      <vt:lpstr>Unitário</vt:lpstr>
      <vt:lpstr>BDI - AC TCU 2.622-2013</vt:lpstr>
      <vt:lpstr>Orçamento</vt:lpstr>
      <vt:lpstr>CRONOGRAMA</vt:lpstr>
      <vt:lpstr>Orçamento Mão de Obra</vt:lpstr>
      <vt:lpstr>CRONOGRAMA Mão de Obra</vt:lpstr>
      <vt:lpstr>RESUMO DE MAT</vt:lpstr>
      <vt:lpstr>ÁREA DE PINTURA</vt:lpstr>
      <vt:lpstr>Cotação Ferragem</vt:lpstr>
      <vt:lpstr>MEDIÇÃO</vt:lpstr>
      <vt:lpstr>2 G 03 000 01</vt:lpstr>
      <vt:lpstr>2 G 09 002 95</vt:lpstr>
      <vt:lpstr>2 G 03 001 12</vt:lpstr>
      <vt:lpstr>2 G 03 001 12 MO</vt:lpstr>
      <vt:lpstr>1 G 03 850 01</vt:lpstr>
      <vt:lpstr>1 G 03 870 01</vt:lpstr>
      <vt:lpstr>1 G 09 002 90</vt:lpstr>
      <vt:lpstr>2 G 03 000 10</vt:lpstr>
      <vt:lpstr>2 G 03 000 12</vt:lpstr>
      <vt:lpstr>2 G 03 001 10</vt:lpstr>
      <vt:lpstr>2 G 03 001 10 MO</vt:lpstr>
      <vt:lpstr>2 G 03 002 10</vt:lpstr>
      <vt:lpstr>2 G 03 002 10  MO</vt:lpstr>
      <vt:lpstr>2 G 03 002 12</vt:lpstr>
      <vt:lpstr>2 G 03 003 10</vt:lpstr>
      <vt:lpstr>2 G 03 003 10 MO</vt:lpstr>
      <vt:lpstr>2 G 03 003 14</vt:lpstr>
      <vt:lpstr>2 G 03 003 14 MO</vt:lpstr>
      <vt:lpstr>2 G 03 003 16</vt:lpstr>
      <vt:lpstr>2 G 03 003 16 MO</vt:lpstr>
      <vt:lpstr>2 G 03 003 18</vt:lpstr>
      <vt:lpstr>2 G 03 003 20</vt:lpstr>
      <vt:lpstr>2 G 03 003 20 MO</vt:lpstr>
      <vt:lpstr>2 G 03 004 10</vt:lpstr>
      <vt:lpstr>1 A 01 155 01</vt:lpstr>
      <vt:lpstr>1 A 01 412 51</vt:lpstr>
      <vt:lpstr>1 A 00 964 00</vt:lpstr>
      <vt:lpstr>1 A 01 150 01</vt:lpstr>
      <vt:lpstr>1 A 01 100 01</vt:lpstr>
      <vt:lpstr>1 A 01 105 01</vt:lpstr>
      <vt:lpstr>2 G 03 004 12</vt:lpstr>
      <vt:lpstr>1 A 01 512 60</vt:lpstr>
      <vt:lpstr>2 G 03 005 01</vt:lpstr>
      <vt:lpstr>3 G 03 005 03</vt:lpstr>
      <vt:lpstr>3 G 03 005 05</vt:lpstr>
      <vt:lpstr>2 G 03 008 01</vt:lpstr>
      <vt:lpstr>2 G 03 999 01</vt:lpstr>
      <vt:lpstr>2 G 03 999 05</vt:lpstr>
      <vt:lpstr>2 G 03 999 99</vt:lpstr>
      <vt:lpstr>2 G 06 121 01</vt:lpstr>
      <vt:lpstr>2 G 06 200 01</vt:lpstr>
      <vt:lpstr>aux.25.1_26.1</vt:lpstr>
      <vt:lpstr>aux.25.2_26.2</vt:lpstr>
      <vt:lpstr>Folha 26</vt:lpstr>
      <vt:lpstr>Folha 28</vt:lpstr>
      <vt:lpstr>Folha 29</vt:lpstr>
      <vt:lpstr>Folha 30</vt:lpstr>
      <vt:lpstr>Folha 31</vt:lpstr>
      <vt:lpstr>Folha 32</vt:lpstr>
      <vt:lpstr>Folha 33</vt:lpstr>
      <vt:lpstr>Folha 34</vt:lpstr>
      <vt:lpstr>Folha 35</vt:lpstr>
      <vt:lpstr>Folha 36</vt:lpstr>
      <vt:lpstr>Folha 37</vt:lpstr>
      <vt:lpstr>Folha 38</vt:lpstr>
      <vt:lpstr>Folha 39</vt:lpstr>
      <vt:lpstr>Folha 40</vt:lpstr>
      <vt:lpstr>Folha 41</vt:lpstr>
      <vt:lpstr>Folha 42</vt:lpstr>
      <vt:lpstr>Folha 43</vt:lpstr>
      <vt:lpstr>Folha 44</vt:lpstr>
      <vt:lpstr>Folha 45</vt:lpstr>
      <vt:lpstr>Folha 46</vt:lpstr>
      <vt:lpstr>Folha 47</vt:lpstr>
      <vt:lpstr>Folha 49</vt:lpstr>
      <vt:lpstr>Folha 50</vt:lpstr>
      <vt:lpstr>aux. 50.1</vt:lpstr>
      <vt:lpstr>Folha 52</vt:lpstr>
      <vt:lpstr>Equipamentos</vt:lpstr>
      <vt:lpstr>Materiais</vt:lpstr>
      <vt:lpstr>Mão-de-obra</vt:lpstr>
      <vt:lpstr>'1 A 00 964 00'!Area_de_impressao</vt:lpstr>
      <vt:lpstr>'1 A 01 100 01'!Area_de_impressao</vt:lpstr>
      <vt:lpstr>'1 A 01 105 01'!Area_de_impressao</vt:lpstr>
      <vt:lpstr>'1 A 01 150 01'!Area_de_impressao</vt:lpstr>
      <vt:lpstr>'1 A 01 155 01'!Area_de_impressao</vt:lpstr>
      <vt:lpstr>'1 A 01 412 51'!Area_de_impressao</vt:lpstr>
      <vt:lpstr>'1 A 01 512 60'!Area_de_impressao</vt:lpstr>
      <vt:lpstr>'1 G 03 850 01'!Area_de_impressao</vt:lpstr>
      <vt:lpstr>'1 G 03 870 01'!Area_de_impressao</vt:lpstr>
      <vt:lpstr>'1 G 09 002 90'!Area_de_impressao</vt:lpstr>
      <vt:lpstr>'2 G 03 000 01'!Area_de_impressao</vt:lpstr>
      <vt:lpstr>'2 G 03 000 10'!Area_de_impressao</vt:lpstr>
      <vt:lpstr>'2 G 03 000 12'!Area_de_impressao</vt:lpstr>
      <vt:lpstr>'2 G 03 001 10'!Area_de_impressao</vt:lpstr>
      <vt:lpstr>'2 G 03 001 10 MO'!Area_de_impressao</vt:lpstr>
      <vt:lpstr>'2 G 03 001 12'!Area_de_impressao</vt:lpstr>
      <vt:lpstr>'2 G 03 001 12 MO'!Area_de_impressao</vt:lpstr>
      <vt:lpstr>'2 G 03 002 10'!Area_de_impressao</vt:lpstr>
      <vt:lpstr>'2 G 03 002 10  MO'!Area_de_impressao</vt:lpstr>
      <vt:lpstr>'2 G 03 002 12'!Area_de_impressao</vt:lpstr>
      <vt:lpstr>'2 G 03 003 10'!Area_de_impressao</vt:lpstr>
      <vt:lpstr>'2 G 03 003 10 MO'!Area_de_impressao</vt:lpstr>
      <vt:lpstr>'2 G 03 003 14'!Area_de_impressao</vt:lpstr>
      <vt:lpstr>'2 G 03 003 14 MO'!Area_de_impressao</vt:lpstr>
      <vt:lpstr>'2 G 03 003 16'!Area_de_impressao</vt:lpstr>
      <vt:lpstr>'2 G 03 003 16 MO'!Area_de_impressao</vt:lpstr>
      <vt:lpstr>'2 G 03 003 18'!Area_de_impressao</vt:lpstr>
      <vt:lpstr>'2 G 03 003 20'!Area_de_impressao</vt:lpstr>
      <vt:lpstr>'2 G 03 003 20 MO'!Area_de_impressao</vt:lpstr>
      <vt:lpstr>'2 G 03 004 10'!Area_de_impressao</vt:lpstr>
      <vt:lpstr>'2 G 03 004 12'!Area_de_impressao</vt:lpstr>
      <vt:lpstr>'2 G 03 005 01'!Area_de_impressao</vt:lpstr>
      <vt:lpstr>'2 G 03 008 01'!Area_de_impressao</vt:lpstr>
      <vt:lpstr>'2 G 03 999 01'!Area_de_impressao</vt:lpstr>
      <vt:lpstr>'2 G 03 999 05'!Area_de_impressao</vt:lpstr>
      <vt:lpstr>'2 G 03 999 99'!Area_de_impressao</vt:lpstr>
      <vt:lpstr>'2 G 06 121 01'!Area_de_impressao</vt:lpstr>
      <vt:lpstr>'2 G 06 200 01'!Area_de_impressao</vt:lpstr>
      <vt:lpstr>'2 G 09 002 95'!Area_de_impressao</vt:lpstr>
      <vt:lpstr>'3 G 03 005 03'!Area_de_impressao</vt:lpstr>
      <vt:lpstr>'3 G 03 005 05'!Area_de_impressao</vt:lpstr>
      <vt:lpstr>'ÁREA DE PINTURA'!Area_de_impressao</vt:lpstr>
      <vt:lpstr>'aux. 50.1'!Area_de_impressao</vt:lpstr>
      <vt:lpstr>aux.25.1_26.1!Area_de_impressao</vt:lpstr>
      <vt:lpstr>aux.25.2_26.2!Area_de_impressao</vt:lpstr>
      <vt:lpstr>'BDI - AC TCU 2.622-2013'!Area_de_impressao</vt:lpstr>
      <vt:lpstr>CRONOGRAMA!Area_de_impressao</vt:lpstr>
      <vt:lpstr>'CRONOGRAMA Mão de Obra'!Area_de_impressao</vt:lpstr>
      <vt:lpstr>Equipamentos!Area_de_impressao</vt:lpstr>
      <vt:lpstr>'Folha 26'!Area_de_impressao</vt:lpstr>
      <vt:lpstr>'Folha 28'!Area_de_impressao</vt:lpstr>
      <vt:lpstr>'Folha 29'!Area_de_impressao</vt:lpstr>
      <vt:lpstr>'Folha 30'!Area_de_impressao</vt:lpstr>
      <vt:lpstr>'Folha 31'!Area_de_impressao</vt:lpstr>
      <vt:lpstr>'Folha 32'!Area_de_impressao</vt:lpstr>
      <vt:lpstr>'Folha 33'!Area_de_impressao</vt:lpstr>
      <vt:lpstr>'Folha 34'!Area_de_impressao</vt:lpstr>
      <vt:lpstr>'Folha 35'!Area_de_impressao</vt:lpstr>
      <vt:lpstr>'Folha 36'!Area_de_impressao</vt:lpstr>
      <vt:lpstr>'Folha 37'!Area_de_impressao</vt:lpstr>
      <vt:lpstr>'Folha 38'!Area_de_impressao</vt:lpstr>
      <vt:lpstr>'Folha 39'!Area_de_impressao</vt:lpstr>
      <vt:lpstr>'Folha 40'!Area_de_impressao</vt:lpstr>
      <vt:lpstr>'Folha 41'!Area_de_impressao</vt:lpstr>
      <vt:lpstr>'Folha 42'!Area_de_impressao</vt:lpstr>
      <vt:lpstr>'Folha 43'!Area_de_impressao</vt:lpstr>
      <vt:lpstr>'Folha 44'!Area_de_impressao</vt:lpstr>
      <vt:lpstr>'Folha 45'!Area_de_impressao</vt:lpstr>
      <vt:lpstr>'Folha 46'!Area_de_impressao</vt:lpstr>
      <vt:lpstr>'Folha 47'!Area_de_impressao</vt:lpstr>
      <vt:lpstr>'Folha 49'!Area_de_impressao</vt:lpstr>
      <vt:lpstr>'Folha 50'!Area_de_impressao</vt:lpstr>
      <vt:lpstr>'Folha 52'!Area_de_impressao</vt:lpstr>
      <vt:lpstr>'Mão-de-obra'!Area_de_impressao</vt:lpstr>
      <vt:lpstr>Materiais!Area_de_impressao</vt:lpstr>
      <vt:lpstr>MEDIÇÃO!Area_de_impressao</vt:lpstr>
      <vt:lpstr>Orçamento!Area_de_impressao</vt:lpstr>
      <vt:lpstr>'Orçamento Mão de Obra'!Area_de_impressao</vt:lpstr>
      <vt:lpstr>'RESUMO DE MAT'!Area_de_impressao</vt:lpstr>
      <vt:lpstr>Unitário!Area_de_impressao</vt:lpstr>
      <vt:lpstr>'1 A 00 964 00'!Titulos_de_impressao</vt:lpstr>
      <vt:lpstr>'1 A 01 100 01'!Titulos_de_impressao</vt:lpstr>
      <vt:lpstr>'1 A 01 105 01'!Titulos_de_impressao</vt:lpstr>
      <vt:lpstr>'1 A 01 150 01'!Titulos_de_impressao</vt:lpstr>
      <vt:lpstr>'1 A 01 155 01'!Titulos_de_impressao</vt:lpstr>
      <vt:lpstr>'1 A 01 412 51'!Titulos_de_impressao</vt:lpstr>
      <vt:lpstr>'1 A 01 512 60'!Titulos_de_impressao</vt:lpstr>
      <vt:lpstr>'1 G 03 850 01'!Titulos_de_impressao</vt:lpstr>
      <vt:lpstr>'1 G 03 870 01'!Titulos_de_impressao</vt:lpstr>
      <vt:lpstr>'1 G 09 002 90'!Titulos_de_impressao</vt:lpstr>
      <vt:lpstr>'2 G 03 000 01'!Titulos_de_impressao</vt:lpstr>
      <vt:lpstr>'2 G 03 000 10'!Titulos_de_impressao</vt:lpstr>
      <vt:lpstr>'2 G 03 000 12'!Titulos_de_impressao</vt:lpstr>
      <vt:lpstr>'2 G 03 001 10'!Titulos_de_impressao</vt:lpstr>
      <vt:lpstr>'2 G 03 001 10 MO'!Titulos_de_impressao</vt:lpstr>
      <vt:lpstr>'2 G 03 001 12'!Titulos_de_impressao</vt:lpstr>
      <vt:lpstr>'2 G 03 001 12 MO'!Titulos_de_impressao</vt:lpstr>
      <vt:lpstr>'2 G 03 002 10'!Titulos_de_impressao</vt:lpstr>
      <vt:lpstr>'2 G 03 002 10  MO'!Titulos_de_impressao</vt:lpstr>
      <vt:lpstr>'2 G 03 002 12'!Titulos_de_impressao</vt:lpstr>
      <vt:lpstr>'2 G 03 003 10'!Titulos_de_impressao</vt:lpstr>
      <vt:lpstr>'2 G 03 003 10 MO'!Titulos_de_impressao</vt:lpstr>
      <vt:lpstr>'2 G 03 003 14'!Titulos_de_impressao</vt:lpstr>
      <vt:lpstr>'2 G 03 003 14 MO'!Titulos_de_impressao</vt:lpstr>
      <vt:lpstr>'2 G 03 003 16'!Titulos_de_impressao</vt:lpstr>
      <vt:lpstr>'2 G 03 003 16 MO'!Titulos_de_impressao</vt:lpstr>
      <vt:lpstr>'2 G 03 003 18'!Titulos_de_impressao</vt:lpstr>
      <vt:lpstr>'2 G 03 003 20'!Titulos_de_impressao</vt:lpstr>
      <vt:lpstr>'2 G 03 003 20 MO'!Titulos_de_impressao</vt:lpstr>
      <vt:lpstr>'2 G 03 004 10'!Titulos_de_impressao</vt:lpstr>
      <vt:lpstr>'2 G 03 004 12'!Titulos_de_impressao</vt:lpstr>
      <vt:lpstr>'2 G 03 005 01'!Titulos_de_impressao</vt:lpstr>
      <vt:lpstr>'2 G 03 008 01'!Titulos_de_impressao</vt:lpstr>
      <vt:lpstr>'2 G 03 999 01'!Titulos_de_impressao</vt:lpstr>
      <vt:lpstr>'2 G 03 999 05'!Titulos_de_impressao</vt:lpstr>
      <vt:lpstr>'2 G 03 999 99'!Titulos_de_impressao</vt:lpstr>
      <vt:lpstr>'2 G 06 121 01'!Titulos_de_impressao</vt:lpstr>
      <vt:lpstr>'2 G 06 200 01'!Titulos_de_impressao</vt:lpstr>
      <vt:lpstr>'2 G 09 002 95'!Titulos_de_impressao</vt:lpstr>
      <vt:lpstr>'3 G 03 005 03'!Titulos_de_impressao</vt:lpstr>
      <vt:lpstr>'3 G 03 005 05'!Titulos_de_impressao</vt:lpstr>
      <vt:lpstr>'ÁREA DE PINTURA'!Titulos_de_impressao</vt:lpstr>
      <vt:lpstr>'aux. 50.1'!Titulos_de_impressao</vt:lpstr>
      <vt:lpstr>aux.25.1_26.1!Titulos_de_impressao</vt:lpstr>
      <vt:lpstr>aux.25.2_26.2!Titulos_de_impressao</vt:lpstr>
      <vt:lpstr>Equipamentos!Titulos_de_impressao</vt:lpstr>
      <vt:lpstr>'Folha 26'!Titulos_de_impressao</vt:lpstr>
      <vt:lpstr>'Folha 28'!Titulos_de_impressao</vt:lpstr>
      <vt:lpstr>'Folha 29'!Titulos_de_impressao</vt:lpstr>
      <vt:lpstr>'Folha 30'!Titulos_de_impressao</vt:lpstr>
      <vt:lpstr>'Folha 31'!Titulos_de_impressao</vt:lpstr>
      <vt:lpstr>'Folha 32'!Titulos_de_impressao</vt:lpstr>
      <vt:lpstr>'Folha 33'!Titulos_de_impressao</vt:lpstr>
      <vt:lpstr>'Folha 34'!Titulos_de_impressao</vt:lpstr>
      <vt:lpstr>'Folha 35'!Titulos_de_impressao</vt:lpstr>
      <vt:lpstr>'Folha 36'!Titulos_de_impressao</vt:lpstr>
      <vt:lpstr>'Folha 37'!Titulos_de_impressao</vt:lpstr>
      <vt:lpstr>'Folha 38'!Titulos_de_impressao</vt:lpstr>
      <vt:lpstr>'Folha 39'!Titulos_de_impressao</vt:lpstr>
      <vt:lpstr>'Folha 40'!Titulos_de_impressao</vt:lpstr>
      <vt:lpstr>'Folha 41'!Titulos_de_impressao</vt:lpstr>
      <vt:lpstr>'Folha 42'!Titulos_de_impressao</vt:lpstr>
      <vt:lpstr>'Folha 43'!Titulos_de_impressao</vt:lpstr>
      <vt:lpstr>'Folha 44'!Titulos_de_impressao</vt:lpstr>
      <vt:lpstr>'Folha 45'!Titulos_de_impressao</vt:lpstr>
      <vt:lpstr>'Folha 46'!Titulos_de_impressao</vt:lpstr>
      <vt:lpstr>'Folha 47'!Titulos_de_impressao</vt:lpstr>
      <vt:lpstr>'Folha 49'!Titulos_de_impressao</vt:lpstr>
      <vt:lpstr>'Folha 50'!Titulos_de_impressao</vt:lpstr>
      <vt:lpstr>'Folha 52'!Titulos_de_impressao</vt:lpstr>
      <vt:lpstr>Materiais!Titulos_de_impressao</vt:lpstr>
      <vt:lpstr>MEDIÇÃO!Titulos_de_impressao</vt:lpstr>
      <vt:lpstr>Orçamento!Titulos_de_impressao</vt:lpstr>
      <vt:lpstr>'Orçamento Mão de Obra'!Titulos_de_impressao</vt:lpstr>
    </vt:vector>
  </TitlesOfParts>
  <Company>casa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marciam</dc:creator>
  <cp:lastModifiedBy>Vitalino Pires dos Santos</cp:lastModifiedBy>
  <cp:lastPrinted>2024-10-08T17:00:17Z</cp:lastPrinted>
  <dcterms:created xsi:type="dcterms:W3CDTF">2009-07-03T14:25:14Z</dcterms:created>
  <dcterms:modified xsi:type="dcterms:W3CDTF">2024-10-08T17:02:54Z</dcterms:modified>
</cp:coreProperties>
</file>